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WIN10\Desktop\sem sonuç\"/>
    </mc:Choice>
  </mc:AlternateContent>
  <bookViews>
    <workbookView xWindow="0" yWindow="0" windowWidth="20490" windowHeight="7665" tabRatio="939" firstSheet="6" activeTab="17"/>
  </bookViews>
  <sheets>
    <sheet name="YB" sheetId="68" state="hidden" r:id="rId1"/>
    <sheet name="YP" sheetId="150" state="hidden" r:id="rId2"/>
    <sheet name="KAYIT LİSTESİ" sheetId="262" state="hidden" r:id="rId3"/>
    <sheet name="ST LST" sheetId="304" state="hidden" r:id="rId4"/>
    <sheet name="puan" sheetId="319" state="hidden" r:id="rId5"/>
    <sheet name="60M" sheetId="285" state="hidden" r:id="rId6"/>
    <sheet name="100 m" sheetId="315" r:id="rId7"/>
    <sheet name="1500m" sheetId="308" r:id="rId8"/>
    <sheet name="100 ENG" sheetId="309" state="hidden" r:id="rId9"/>
    <sheet name="Yüksek" sheetId="287" state="hidden" r:id="rId10"/>
    <sheet name="800m." sheetId="284" state="hidden" r:id="rId11"/>
    <sheet name="Uzun" sheetId="288" r:id="rId12"/>
    <sheet name="Uzun 2009" sheetId="326" state="hidden" r:id="rId13"/>
    <sheet name="Uzun 2010" sheetId="327" state="hidden" r:id="rId14"/>
    <sheet name="çekiç atma" sheetId="330" state="hidden" r:id="rId15"/>
    <sheet name="Disk" sheetId="311" state="hidden" r:id="rId16"/>
    <sheet name="Cirit" sheetId="312" state="hidden" r:id="rId17"/>
    <sheet name="Gülle " sheetId="329" r:id="rId18"/>
    <sheet name="ÜÇADIM" sheetId="320" r:id="rId19"/>
    <sheet name="Gülle2009" sheetId="328" state="hidden" r:id="rId20"/>
    <sheet name="400m." sheetId="310" state="hidden" r:id="rId21"/>
    <sheet name="2.Gün Start Listesi " sheetId="306" state="hidden" r:id="rId22"/>
    <sheet name="GP 2008" sheetId="325" state="hidden" r:id="rId23"/>
    <sheet name="GP " sheetId="324" state="hidden" r:id="rId24"/>
    <sheet name="GP 2010" sheetId="323" state="hidden" r:id="rId25"/>
    <sheet name="GPuan " sheetId="307" state="hidden" r:id="rId26"/>
    <sheet name="3000m." sheetId="317" state="hidden" r:id="rId27"/>
    <sheet name="300m.Eng" sheetId="316" state="hidden" r:id="rId28"/>
    <sheet name="Sırık" sheetId="313" state="hidden" r:id="rId29"/>
    <sheet name="İsveç" sheetId="286" state="hidden" r:id="rId30"/>
    <sheet name="ÇEKİÇ" sheetId="321" state="hidden" r:id="rId31"/>
    <sheet name="ALMANAK TOPLU SONUÇ" sheetId="268" state="hidden" r:id="rId32"/>
  </sheets>
  <definedNames>
    <definedName name="_10Excel_BuiltIn_Print_Area_9_1">#N/A</definedName>
    <definedName name="_1Excel_BuiltIn_Print_Area_11_1">#N/A</definedName>
    <definedName name="_2Excel_BuiltIn_Print_Area_12_1">#N/A</definedName>
    <definedName name="_3Excel_BuiltIn_Print_Area_13_1">#N/A</definedName>
    <definedName name="_4Excel_BuiltIn_Print_Area_16_1">#N/A</definedName>
    <definedName name="_5Excel_BuiltIn_Print_Area_19_1">#N/A</definedName>
    <definedName name="_6Excel_BuiltIn_Print_Area_20_1">#N/A</definedName>
    <definedName name="_7Excel_BuiltIn_Print_Area_21_1">#N/A</definedName>
    <definedName name="_8Excel_BuiltIn_Print_Area_4_1">#N/A</definedName>
    <definedName name="_9Excel_BuiltIn_Print_Area_5_1">#N/A</definedName>
    <definedName name="_xlnm._FilterDatabase" localSheetId="8" hidden="1">'100 ENG'!$A$6:$G$7</definedName>
    <definedName name="_xlnm._FilterDatabase" localSheetId="31" hidden="1">'ALMANAK TOPLU SONUÇ'!$A$2:$M$407</definedName>
    <definedName name="_xlnm._FilterDatabase" localSheetId="23" hidden="1">'GP '!$A$8:$Z$8</definedName>
    <definedName name="_xlnm._FilterDatabase" localSheetId="22" hidden="1">'GP 2008'!$A$8:$Z$8</definedName>
    <definedName name="_xlnm._FilterDatabase" localSheetId="24" hidden="1">'GP 2010'!$A$8:$Z$8</definedName>
    <definedName name="_xlnm._FilterDatabase" localSheetId="2" hidden="1">'KAYIT LİSTESİ'!$A$3:$L$1199</definedName>
    <definedName name="_xlnm._FilterDatabase" localSheetId="11" hidden="1">Uzun!$A$6:$N$7</definedName>
    <definedName name="Excel_BuiltIn__FilterDatabase_3" localSheetId="14">#REF!</definedName>
    <definedName name="Excel_BuiltIn__FilterDatabase_3" localSheetId="23">#REF!</definedName>
    <definedName name="Excel_BuiltIn__FilterDatabase_3" localSheetId="22">#REF!</definedName>
    <definedName name="Excel_BuiltIn__FilterDatabase_3" localSheetId="24">#REF!</definedName>
    <definedName name="Excel_BuiltIn__FilterDatabase_3" localSheetId="17">#REF!</definedName>
    <definedName name="Excel_BuiltIn__FilterDatabase_3" localSheetId="19">#REF!</definedName>
    <definedName name="Excel_BuiltIn__FilterDatabase_3" localSheetId="2">#REF!</definedName>
    <definedName name="Excel_BuiltIn__FilterDatabase_3" localSheetId="12">#REF!</definedName>
    <definedName name="Excel_BuiltIn__FilterDatabase_3" localSheetId="13">#REF!</definedName>
    <definedName name="Excel_BuiltIn__FilterDatabase_3">#REF!</definedName>
    <definedName name="Excel_BuiltIn__FilterDatabase_3_1">#N/A</definedName>
    <definedName name="Excel_BuiltIn_Print_Area_11" localSheetId="8">#REF!</definedName>
    <definedName name="Excel_BuiltIn_Print_Area_11" localSheetId="6">#REF!</definedName>
    <definedName name="Excel_BuiltIn_Print_Area_11" localSheetId="7">#REF!</definedName>
    <definedName name="Excel_BuiltIn_Print_Area_11" localSheetId="21">#REF!</definedName>
    <definedName name="Excel_BuiltIn_Print_Area_11" localSheetId="26">#REF!</definedName>
    <definedName name="Excel_BuiltIn_Print_Area_11" localSheetId="27">#REF!</definedName>
    <definedName name="Excel_BuiltIn_Print_Area_11" localSheetId="20">#REF!</definedName>
    <definedName name="Excel_BuiltIn_Print_Area_11" localSheetId="5">#REF!</definedName>
    <definedName name="Excel_BuiltIn_Print_Area_11" localSheetId="10">#REF!</definedName>
    <definedName name="Excel_BuiltIn_Print_Area_11" localSheetId="16">#REF!</definedName>
    <definedName name="Excel_BuiltIn_Print_Area_11" localSheetId="30">#REF!</definedName>
    <definedName name="Excel_BuiltIn_Print_Area_11" localSheetId="14">#REF!</definedName>
    <definedName name="Excel_BuiltIn_Print_Area_11" localSheetId="15">#REF!</definedName>
    <definedName name="Excel_BuiltIn_Print_Area_11" localSheetId="23">#REF!</definedName>
    <definedName name="Excel_BuiltIn_Print_Area_11" localSheetId="22">#REF!</definedName>
    <definedName name="Excel_BuiltIn_Print_Area_11" localSheetId="24">#REF!</definedName>
    <definedName name="Excel_BuiltIn_Print_Area_11" localSheetId="25">#REF!</definedName>
    <definedName name="Excel_BuiltIn_Print_Area_11" localSheetId="17">#REF!</definedName>
    <definedName name="Excel_BuiltIn_Print_Area_11" localSheetId="19">#REF!</definedName>
    <definedName name="Excel_BuiltIn_Print_Area_11" localSheetId="29">#REF!</definedName>
    <definedName name="Excel_BuiltIn_Print_Area_11" localSheetId="2">#REF!</definedName>
    <definedName name="Excel_BuiltIn_Print_Area_11" localSheetId="28">#REF!</definedName>
    <definedName name="Excel_BuiltIn_Print_Area_11" localSheetId="11">#REF!</definedName>
    <definedName name="Excel_BuiltIn_Print_Area_11" localSheetId="12">#REF!</definedName>
    <definedName name="Excel_BuiltIn_Print_Area_11" localSheetId="13">#REF!</definedName>
    <definedName name="Excel_BuiltIn_Print_Area_11" localSheetId="18">#REF!</definedName>
    <definedName name="Excel_BuiltIn_Print_Area_11" localSheetId="9">#REF!</definedName>
    <definedName name="Excel_BuiltIn_Print_Area_11">#REF!</definedName>
    <definedName name="Excel_BuiltIn_Print_Area_11_16">#N/A</definedName>
    <definedName name="Excel_BuiltIn_Print_Area_11_29">#N/A</definedName>
    <definedName name="Excel_BuiltIn_Print_Area_11_31">#N/A</definedName>
    <definedName name="Excel_BuiltIn_Print_Area_12" localSheetId="8">#REF!</definedName>
    <definedName name="Excel_BuiltIn_Print_Area_12" localSheetId="6">#REF!</definedName>
    <definedName name="Excel_BuiltIn_Print_Area_12" localSheetId="7">#REF!</definedName>
    <definedName name="Excel_BuiltIn_Print_Area_12" localSheetId="21">#REF!</definedName>
    <definedName name="Excel_BuiltIn_Print_Area_12" localSheetId="26">#REF!</definedName>
    <definedName name="Excel_BuiltIn_Print_Area_12" localSheetId="27">#REF!</definedName>
    <definedName name="Excel_BuiltIn_Print_Area_12" localSheetId="20">#REF!</definedName>
    <definedName name="Excel_BuiltIn_Print_Area_12" localSheetId="5">#REF!</definedName>
    <definedName name="Excel_BuiltIn_Print_Area_12" localSheetId="10">#REF!</definedName>
    <definedName name="Excel_BuiltIn_Print_Area_12" localSheetId="16">#REF!</definedName>
    <definedName name="Excel_BuiltIn_Print_Area_12" localSheetId="30">#REF!</definedName>
    <definedName name="Excel_BuiltIn_Print_Area_12" localSheetId="14">#REF!</definedName>
    <definedName name="Excel_BuiltIn_Print_Area_12" localSheetId="15">#REF!</definedName>
    <definedName name="Excel_BuiltIn_Print_Area_12" localSheetId="23">#REF!</definedName>
    <definedName name="Excel_BuiltIn_Print_Area_12" localSheetId="22">#REF!</definedName>
    <definedName name="Excel_BuiltIn_Print_Area_12" localSheetId="24">#REF!</definedName>
    <definedName name="Excel_BuiltIn_Print_Area_12" localSheetId="25">#REF!</definedName>
    <definedName name="Excel_BuiltIn_Print_Area_12" localSheetId="17">#REF!</definedName>
    <definedName name="Excel_BuiltIn_Print_Area_12" localSheetId="19">#REF!</definedName>
    <definedName name="Excel_BuiltIn_Print_Area_12" localSheetId="29">#REF!</definedName>
    <definedName name="Excel_BuiltIn_Print_Area_12" localSheetId="2">#REF!</definedName>
    <definedName name="Excel_BuiltIn_Print_Area_12" localSheetId="28">#REF!</definedName>
    <definedName name="Excel_BuiltIn_Print_Area_12" localSheetId="11">#REF!</definedName>
    <definedName name="Excel_BuiltIn_Print_Area_12" localSheetId="12">#REF!</definedName>
    <definedName name="Excel_BuiltIn_Print_Area_12" localSheetId="13">#REF!</definedName>
    <definedName name="Excel_BuiltIn_Print_Area_12" localSheetId="18">#REF!</definedName>
    <definedName name="Excel_BuiltIn_Print_Area_12" localSheetId="9">#REF!</definedName>
    <definedName name="Excel_BuiltIn_Print_Area_12">#REF!</definedName>
    <definedName name="Excel_BuiltIn_Print_Area_12_16">#N/A</definedName>
    <definedName name="Excel_BuiltIn_Print_Area_12_29">#N/A</definedName>
    <definedName name="Excel_BuiltIn_Print_Area_12_31">#N/A</definedName>
    <definedName name="Excel_BuiltIn_Print_Area_13" localSheetId="8">#REF!</definedName>
    <definedName name="Excel_BuiltIn_Print_Area_13" localSheetId="6">#REF!</definedName>
    <definedName name="Excel_BuiltIn_Print_Area_13" localSheetId="7">#REF!</definedName>
    <definedName name="Excel_BuiltIn_Print_Area_13" localSheetId="21">#REF!</definedName>
    <definedName name="Excel_BuiltIn_Print_Area_13" localSheetId="26">#REF!</definedName>
    <definedName name="Excel_BuiltIn_Print_Area_13" localSheetId="27">#REF!</definedName>
    <definedName name="Excel_BuiltIn_Print_Area_13" localSheetId="20">#REF!</definedName>
    <definedName name="Excel_BuiltIn_Print_Area_13" localSheetId="5">#REF!</definedName>
    <definedName name="Excel_BuiltIn_Print_Area_13" localSheetId="10">#REF!</definedName>
    <definedName name="Excel_BuiltIn_Print_Area_13" localSheetId="16">#REF!</definedName>
    <definedName name="Excel_BuiltIn_Print_Area_13" localSheetId="30">#REF!</definedName>
    <definedName name="Excel_BuiltIn_Print_Area_13" localSheetId="14">#REF!</definedName>
    <definedName name="Excel_BuiltIn_Print_Area_13" localSheetId="15">#REF!</definedName>
    <definedName name="Excel_BuiltIn_Print_Area_13" localSheetId="23">#REF!</definedName>
    <definedName name="Excel_BuiltIn_Print_Area_13" localSheetId="22">#REF!</definedName>
    <definedName name="Excel_BuiltIn_Print_Area_13" localSheetId="24">#REF!</definedName>
    <definedName name="Excel_BuiltIn_Print_Area_13" localSheetId="25">#REF!</definedName>
    <definedName name="Excel_BuiltIn_Print_Area_13" localSheetId="17">#REF!</definedName>
    <definedName name="Excel_BuiltIn_Print_Area_13" localSheetId="19">#REF!</definedName>
    <definedName name="Excel_BuiltIn_Print_Area_13" localSheetId="29">#REF!</definedName>
    <definedName name="Excel_BuiltIn_Print_Area_13" localSheetId="2">#REF!</definedName>
    <definedName name="Excel_BuiltIn_Print_Area_13" localSheetId="28">#REF!</definedName>
    <definedName name="Excel_BuiltIn_Print_Area_13" localSheetId="11">#REF!</definedName>
    <definedName name="Excel_BuiltIn_Print_Area_13" localSheetId="12">#REF!</definedName>
    <definedName name="Excel_BuiltIn_Print_Area_13" localSheetId="13">#REF!</definedName>
    <definedName name="Excel_BuiltIn_Print_Area_13" localSheetId="18">#REF!</definedName>
    <definedName name="Excel_BuiltIn_Print_Area_13" localSheetId="9">#REF!</definedName>
    <definedName name="Excel_BuiltIn_Print_Area_13">#REF!</definedName>
    <definedName name="Excel_BuiltIn_Print_Area_13_16">#N/A</definedName>
    <definedName name="Excel_BuiltIn_Print_Area_13_29">#N/A</definedName>
    <definedName name="Excel_BuiltIn_Print_Area_13_31">#N/A</definedName>
    <definedName name="Excel_BuiltIn_Print_Area_16" localSheetId="8">#REF!</definedName>
    <definedName name="Excel_BuiltIn_Print_Area_16" localSheetId="6">#REF!</definedName>
    <definedName name="Excel_BuiltIn_Print_Area_16" localSheetId="7">#REF!</definedName>
    <definedName name="Excel_BuiltIn_Print_Area_16" localSheetId="21">#REF!</definedName>
    <definedName name="Excel_BuiltIn_Print_Area_16" localSheetId="26">#REF!</definedName>
    <definedName name="Excel_BuiltIn_Print_Area_16" localSheetId="27">#REF!</definedName>
    <definedName name="Excel_BuiltIn_Print_Area_16" localSheetId="20">#REF!</definedName>
    <definedName name="Excel_BuiltIn_Print_Area_16" localSheetId="5">#REF!</definedName>
    <definedName name="Excel_BuiltIn_Print_Area_16" localSheetId="10">#REF!</definedName>
    <definedName name="Excel_BuiltIn_Print_Area_16" localSheetId="16">#REF!</definedName>
    <definedName name="Excel_BuiltIn_Print_Area_16" localSheetId="30">#REF!</definedName>
    <definedName name="Excel_BuiltIn_Print_Area_16" localSheetId="14">#REF!</definedName>
    <definedName name="Excel_BuiltIn_Print_Area_16" localSheetId="15">#REF!</definedName>
    <definedName name="Excel_BuiltIn_Print_Area_16" localSheetId="23">#REF!</definedName>
    <definedName name="Excel_BuiltIn_Print_Area_16" localSheetId="22">#REF!</definedName>
    <definedName name="Excel_BuiltIn_Print_Area_16" localSheetId="24">#REF!</definedName>
    <definedName name="Excel_BuiltIn_Print_Area_16" localSheetId="25">#REF!</definedName>
    <definedName name="Excel_BuiltIn_Print_Area_16" localSheetId="17">#REF!</definedName>
    <definedName name="Excel_BuiltIn_Print_Area_16" localSheetId="19">#REF!</definedName>
    <definedName name="Excel_BuiltIn_Print_Area_16" localSheetId="29">#REF!</definedName>
    <definedName name="Excel_BuiltIn_Print_Area_16" localSheetId="2">#REF!</definedName>
    <definedName name="Excel_BuiltIn_Print_Area_16" localSheetId="28">#REF!</definedName>
    <definedName name="Excel_BuiltIn_Print_Area_16" localSheetId="11">#REF!</definedName>
    <definedName name="Excel_BuiltIn_Print_Area_16" localSheetId="12">#REF!</definedName>
    <definedName name="Excel_BuiltIn_Print_Area_16" localSheetId="13">#REF!</definedName>
    <definedName name="Excel_BuiltIn_Print_Area_16" localSheetId="18">#REF!</definedName>
    <definedName name="Excel_BuiltIn_Print_Area_16" localSheetId="9">#REF!</definedName>
    <definedName name="Excel_BuiltIn_Print_Area_16">#REF!</definedName>
    <definedName name="Excel_BuiltIn_Print_Area_16_16">#N/A</definedName>
    <definedName name="Excel_BuiltIn_Print_Area_16_29">#N/A</definedName>
    <definedName name="Excel_BuiltIn_Print_Area_16_31">#N/A</definedName>
    <definedName name="Excel_BuiltIn_Print_Area_19" localSheetId="8">#REF!</definedName>
    <definedName name="Excel_BuiltIn_Print_Area_19" localSheetId="6">#REF!</definedName>
    <definedName name="Excel_BuiltIn_Print_Area_19" localSheetId="7">#REF!</definedName>
    <definedName name="Excel_BuiltIn_Print_Area_19" localSheetId="21">#REF!</definedName>
    <definedName name="Excel_BuiltIn_Print_Area_19" localSheetId="26">#REF!</definedName>
    <definedName name="Excel_BuiltIn_Print_Area_19" localSheetId="27">#REF!</definedName>
    <definedName name="Excel_BuiltIn_Print_Area_19" localSheetId="20">#REF!</definedName>
    <definedName name="Excel_BuiltIn_Print_Area_19" localSheetId="5">#REF!</definedName>
    <definedName name="Excel_BuiltIn_Print_Area_19" localSheetId="10">#REF!</definedName>
    <definedName name="Excel_BuiltIn_Print_Area_19" localSheetId="16">#REF!</definedName>
    <definedName name="Excel_BuiltIn_Print_Area_19" localSheetId="30">#REF!</definedName>
    <definedName name="Excel_BuiltIn_Print_Area_19" localSheetId="14">#REF!</definedName>
    <definedName name="Excel_BuiltIn_Print_Area_19" localSheetId="15">#REF!</definedName>
    <definedName name="Excel_BuiltIn_Print_Area_19" localSheetId="23">#REF!</definedName>
    <definedName name="Excel_BuiltIn_Print_Area_19" localSheetId="22">#REF!</definedName>
    <definedName name="Excel_BuiltIn_Print_Area_19" localSheetId="24">#REF!</definedName>
    <definedName name="Excel_BuiltIn_Print_Area_19" localSheetId="25">#REF!</definedName>
    <definedName name="Excel_BuiltIn_Print_Area_19" localSheetId="17">#REF!</definedName>
    <definedName name="Excel_BuiltIn_Print_Area_19" localSheetId="19">#REF!</definedName>
    <definedName name="Excel_BuiltIn_Print_Area_19" localSheetId="29">#REF!</definedName>
    <definedName name="Excel_BuiltIn_Print_Area_19" localSheetId="2">#REF!</definedName>
    <definedName name="Excel_BuiltIn_Print_Area_19" localSheetId="28">#REF!</definedName>
    <definedName name="Excel_BuiltIn_Print_Area_19" localSheetId="11">#REF!</definedName>
    <definedName name="Excel_BuiltIn_Print_Area_19" localSheetId="12">#REF!</definedName>
    <definedName name="Excel_BuiltIn_Print_Area_19" localSheetId="13">#REF!</definedName>
    <definedName name="Excel_BuiltIn_Print_Area_19" localSheetId="18">#REF!</definedName>
    <definedName name="Excel_BuiltIn_Print_Area_19" localSheetId="9">#REF!</definedName>
    <definedName name="Excel_BuiltIn_Print_Area_19">#REF!</definedName>
    <definedName name="Excel_BuiltIn_Print_Area_19_16">#N/A</definedName>
    <definedName name="Excel_BuiltIn_Print_Area_19_29">#N/A</definedName>
    <definedName name="Excel_BuiltIn_Print_Area_19_31">#N/A</definedName>
    <definedName name="Excel_BuiltIn_Print_Area_20" localSheetId="8">#REF!</definedName>
    <definedName name="Excel_BuiltIn_Print_Area_20" localSheetId="6">#REF!</definedName>
    <definedName name="Excel_BuiltIn_Print_Area_20" localSheetId="7">#REF!</definedName>
    <definedName name="Excel_BuiltIn_Print_Area_20" localSheetId="21">#REF!</definedName>
    <definedName name="Excel_BuiltIn_Print_Area_20" localSheetId="26">#REF!</definedName>
    <definedName name="Excel_BuiltIn_Print_Area_20" localSheetId="27">#REF!</definedName>
    <definedName name="Excel_BuiltIn_Print_Area_20" localSheetId="20">#REF!</definedName>
    <definedName name="Excel_BuiltIn_Print_Area_20" localSheetId="5">#REF!</definedName>
    <definedName name="Excel_BuiltIn_Print_Area_20" localSheetId="10">#REF!</definedName>
    <definedName name="Excel_BuiltIn_Print_Area_20" localSheetId="16">#REF!</definedName>
    <definedName name="Excel_BuiltIn_Print_Area_20" localSheetId="30">#REF!</definedName>
    <definedName name="Excel_BuiltIn_Print_Area_20" localSheetId="14">#REF!</definedName>
    <definedName name="Excel_BuiltIn_Print_Area_20" localSheetId="15">#REF!</definedName>
    <definedName name="Excel_BuiltIn_Print_Area_20" localSheetId="23">#REF!</definedName>
    <definedName name="Excel_BuiltIn_Print_Area_20" localSheetId="22">#REF!</definedName>
    <definedName name="Excel_BuiltIn_Print_Area_20" localSheetId="24">#REF!</definedName>
    <definedName name="Excel_BuiltIn_Print_Area_20" localSheetId="25">#REF!</definedName>
    <definedName name="Excel_BuiltIn_Print_Area_20" localSheetId="17">#REF!</definedName>
    <definedName name="Excel_BuiltIn_Print_Area_20" localSheetId="19">#REF!</definedName>
    <definedName name="Excel_BuiltIn_Print_Area_20" localSheetId="29">#REF!</definedName>
    <definedName name="Excel_BuiltIn_Print_Area_20" localSheetId="2">#REF!</definedName>
    <definedName name="Excel_BuiltIn_Print_Area_20" localSheetId="28">#REF!</definedName>
    <definedName name="Excel_BuiltIn_Print_Area_20" localSheetId="11">#REF!</definedName>
    <definedName name="Excel_BuiltIn_Print_Area_20" localSheetId="12">#REF!</definedName>
    <definedName name="Excel_BuiltIn_Print_Area_20" localSheetId="13">#REF!</definedName>
    <definedName name="Excel_BuiltIn_Print_Area_20" localSheetId="18">#REF!</definedName>
    <definedName name="Excel_BuiltIn_Print_Area_20" localSheetId="9">#REF!</definedName>
    <definedName name="Excel_BuiltIn_Print_Area_20">#REF!</definedName>
    <definedName name="Excel_BuiltIn_Print_Area_20_16">#N/A</definedName>
    <definedName name="Excel_BuiltIn_Print_Area_20_29">#N/A</definedName>
    <definedName name="Excel_BuiltIn_Print_Area_20_31">#N/A</definedName>
    <definedName name="Excel_BuiltIn_Print_Area_21" localSheetId="8">#REF!</definedName>
    <definedName name="Excel_BuiltIn_Print_Area_21" localSheetId="6">#REF!</definedName>
    <definedName name="Excel_BuiltIn_Print_Area_21" localSheetId="7">#REF!</definedName>
    <definedName name="Excel_BuiltIn_Print_Area_21" localSheetId="21">#REF!</definedName>
    <definedName name="Excel_BuiltIn_Print_Area_21" localSheetId="26">#REF!</definedName>
    <definedName name="Excel_BuiltIn_Print_Area_21" localSheetId="27">#REF!</definedName>
    <definedName name="Excel_BuiltIn_Print_Area_21" localSheetId="20">#REF!</definedName>
    <definedName name="Excel_BuiltIn_Print_Area_21" localSheetId="5">#REF!</definedName>
    <definedName name="Excel_BuiltIn_Print_Area_21" localSheetId="10">#REF!</definedName>
    <definedName name="Excel_BuiltIn_Print_Area_21" localSheetId="16">#REF!</definedName>
    <definedName name="Excel_BuiltIn_Print_Area_21" localSheetId="30">#REF!</definedName>
    <definedName name="Excel_BuiltIn_Print_Area_21" localSheetId="14">#REF!</definedName>
    <definedName name="Excel_BuiltIn_Print_Area_21" localSheetId="15">#REF!</definedName>
    <definedName name="Excel_BuiltIn_Print_Area_21" localSheetId="23">#REF!</definedName>
    <definedName name="Excel_BuiltIn_Print_Area_21" localSheetId="22">#REF!</definedName>
    <definedName name="Excel_BuiltIn_Print_Area_21" localSheetId="24">#REF!</definedName>
    <definedName name="Excel_BuiltIn_Print_Area_21" localSheetId="25">#REF!</definedName>
    <definedName name="Excel_BuiltIn_Print_Area_21" localSheetId="17">#REF!</definedName>
    <definedName name="Excel_BuiltIn_Print_Area_21" localSheetId="19">#REF!</definedName>
    <definedName name="Excel_BuiltIn_Print_Area_21" localSheetId="29">#REF!</definedName>
    <definedName name="Excel_BuiltIn_Print_Area_21" localSheetId="2">#REF!</definedName>
    <definedName name="Excel_BuiltIn_Print_Area_21" localSheetId="28">#REF!</definedName>
    <definedName name="Excel_BuiltIn_Print_Area_21" localSheetId="11">#REF!</definedName>
    <definedName name="Excel_BuiltIn_Print_Area_21" localSheetId="12">#REF!</definedName>
    <definedName name="Excel_BuiltIn_Print_Area_21" localSheetId="13">#REF!</definedName>
    <definedName name="Excel_BuiltIn_Print_Area_21" localSheetId="18">#REF!</definedName>
    <definedName name="Excel_BuiltIn_Print_Area_21" localSheetId="9">#REF!</definedName>
    <definedName name="Excel_BuiltIn_Print_Area_21">#REF!</definedName>
    <definedName name="Excel_BuiltIn_Print_Area_21_16">#N/A</definedName>
    <definedName name="Excel_BuiltIn_Print_Area_21_29">#N/A</definedName>
    <definedName name="Excel_BuiltIn_Print_Area_21_31">#N/A</definedName>
    <definedName name="Excel_BuiltIn_Print_Area_4" localSheetId="8">#REF!</definedName>
    <definedName name="Excel_BuiltIn_Print_Area_4" localSheetId="6">#REF!</definedName>
    <definedName name="Excel_BuiltIn_Print_Area_4" localSheetId="7">#REF!</definedName>
    <definedName name="Excel_BuiltIn_Print_Area_4" localSheetId="21">#REF!</definedName>
    <definedName name="Excel_BuiltIn_Print_Area_4" localSheetId="26">#REF!</definedName>
    <definedName name="Excel_BuiltIn_Print_Area_4" localSheetId="27">#REF!</definedName>
    <definedName name="Excel_BuiltIn_Print_Area_4" localSheetId="20">#REF!</definedName>
    <definedName name="Excel_BuiltIn_Print_Area_4" localSheetId="5">#REF!</definedName>
    <definedName name="Excel_BuiltIn_Print_Area_4" localSheetId="10">#REF!</definedName>
    <definedName name="Excel_BuiltIn_Print_Area_4" localSheetId="16">#REF!</definedName>
    <definedName name="Excel_BuiltIn_Print_Area_4" localSheetId="30">#REF!</definedName>
    <definedName name="Excel_BuiltIn_Print_Area_4" localSheetId="14">#REF!</definedName>
    <definedName name="Excel_BuiltIn_Print_Area_4" localSheetId="15">#REF!</definedName>
    <definedName name="Excel_BuiltIn_Print_Area_4" localSheetId="23">#REF!</definedName>
    <definedName name="Excel_BuiltIn_Print_Area_4" localSheetId="22">#REF!</definedName>
    <definedName name="Excel_BuiltIn_Print_Area_4" localSheetId="24">#REF!</definedName>
    <definedName name="Excel_BuiltIn_Print_Area_4" localSheetId="25">#REF!</definedName>
    <definedName name="Excel_BuiltIn_Print_Area_4" localSheetId="17">#REF!</definedName>
    <definedName name="Excel_BuiltIn_Print_Area_4" localSheetId="19">#REF!</definedName>
    <definedName name="Excel_BuiltIn_Print_Area_4" localSheetId="29">#REF!</definedName>
    <definedName name="Excel_BuiltIn_Print_Area_4" localSheetId="2">#REF!</definedName>
    <definedName name="Excel_BuiltIn_Print_Area_4" localSheetId="28">#REF!</definedName>
    <definedName name="Excel_BuiltIn_Print_Area_4" localSheetId="11">#REF!</definedName>
    <definedName name="Excel_BuiltIn_Print_Area_4" localSheetId="12">#REF!</definedName>
    <definedName name="Excel_BuiltIn_Print_Area_4" localSheetId="13">#REF!</definedName>
    <definedName name="Excel_BuiltIn_Print_Area_4" localSheetId="18">#REF!</definedName>
    <definedName name="Excel_BuiltIn_Print_Area_4" localSheetId="9">#REF!</definedName>
    <definedName name="Excel_BuiltIn_Print_Area_4">#REF!</definedName>
    <definedName name="Excel_BuiltIn_Print_Area_4_16">#N/A</definedName>
    <definedName name="Excel_BuiltIn_Print_Area_4_29">#N/A</definedName>
    <definedName name="Excel_BuiltIn_Print_Area_4_31">#N/A</definedName>
    <definedName name="Excel_BuiltIn_Print_Area_5" localSheetId="8">#REF!</definedName>
    <definedName name="Excel_BuiltIn_Print_Area_5" localSheetId="6">#REF!</definedName>
    <definedName name="Excel_BuiltIn_Print_Area_5" localSheetId="7">#REF!</definedName>
    <definedName name="Excel_BuiltIn_Print_Area_5" localSheetId="21">#REF!</definedName>
    <definedName name="Excel_BuiltIn_Print_Area_5" localSheetId="26">#REF!</definedName>
    <definedName name="Excel_BuiltIn_Print_Area_5" localSheetId="27">#REF!</definedName>
    <definedName name="Excel_BuiltIn_Print_Area_5" localSheetId="20">#REF!</definedName>
    <definedName name="Excel_BuiltIn_Print_Area_5" localSheetId="5">#REF!</definedName>
    <definedName name="Excel_BuiltIn_Print_Area_5" localSheetId="10">#REF!</definedName>
    <definedName name="Excel_BuiltIn_Print_Area_5" localSheetId="16">#REF!</definedName>
    <definedName name="Excel_BuiltIn_Print_Area_5" localSheetId="30">#REF!</definedName>
    <definedName name="Excel_BuiltIn_Print_Area_5" localSheetId="14">#REF!</definedName>
    <definedName name="Excel_BuiltIn_Print_Area_5" localSheetId="15">#REF!</definedName>
    <definedName name="Excel_BuiltIn_Print_Area_5" localSheetId="23">#REF!</definedName>
    <definedName name="Excel_BuiltIn_Print_Area_5" localSheetId="22">#REF!</definedName>
    <definedName name="Excel_BuiltIn_Print_Area_5" localSheetId="24">#REF!</definedName>
    <definedName name="Excel_BuiltIn_Print_Area_5" localSheetId="25">#REF!</definedName>
    <definedName name="Excel_BuiltIn_Print_Area_5" localSheetId="17">#REF!</definedName>
    <definedName name="Excel_BuiltIn_Print_Area_5" localSheetId="19">#REF!</definedName>
    <definedName name="Excel_BuiltIn_Print_Area_5" localSheetId="29">#REF!</definedName>
    <definedName name="Excel_BuiltIn_Print_Area_5" localSheetId="2">#REF!</definedName>
    <definedName name="Excel_BuiltIn_Print_Area_5" localSheetId="28">#REF!</definedName>
    <definedName name="Excel_BuiltIn_Print_Area_5" localSheetId="11">#REF!</definedName>
    <definedName name="Excel_BuiltIn_Print_Area_5" localSheetId="12">#REF!</definedName>
    <definedName name="Excel_BuiltIn_Print_Area_5" localSheetId="13">#REF!</definedName>
    <definedName name="Excel_BuiltIn_Print_Area_5" localSheetId="18">#REF!</definedName>
    <definedName name="Excel_BuiltIn_Print_Area_5" localSheetId="9">#REF!</definedName>
    <definedName name="Excel_BuiltIn_Print_Area_5">#REF!</definedName>
    <definedName name="Excel_BuiltIn_Print_Area_5_16">#N/A</definedName>
    <definedName name="Excel_BuiltIn_Print_Area_5_29">#N/A</definedName>
    <definedName name="Excel_BuiltIn_Print_Area_5_31">#N/A</definedName>
    <definedName name="Excel_BuiltIn_Print_Area_9" localSheetId="8">#REF!</definedName>
    <definedName name="Excel_BuiltIn_Print_Area_9" localSheetId="6">#REF!</definedName>
    <definedName name="Excel_BuiltIn_Print_Area_9" localSheetId="7">#REF!</definedName>
    <definedName name="Excel_BuiltIn_Print_Area_9" localSheetId="21">#REF!</definedName>
    <definedName name="Excel_BuiltIn_Print_Area_9" localSheetId="26">#REF!</definedName>
    <definedName name="Excel_BuiltIn_Print_Area_9" localSheetId="27">#REF!</definedName>
    <definedName name="Excel_BuiltIn_Print_Area_9" localSheetId="20">#REF!</definedName>
    <definedName name="Excel_BuiltIn_Print_Area_9" localSheetId="5">#REF!</definedName>
    <definedName name="Excel_BuiltIn_Print_Area_9" localSheetId="10">#REF!</definedName>
    <definedName name="Excel_BuiltIn_Print_Area_9" localSheetId="16">#REF!</definedName>
    <definedName name="Excel_BuiltIn_Print_Area_9" localSheetId="30">#REF!</definedName>
    <definedName name="Excel_BuiltIn_Print_Area_9" localSheetId="14">#REF!</definedName>
    <definedName name="Excel_BuiltIn_Print_Area_9" localSheetId="15">#REF!</definedName>
    <definedName name="Excel_BuiltIn_Print_Area_9" localSheetId="23">#REF!</definedName>
    <definedName name="Excel_BuiltIn_Print_Area_9" localSheetId="22">#REF!</definedName>
    <definedName name="Excel_BuiltIn_Print_Area_9" localSheetId="24">#REF!</definedName>
    <definedName name="Excel_BuiltIn_Print_Area_9" localSheetId="25">#REF!</definedName>
    <definedName name="Excel_BuiltIn_Print_Area_9" localSheetId="17">#REF!</definedName>
    <definedName name="Excel_BuiltIn_Print_Area_9" localSheetId="19">#REF!</definedName>
    <definedName name="Excel_BuiltIn_Print_Area_9" localSheetId="29">#REF!</definedName>
    <definedName name="Excel_BuiltIn_Print_Area_9" localSheetId="2">#REF!</definedName>
    <definedName name="Excel_BuiltIn_Print_Area_9" localSheetId="28">#REF!</definedName>
    <definedName name="Excel_BuiltIn_Print_Area_9" localSheetId="11">#REF!</definedName>
    <definedName name="Excel_BuiltIn_Print_Area_9" localSheetId="12">#REF!</definedName>
    <definedName name="Excel_BuiltIn_Print_Area_9" localSheetId="13">#REF!</definedName>
    <definedName name="Excel_BuiltIn_Print_Area_9" localSheetId="18">#REF!</definedName>
    <definedName name="Excel_BuiltIn_Print_Area_9" localSheetId="9">#REF!</definedName>
    <definedName name="Excel_BuiltIn_Print_Area_9">#REF!</definedName>
    <definedName name="Excel_BuiltIn_Print_Area_9_16">#N/A</definedName>
    <definedName name="Excel_BuiltIn_Print_Area_9_29">#N/A</definedName>
    <definedName name="Excel_BuiltIn_Print_Area_9_31">#N/A</definedName>
    <definedName name="_xlnm.Print_Area" localSheetId="8">'100 ENG'!$A$1:$P$47</definedName>
    <definedName name="_xlnm.Print_Area" localSheetId="6">'100 m'!$A$1:$P$37</definedName>
    <definedName name="_xlnm.Print_Area" localSheetId="7">'1500m'!$A$1:$P$34</definedName>
    <definedName name="_xlnm.Print_Area" localSheetId="21">'2.Gün Start Listesi '!$A$1:$O$171</definedName>
    <definedName name="_xlnm.Print_Area" localSheetId="26">'3000m.'!$A$1:$Q$38</definedName>
    <definedName name="_xlnm.Print_Area" localSheetId="27">'300m.Eng'!$A$1:$Q$47</definedName>
    <definedName name="_xlnm.Print_Area" localSheetId="20">'400m.'!$A$1:$Q$47</definedName>
    <definedName name="_xlnm.Print_Area" localSheetId="5">'60M'!$A$1:$P$83</definedName>
    <definedName name="_xlnm.Print_Area" localSheetId="10">'800m.'!$A$1:$P$34</definedName>
    <definedName name="_xlnm.Print_Area" localSheetId="16">Cirit!$A$1:$O$40</definedName>
    <definedName name="_xlnm.Print_Area" localSheetId="30">ÇEKİÇ!$A$1:$P$31</definedName>
    <definedName name="_xlnm.Print_Area" localSheetId="14">'çekiç atma'!$A$1:$O$31</definedName>
    <definedName name="_xlnm.Print_Area" localSheetId="15">Disk!$A$1:$O$31</definedName>
    <definedName name="_xlnm.Print_Area" localSheetId="23">'GP '!$A$1:$Z$128</definedName>
    <definedName name="_xlnm.Print_Area" localSheetId="22">'GP 2008'!$A$1:$Z$83</definedName>
    <definedName name="_xlnm.Print_Area" localSheetId="24">'GP 2010'!$A$1:$Z$91</definedName>
    <definedName name="_xlnm.Print_Area" localSheetId="25">'GPuan '!$A$1:$Z$68</definedName>
    <definedName name="_xlnm.Print_Area" localSheetId="17">'Gülle '!$A$1:$O$37</definedName>
    <definedName name="_xlnm.Print_Area" localSheetId="19">Gülle2009!$A$1:$O$34</definedName>
    <definedName name="_xlnm.Print_Area" localSheetId="29">İsveç!$A$1:$Q$27</definedName>
    <definedName name="_xlnm.Print_Area" localSheetId="2">'KAYIT LİSTESİ'!$A$1:$L$625</definedName>
    <definedName name="_xlnm.Print_Area" localSheetId="4">puan!$A$1:$AG$109</definedName>
    <definedName name="_xlnm.Print_Area" localSheetId="28">Sırık!$A$1:$CL$29</definedName>
    <definedName name="_xlnm.Print_Area" localSheetId="3">'ST LST'!$A$1:$P$160</definedName>
    <definedName name="_xlnm.Print_Area" localSheetId="11">Uzun!$A$1:$O$38</definedName>
    <definedName name="_xlnm.Print_Area" localSheetId="12">'Uzun 2009'!$A$1:$O$39</definedName>
    <definedName name="_xlnm.Print_Area" localSheetId="13">'Uzun 2010'!$A$1:$O$55</definedName>
    <definedName name="_xlnm.Print_Area" localSheetId="18">ÜÇADIM!$A$1:$O$36</definedName>
    <definedName name="_xlnm.Print_Area" localSheetId="9">Yüksek!$A$1:$CL$35</definedName>
    <definedName name="_xlnm.Print_Titles" localSheetId="23">'GP '!$1:$2</definedName>
    <definedName name="_xlnm.Print_Titles" localSheetId="22">'GP 2008'!$1:$2</definedName>
    <definedName name="_xlnm.Print_Titles" localSheetId="24">'GP 2010'!$1:$2</definedName>
    <definedName name="_xlnm.Print_Titles" localSheetId="25">'GPuan '!$1:$2</definedName>
    <definedName name="_xlnm.Print_Titles" localSheetId="2">'KAYIT LİSTESİ'!$1:$3</definedName>
  </definedNames>
  <calcPr calcId="162913"/>
</workbook>
</file>

<file path=xl/calcChain.xml><?xml version="1.0" encoding="utf-8"?>
<calcChain xmlns="http://schemas.openxmlformats.org/spreadsheetml/2006/main">
  <c r="I33" i="312" l="1"/>
  <c r="M33" i="312" s="1"/>
  <c r="N33" i="312" s="1"/>
  <c r="I32" i="312"/>
  <c r="M32" i="312" s="1"/>
  <c r="N32" i="312" s="1"/>
  <c r="M31" i="312"/>
  <c r="N31" i="312" s="1"/>
  <c r="I31" i="312"/>
  <c r="I30" i="312"/>
  <c r="M30" i="312" s="1"/>
  <c r="N30" i="312" s="1"/>
  <c r="I29" i="312"/>
  <c r="M29" i="312" s="1"/>
  <c r="N29" i="312" s="1"/>
  <c r="I28" i="312"/>
  <c r="M28" i="312" s="1"/>
  <c r="N28" i="312" s="1"/>
  <c r="M27" i="312"/>
  <c r="N27" i="312" s="1"/>
  <c r="I27" i="312"/>
  <c r="I26" i="312"/>
  <c r="M26" i="312" s="1"/>
  <c r="N26" i="312" s="1"/>
  <c r="I35" i="327"/>
  <c r="M35" i="327" s="1"/>
  <c r="N35" i="327" s="1"/>
  <c r="I34" i="327"/>
  <c r="M34" i="327" s="1"/>
  <c r="N34" i="327" s="1"/>
  <c r="M33" i="327"/>
  <c r="N33" i="327" s="1"/>
  <c r="I33" i="327"/>
  <c r="I32" i="327"/>
  <c r="M32" i="327" s="1"/>
  <c r="N32" i="327" s="1"/>
  <c r="I31" i="327"/>
  <c r="M31" i="327" s="1"/>
  <c r="N31" i="327" s="1"/>
  <c r="I30" i="327"/>
  <c r="M30" i="327" s="1"/>
  <c r="N30" i="327" s="1"/>
  <c r="M29" i="327"/>
  <c r="N29" i="327" s="1"/>
  <c r="I29" i="327"/>
  <c r="I28" i="327"/>
  <c r="M28" i="327" s="1"/>
  <c r="N28" i="327" s="1"/>
  <c r="I27" i="327"/>
  <c r="M27" i="327" s="1"/>
  <c r="N27" i="327" s="1"/>
  <c r="I26" i="327"/>
  <c r="M26" i="327" s="1"/>
  <c r="N26" i="327" s="1"/>
  <c r="M25" i="327"/>
  <c r="N25" i="327" s="1"/>
  <c r="I25" i="327"/>
  <c r="I24" i="327"/>
  <c r="M24" i="327" s="1"/>
  <c r="N24" i="327" s="1"/>
  <c r="I23" i="327"/>
  <c r="M23" i="327" s="1"/>
  <c r="N23" i="327" s="1"/>
  <c r="I22" i="327"/>
  <c r="M22" i="327" s="1"/>
  <c r="N22" i="327" s="1"/>
  <c r="M21" i="327"/>
  <c r="N21" i="327" s="1"/>
  <c r="I21" i="327"/>
  <c r="I20" i="327"/>
  <c r="M20" i="327" s="1"/>
  <c r="N20" i="327" s="1"/>
  <c r="G81" i="285"/>
  <c r="G80" i="285"/>
  <c r="G79" i="285"/>
  <c r="G78" i="285"/>
  <c r="G77" i="285"/>
  <c r="G76" i="285"/>
  <c r="G75" i="285"/>
  <c r="G74" i="285"/>
  <c r="G73" i="285"/>
  <c r="G72" i="285"/>
  <c r="G71" i="285"/>
  <c r="G70" i="285"/>
  <c r="G69" i="285"/>
  <c r="G68" i="285"/>
  <c r="G67" i="285"/>
  <c r="G66" i="285"/>
  <c r="G65" i="285"/>
  <c r="G64" i="285"/>
  <c r="G63" i="285"/>
  <c r="G62" i="285"/>
  <c r="G61" i="285"/>
  <c r="G60" i="285"/>
  <c r="G59" i="285"/>
  <c r="G58" i="285"/>
  <c r="G57" i="285"/>
  <c r="G56" i="285"/>
  <c r="I31" i="326"/>
  <c r="M31" i="326" s="1"/>
  <c r="N31" i="326" s="1"/>
  <c r="I30" i="326"/>
  <c r="M30" i="326" s="1"/>
  <c r="N30" i="326" s="1"/>
  <c r="M29" i="326"/>
  <c r="N29" i="326" s="1"/>
  <c r="I29" i="326"/>
  <c r="I28" i="326"/>
  <c r="M28" i="326" s="1"/>
  <c r="N28" i="326" s="1"/>
  <c r="I27" i="326"/>
  <c r="M27" i="326" s="1"/>
  <c r="N27" i="326" s="1"/>
  <c r="I21" i="320"/>
  <c r="M21" i="320" s="1"/>
  <c r="N21" i="320" s="1"/>
  <c r="I20" i="320"/>
  <c r="M20" i="320" s="1"/>
  <c r="N20" i="320" s="1"/>
  <c r="I29" i="330"/>
  <c r="M29" i="330" s="1"/>
  <c r="N29" i="330" s="1"/>
  <c r="I28" i="330"/>
  <c r="M28" i="330" s="1"/>
  <c r="N28" i="330" s="1"/>
  <c r="M27" i="330"/>
  <c r="N27" i="330" s="1"/>
  <c r="I27" i="330"/>
  <c r="I26" i="330"/>
  <c r="M26" i="330" s="1"/>
  <c r="N26" i="330" s="1"/>
  <c r="I25" i="330"/>
  <c r="M25" i="330" s="1"/>
  <c r="N25" i="330" s="1"/>
  <c r="I24" i="330"/>
  <c r="M24" i="330" s="1"/>
  <c r="N24" i="330" s="1"/>
  <c r="M23" i="330"/>
  <c r="N23" i="330" s="1"/>
  <c r="I23" i="330"/>
  <c r="I22" i="330"/>
  <c r="M22" i="330" s="1"/>
  <c r="N22" i="330" s="1"/>
  <c r="I21" i="330"/>
  <c r="M21" i="330" s="1"/>
  <c r="N21" i="330" s="1"/>
  <c r="N20" i="330"/>
  <c r="M20" i="330"/>
  <c r="I20" i="330"/>
  <c r="M19" i="330"/>
  <c r="N19" i="330" s="1"/>
  <c r="I19" i="330"/>
  <c r="I18" i="330"/>
  <c r="M18" i="330" s="1"/>
  <c r="N18" i="330" s="1"/>
  <c r="I17" i="330"/>
  <c r="M17" i="330" s="1"/>
  <c r="N17" i="330" s="1"/>
  <c r="N16" i="330"/>
  <c r="M16" i="330"/>
  <c r="I16" i="330"/>
  <c r="M15" i="330"/>
  <c r="N15" i="330" s="1"/>
  <c r="I15" i="330"/>
  <c r="I14" i="330"/>
  <c r="M14" i="330" s="1"/>
  <c r="N14" i="330" s="1"/>
  <c r="I13" i="330"/>
  <c r="M13" i="330" s="1"/>
  <c r="N13" i="330" s="1"/>
  <c r="N12" i="330"/>
  <c r="M12" i="330"/>
  <c r="I12" i="330"/>
  <c r="M11" i="330"/>
  <c r="N11" i="330" s="1"/>
  <c r="I11" i="330"/>
  <c r="I10" i="330"/>
  <c r="M10" i="330" s="1"/>
  <c r="N10" i="330" s="1"/>
  <c r="I9" i="330"/>
  <c r="M9" i="330" s="1"/>
  <c r="N9" i="330" s="1"/>
  <c r="N8" i="330"/>
  <c r="M8" i="330"/>
  <c r="I8" i="330"/>
  <c r="M5" i="330"/>
  <c r="C4" i="330"/>
  <c r="A2" i="330"/>
  <c r="A1" i="330"/>
  <c r="I32" i="288"/>
  <c r="M32" i="288" s="1"/>
  <c r="N32" i="288" s="1"/>
  <c r="I31" i="288"/>
  <c r="M31" i="288" s="1"/>
  <c r="N31" i="288" s="1"/>
  <c r="I30" i="288"/>
  <c r="M30" i="288" s="1"/>
  <c r="N30" i="288" s="1"/>
  <c r="I29" i="288"/>
  <c r="M29" i="288" s="1"/>
  <c r="N29" i="288" s="1"/>
  <c r="I28" i="288"/>
  <c r="M28" i="288" s="1"/>
  <c r="N28" i="288" s="1"/>
  <c r="A1" i="308"/>
  <c r="Z23" i="323" l="1"/>
  <c r="Z22" i="323"/>
  <c r="Z21" i="323"/>
  <c r="Z20" i="323"/>
  <c r="Z19" i="323"/>
  <c r="Z18" i="323"/>
  <c r="Z17" i="323"/>
  <c r="Z16" i="323"/>
  <c r="Z34" i="323" l="1"/>
  <c r="Z33" i="323"/>
  <c r="Z32" i="323"/>
  <c r="Z31" i="323"/>
  <c r="Z30" i="323"/>
  <c r="Z29" i="323"/>
  <c r="Z28" i="323"/>
  <c r="Z27" i="323"/>
  <c r="Z26" i="323"/>
  <c r="Z25" i="323"/>
  <c r="Z24" i="323"/>
  <c r="Z15" i="323"/>
  <c r="Z14" i="323"/>
  <c r="Z13" i="323"/>
  <c r="Z12" i="323"/>
  <c r="Z32" i="324"/>
  <c r="Z31" i="324"/>
  <c r="Z30" i="324"/>
  <c r="Z29" i="324"/>
  <c r="Z28" i="324"/>
  <c r="Z27" i="324"/>
  <c r="Z26" i="324"/>
  <c r="Z25" i="324"/>
  <c r="Z27" i="325"/>
  <c r="Z26" i="325"/>
  <c r="Z25" i="325"/>
  <c r="Z24" i="325"/>
  <c r="Z23" i="325"/>
  <c r="Z22" i="325"/>
  <c r="Z21" i="325"/>
  <c r="Z20" i="325"/>
  <c r="Z19" i="325"/>
  <c r="Z18" i="325"/>
  <c r="Z17" i="325"/>
  <c r="Z16" i="325"/>
  <c r="Z15" i="325"/>
  <c r="Z14" i="325"/>
  <c r="Z13" i="325"/>
  <c r="F76" i="304" l="1"/>
  <c r="E76" i="304"/>
  <c r="D76" i="304"/>
  <c r="C76" i="304"/>
  <c r="F75" i="304"/>
  <c r="E75" i="304"/>
  <c r="D75" i="304"/>
  <c r="C75" i="304"/>
  <c r="F74" i="304"/>
  <c r="E74" i="304"/>
  <c r="D74" i="304"/>
  <c r="C74" i="304"/>
  <c r="O131" i="304"/>
  <c r="N131" i="304"/>
  <c r="M131" i="304"/>
  <c r="L131" i="304"/>
  <c r="O130" i="304"/>
  <c r="N130" i="304"/>
  <c r="M130" i="304"/>
  <c r="L130" i="304"/>
  <c r="O129" i="304"/>
  <c r="N129" i="304"/>
  <c r="M129" i="304"/>
  <c r="L129" i="304"/>
  <c r="O46" i="304"/>
  <c r="N46" i="304"/>
  <c r="M46" i="304"/>
  <c r="L46" i="304"/>
  <c r="I36" i="329" l="1"/>
  <c r="M36" i="329" s="1"/>
  <c r="N36" i="329" s="1"/>
  <c r="I35" i="329" l="1"/>
  <c r="M35" i="329" s="1"/>
  <c r="N35" i="329" s="1"/>
  <c r="I34" i="329"/>
  <c r="M34" i="329" s="1"/>
  <c r="N34" i="329" s="1"/>
  <c r="I33" i="329"/>
  <c r="M33" i="329" s="1"/>
  <c r="N33" i="329" s="1"/>
  <c r="I32" i="329"/>
  <c r="M32" i="329" s="1"/>
  <c r="N32" i="329" s="1"/>
  <c r="I31" i="329"/>
  <c r="M31" i="329" s="1"/>
  <c r="N31" i="329" s="1"/>
  <c r="I30" i="329"/>
  <c r="M30" i="329" s="1"/>
  <c r="N30" i="329" s="1"/>
  <c r="I29" i="329"/>
  <c r="M29" i="329" s="1"/>
  <c r="N29" i="329" s="1"/>
  <c r="I28" i="329"/>
  <c r="M28" i="329" s="1"/>
  <c r="N28" i="329" s="1"/>
  <c r="I27" i="329"/>
  <c r="M27" i="329" s="1"/>
  <c r="N27" i="329" s="1"/>
  <c r="I26" i="329"/>
  <c r="M26" i="329" s="1"/>
  <c r="N26" i="329" s="1"/>
  <c r="I25" i="329"/>
  <c r="M25" i="329" s="1"/>
  <c r="N25" i="329" s="1"/>
  <c r="I24" i="329"/>
  <c r="M24" i="329" s="1"/>
  <c r="N24" i="329" s="1"/>
  <c r="I23" i="329"/>
  <c r="M23" i="329" s="1"/>
  <c r="N23" i="329" s="1"/>
  <c r="I22" i="329"/>
  <c r="M22" i="329" s="1"/>
  <c r="N22" i="329" s="1"/>
  <c r="I21" i="329"/>
  <c r="M21" i="329" s="1"/>
  <c r="N21" i="329" s="1"/>
  <c r="M20" i="329"/>
  <c r="N20" i="329" s="1"/>
  <c r="I20" i="329"/>
  <c r="I19" i="329"/>
  <c r="M19" i="329" s="1"/>
  <c r="N19" i="329" s="1"/>
  <c r="I18" i="329"/>
  <c r="M18" i="329" s="1"/>
  <c r="N18" i="329" s="1"/>
  <c r="I17" i="329"/>
  <c r="M17" i="329" s="1"/>
  <c r="N17" i="329" s="1"/>
  <c r="I16" i="329"/>
  <c r="M16" i="329" s="1"/>
  <c r="N16" i="329" s="1"/>
  <c r="I15" i="329"/>
  <c r="M15" i="329" s="1"/>
  <c r="N15" i="329" s="1"/>
  <c r="I14" i="329"/>
  <c r="M14" i="329" s="1"/>
  <c r="N14" i="329" s="1"/>
  <c r="I13" i="329"/>
  <c r="M13" i="329" s="1"/>
  <c r="N13" i="329" s="1"/>
  <c r="I12" i="329"/>
  <c r="M12" i="329" s="1"/>
  <c r="N12" i="329" s="1"/>
  <c r="I11" i="329"/>
  <c r="M11" i="329" s="1"/>
  <c r="N11" i="329" s="1"/>
  <c r="I10" i="329"/>
  <c r="M10" i="329" s="1"/>
  <c r="N10" i="329" s="1"/>
  <c r="I8" i="329"/>
  <c r="M8" i="329" s="1"/>
  <c r="C3" i="329"/>
  <c r="A1" i="329"/>
  <c r="I32" i="328"/>
  <c r="M32" i="328" s="1"/>
  <c r="N32" i="328" s="1"/>
  <c r="I31" i="328"/>
  <c r="M31" i="328" s="1"/>
  <c r="N31" i="328" s="1"/>
  <c r="M30" i="328"/>
  <c r="N30" i="328" s="1"/>
  <c r="I30" i="328"/>
  <c r="I29" i="328"/>
  <c r="M29" i="328" s="1"/>
  <c r="N29" i="328" s="1"/>
  <c r="I28" i="328"/>
  <c r="M28" i="328" s="1"/>
  <c r="N28" i="328" s="1"/>
  <c r="I27" i="328"/>
  <c r="M27" i="328" s="1"/>
  <c r="N27" i="328" s="1"/>
  <c r="M26" i="328"/>
  <c r="N26" i="328" s="1"/>
  <c r="I26" i="328"/>
  <c r="I25" i="328"/>
  <c r="M25" i="328" s="1"/>
  <c r="N25" i="328" s="1"/>
  <c r="I24" i="328"/>
  <c r="M24" i="328" s="1"/>
  <c r="N24" i="328" s="1"/>
  <c r="I23" i="328"/>
  <c r="M23" i="328" s="1"/>
  <c r="N23" i="328" s="1"/>
  <c r="M22" i="328"/>
  <c r="N22" i="328" s="1"/>
  <c r="I22" i="328"/>
  <c r="I21" i="328"/>
  <c r="M21" i="328" s="1"/>
  <c r="N21" i="328" s="1"/>
  <c r="I20" i="328"/>
  <c r="M20" i="328" s="1"/>
  <c r="N20" i="328" s="1"/>
  <c r="I19" i="328"/>
  <c r="M19" i="328" s="1"/>
  <c r="N19" i="328" s="1"/>
  <c r="M18" i="328"/>
  <c r="N18" i="328" s="1"/>
  <c r="I18" i="328"/>
  <c r="I17" i="328"/>
  <c r="M17" i="328" s="1"/>
  <c r="N17" i="328" s="1"/>
  <c r="I16" i="328"/>
  <c r="M16" i="328" s="1"/>
  <c r="N16" i="328" s="1"/>
  <c r="I15" i="328"/>
  <c r="M15" i="328" s="1"/>
  <c r="N15" i="328" s="1"/>
  <c r="M14" i="328"/>
  <c r="N14" i="328" s="1"/>
  <c r="I14" i="328"/>
  <c r="I13" i="328"/>
  <c r="M13" i="328" s="1"/>
  <c r="N13" i="328" s="1"/>
  <c r="I12" i="328"/>
  <c r="M12" i="328" s="1"/>
  <c r="N12" i="328" s="1"/>
  <c r="I11" i="328"/>
  <c r="M11" i="328" s="1"/>
  <c r="N11" i="328" s="1"/>
  <c r="M10" i="328"/>
  <c r="N10" i="328" s="1"/>
  <c r="I10" i="328"/>
  <c r="I9" i="328"/>
  <c r="M9" i="328" s="1"/>
  <c r="N9" i="328" s="1"/>
  <c r="I8" i="328"/>
  <c r="M8" i="328" s="1"/>
  <c r="N8" i="328" s="1"/>
  <c r="C3" i="328"/>
  <c r="A1" i="328"/>
  <c r="I54" i="327"/>
  <c r="M54" i="327" s="1"/>
  <c r="N54" i="327" s="1"/>
  <c r="I53" i="327"/>
  <c r="M53" i="327" s="1"/>
  <c r="N53" i="327" s="1"/>
  <c r="I52" i="327"/>
  <c r="M52" i="327" s="1"/>
  <c r="N52" i="327" s="1"/>
  <c r="I51" i="327"/>
  <c r="M51" i="327" s="1"/>
  <c r="N51" i="327" s="1"/>
  <c r="I50" i="327"/>
  <c r="M50" i="327" s="1"/>
  <c r="N50" i="327" s="1"/>
  <c r="I49" i="327"/>
  <c r="M49" i="327" s="1"/>
  <c r="N49" i="327" s="1"/>
  <c r="I48" i="327"/>
  <c r="M48" i="327" s="1"/>
  <c r="N48" i="327" s="1"/>
  <c r="I47" i="327"/>
  <c r="M47" i="327" s="1"/>
  <c r="N47" i="327" s="1"/>
  <c r="I46" i="327"/>
  <c r="M46" i="327" s="1"/>
  <c r="N46" i="327" s="1"/>
  <c r="I45" i="327"/>
  <c r="M45" i="327" s="1"/>
  <c r="N45" i="327" s="1"/>
  <c r="I44" i="327"/>
  <c r="M44" i="327" s="1"/>
  <c r="N44" i="327" s="1"/>
  <c r="I43" i="327"/>
  <c r="M43" i="327" s="1"/>
  <c r="N43" i="327" s="1"/>
  <c r="I42" i="327"/>
  <c r="M42" i="327" s="1"/>
  <c r="N42" i="327" s="1"/>
  <c r="I41" i="327"/>
  <c r="M41" i="327" s="1"/>
  <c r="N41" i="327" s="1"/>
  <c r="I40" i="327"/>
  <c r="M40" i="327" s="1"/>
  <c r="N40" i="327" s="1"/>
  <c r="I39" i="327"/>
  <c r="M39" i="327" s="1"/>
  <c r="N39" i="327" s="1"/>
  <c r="M38" i="327"/>
  <c r="N38" i="327" s="1"/>
  <c r="I38" i="327"/>
  <c r="I37" i="327"/>
  <c r="M37" i="327" s="1"/>
  <c r="N37" i="327" s="1"/>
  <c r="I36" i="327"/>
  <c r="M36" i="327" s="1"/>
  <c r="N36" i="327" s="1"/>
  <c r="I19" i="327"/>
  <c r="M19" i="327" s="1"/>
  <c r="N19" i="327" s="1"/>
  <c r="M18" i="327"/>
  <c r="N18" i="327" s="1"/>
  <c r="I18" i="327"/>
  <c r="I17" i="327"/>
  <c r="M17" i="327" s="1"/>
  <c r="N17" i="327" s="1"/>
  <c r="I16" i="327"/>
  <c r="M16" i="327" s="1"/>
  <c r="N16" i="327" s="1"/>
  <c r="I15" i="327"/>
  <c r="M15" i="327" s="1"/>
  <c r="N15" i="327" s="1"/>
  <c r="M14" i="327"/>
  <c r="N14" i="327" s="1"/>
  <c r="I14" i="327"/>
  <c r="I13" i="327"/>
  <c r="M13" i="327" s="1"/>
  <c r="N13" i="327" s="1"/>
  <c r="I12" i="327"/>
  <c r="M12" i="327" s="1"/>
  <c r="N12" i="327" s="1"/>
  <c r="I11" i="327"/>
  <c r="M11" i="327" s="1"/>
  <c r="N11" i="327" s="1"/>
  <c r="M10" i="327"/>
  <c r="N10" i="327" s="1"/>
  <c r="I10" i="327"/>
  <c r="I9" i="327"/>
  <c r="M9" i="327" s="1"/>
  <c r="N9" i="327" s="1"/>
  <c r="I8" i="327"/>
  <c r="M8" i="327" s="1"/>
  <c r="N8" i="327" s="1"/>
  <c r="M5" i="327"/>
  <c r="C3" i="327"/>
  <c r="A1" i="327"/>
  <c r="I37" i="326"/>
  <c r="M37" i="326" s="1"/>
  <c r="N37" i="326" s="1"/>
  <c r="I36" i="326"/>
  <c r="M36" i="326" s="1"/>
  <c r="N36" i="326" s="1"/>
  <c r="M35" i="326"/>
  <c r="N35" i="326" s="1"/>
  <c r="I35" i="326"/>
  <c r="I34" i="326"/>
  <c r="M34" i="326" s="1"/>
  <c r="N34" i="326" s="1"/>
  <c r="I33" i="326"/>
  <c r="M33" i="326" s="1"/>
  <c r="N33" i="326" s="1"/>
  <c r="I32" i="326"/>
  <c r="M32" i="326" s="1"/>
  <c r="N32" i="326" s="1"/>
  <c r="M26" i="326"/>
  <c r="N26" i="326" s="1"/>
  <c r="I26" i="326"/>
  <c r="I25" i="326"/>
  <c r="M25" i="326" s="1"/>
  <c r="N25" i="326" s="1"/>
  <c r="I24" i="326"/>
  <c r="M24" i="326" s="1"/>
  <c r="N24" i="326" s="1"/>
  <c r="I23" i="326"/>
  <c r="M23" i="326" s="1"/>
  <c r="N23" i="326" s="1"/>
  <c r="M22" i="326"/>
  <c r="N22" i="326" s="1"/>
  <c r="I22" i="326"/>
  <c r="I21" i="326"/>
  <c r="M21" i="326" s="1"/>
  <c r="N21" i="326" s="1"/>
  <c r="I20" i="326"/>
  <c r="M20" i="326" s="1"/>
  <c r="N20" i="326" s="1"/>
  <c r="I19" i="326"/>
  <c r="M19" i="326" s="1"/>
  <c r="N19" i="326" s="1"/>
  <c r="M18" i="326"/>
  <c r="N18" i="326" s="1"/>
  <c r="I18" i="326"/>
  <c r="I17" i="326"/>
  <c r="M17" i="326" s="1"/>
  <c r="N17" i="326" s="1"/>
  <c r="I16" i="326"/>
  <c r="M16" i="326" s="1"/>
  <c r="N16" i="326" s="1"/>
  <c r="I15" i="326"/>
  <c r="M15" i="326" s="1"/>
  <c r="N15" i="326" s="1"/>
  <c r="M14" i="326"/>
  <c r="N14" i="326" s="1"/>
  <c r="I14" i="326"/>
  <c r="I13" i="326"/>
  <c r="M13" i="326" s="1"/>
  <c r="N13" i="326" s="1"/>
  <c r="I12" i="326"/>
  <c r="M12" i="326" s="1"/>
  <c r="N12" i="326" s="1"/>
  <c r="I11" i="326"/>
  <c r="M11" i="326" s="1"/>
  <c r="N11" i="326" s="1"/>
  <c r="M10" i="326"/>
  <c r="N10" i="326" s="1"/>
  <c r="I10" i="326"/>
  <c r="I9" i="326"/>
  <c r="M9" i="326" s="1"/>
  <c r="N9" i="326" s="1"/>
  <c r="I8" i="326"/>
  <c r="M8" i="326" s="1"/>
  <c r="N8" i="326" s="1"/>
  <c r="M5" i="326"/>
  <c r="C3" i="326"/>
  <c r="A1" i="326"/>
  <c r="N45" i="285"/>
  <c r="N44" i="285"/>
  <c r="N43" i="285"/>
  <c r="N42" i="285"/>
  <c r="N41" i="285"/>
  <c r="N40" i="285"/>
  <c r="N39" i="285"/>
  <c r="N38" i="285"/>
  <c r="Z42" i="324" l="1"/>
  <c r="Z41" i="324"/>
  <c r="Z40" i="324"/>
  <c r="Z39" i="324"/>
  <c r="Z38" i="324"/>
  <c r="Z37" i="324"/>
  <c r="Z36" i="324"/>
  <c r="Z35" i="324"/>
  <c r="Z87" i="325" l="1"/>
  <c r="Y87" i="325"/>
  <c r="X87" i="325"/>
  <c r="S87" i="325"/>
  <c r="R87" i="325"/>
  <c r="Q87" i="325"/>
  <c r="P87" i="325"/>
  <c r="O87" i="325"/>
  <c r="N87" i="325"/>
  <c r="M87" i="325"/>
  <c r="L87" i="325"/>
  <c r="K87" i="325"/>
  <c r="J87" i="325"/>
  <c r="I87" i="325"/>
  <c r="H87" i="325"/>
  <c r="G87" i="325"/>
  <c r="F87" i="325"/>
  <c r="Z71" i="325"/>
  <c r="Z70" i="325"/>
  <c r="Z69" i="325"/>
  <c r="Z68" i="325"/>
  <c r="Z67" i="325"/>
  <c r="Z66" i="325"/>
  <c r="Z65" i="325"/>
  <c r="Z64" i="325"/>
  <c r="Z63" i="325"/>
  <c r="Z62" i="325"/>
  <c r="Z61" i="325"/>
  <c r="Z60" i="325"/>
  <c r="Z59" i="325"/>
  <c r="Z58" i="325"/>
  <c r="Z57" i="325"/>
  <c r="Z56" i="325"/>
  <c r="Z55" i="325"/>
  <c r="Z54" i="325"/>
  <c r="Z53" i="325"/>
  <c r="Z52" i="325"/>
  <c r="Z51" i="325"/>
  <c r="Z50" i="325"/>
  <c r="Z49" i="325"/>
  <c r="Z48" i="325"/>
  <c r="Z47" i="325"/>
  <c r="Z46" i="325"/>
  <c r="Z45" i="325"/>
  <c r="Z44" i="325"/>
  <c r="Z43" i="325"/>
  <c r="Z42" i="325"/>
  <c r="Z41" i="325"/>
  <c r="Z40" i="325"/>
  <c r="Z39" i="325"/>
  <c r="Z38" i="325"/>
  <c r="Z37" i="325"/>
  <c r="Z36" i="325"/>
  <c r="Z35" i="325"/>
  <c r="Z34" i="325"/>
  <c r="Z33" i="325"/>
  <c r="Z32" i="325"/>
  <c r="Z31" i="325"/>
  <c r="Z30" i="325"/>
  <c r="Z29" i="325"/>
  <c r="Z28" i="325"/>
  <c r="Z12" i="325"/>
  <c r="Z11" i="325"/>
  <c r="Z10" i="325"/>
  <c r="Z9" i="325"/>
  <c r="Z5" i="325"/>
  <c r="A2" i="325"/>
  <c r="A1" i="325"/>
  <c r="Z132" i="324"/>
  <c r="Y132" i="324"/>
  <c r="X132" i="324"/>
  <c r="S132" i="324"/>
  <c r="R132" i="324"/>
  <c r="Q132" i="324"/>
  <c r="P132" i="324"/>
  <c r="O132" i="324"/>
  <c r="N132" i="324"/>
  <c r="M132" i="324"/>
  <c r="L132" i="324"/>
  <c r="K132" i="324"/>
  <c r="J132" i="324"/>
  <c r="I132" i="324"/>
  <c r="H132" i="324"/>
  <c r="G132" i="324"/>
  <c r="F132" i="324"/>
  <c r="Z116" i="324"/>
  <c r="Z115" i="324"/>
  <c r="Z114" i="324"/>
  <c r="Z113" i="324"/>
  <c r="Z112" i="324"/>
  <c r="Z111" i="324"/>
  <c r="Z110" i="324"/>
  <c r="Z109" i="324"/>
  <c r="Z108" i="324"/>
  <c r="Z107" i="324"/>
  <c r="Z106" i="324"/>
  <c r="Z105" i="324"/>
  <c r="Z104" i="324"/>
  <c r="Z103" i="324"/>
  <c r="Z102" i="324"/>
  <c r="Z101" i="324"/>
  <c r="Z100" i="324"/>
  <c r="Z99" i="324"/>
  <c r="Z98" i="324"/>
  <c r="Z97" i="324"/>
  <c r="Z96" i="324"/>
  <c r="Z95" i="324"/>
  <c r="Z94" i="324"/>
  <c r="Z93" i="324"/>
  <c r="Z92" i="324"/>
  <c r="Z91" i="324"/>
  <c r="Z90" i="324"/>
  <c r="Z89" i="324"/>
  <c r="Z88" i="324"/>
  <c r="Z87" i="324"/>
  <c r="Z86" i="324"/>
  <c r="Z34" i="324"/>
  <c r="Z33" i="324"/>
  <c r="Z24" i="324"/>
  <c r="Z23" i="324"/>
  <c r="Z22" i="324"/>
  <c r="Z21" i="324"/>
  <c r="Z20" i="324"/>
  <c r="Z19" i="324"/>
  <c r="Z18" i="324"/>
  <c r="Z17" i="324"/>
  <c r="Z16" i="324"/>
  <c r="Z15" i="324"/>
  <c r="Z14" i="324"/>
  <c r="Z13" i="324"/>
  <c r="Z12" i="324"/>
  <c r="Z11" i="324"/>
  <c r="Z10" i="324"/>
  <c r="Z9" i="324"/>
  <c r="Z5" i="324"/>
  <c r="A2" i="324"/>
  <c r="A1" i="324"/>
  <c r="Z96" i="323"/>
  <c r="Y96" i="323"/>
  <c r="X96" i="323"/>
  <c r="S96" i="323"/>
  <c r="R96" i="323"/>
  <c r="Q96" i="323"/>
  <c r="P96" i="323"/>
  <c r="O96" i="323"/>
  <c r="N96" i="323"/>
  <c r="M96" i="323"/>
  <c r="L96" i="323"/>
  <c r="K96" i="323"/>
  <c r="J96" i="323"/>
  <c r="I96" i="323"/>
  <c r="H96" i="323"/>
  <c r="G96" i="323"/>
  <c r="F96" i="323"/>
  <c r="Z80" i="323"/>
  <c r="Z79" i="323"/>
  <c r="Z78" i="323"/>
  <c r="Z77" i="323"/>
  <c r="Z76" i="323"/>
  <c r="Z75" i="323"/>
  <c r="Z74" i="323"/>
  <c r="Z73" i="323"/>
  <c r="Z72" i="323"/>
  <c r="Z71" i="323"/>
  <c r="Z70" i="323"/>
  <c r="Z69" i="323"/>
  <c r="Z68" i="323"/>
  <c r="Z67" i="323"/>
  <c r="Z66" i="323"/>
  <c r="Z65" i="323"/>
  <c r="Z64" i="323"/>
  <c r="Z63" i="323"/>
  <c r="Z62" i="323"/>
  <c r="Z61" i="323"/>
  <c r="Z60" i="323"/>
  <c r="Z59" i="323"/>
  <c r="Z58" i="323"/>
  <c r="Z57" i="323"/>
  <c r="Z56" i="323"/>
  <c r="Z55" i="323"/>
  <c r="Z54" i="323"/>
  <c r="Z53" i="323"/>
  <c r="Z52" i="323"/>
  <c r="Z51" i="323"/>
  <c r="Z50" i="323"/>
  <c r="Z49" i="323"/>
  <c r="Z48" i="323"/>
  <c r="Z47" i="323"/>
  <c r="Z46" i="323"/>
  <c r="Z45" i="323"/>
  <c r="Z44" i="323"/>
  <c r="Z43" i="323"/>
  <c r="Z42" i="323"/>
  <c r="Z41" i="323"/>
  <c r="Z40" i="323"/>
  <c r="Z39" i="323"/>
  <c r="Z38" i="323"/>
  <c r="Z37" i="323"/>
  <c r="Z36" i="323"/>
  <c r="Z35" i="323"/>
  <c r="Z11" i="323"/>
  <c r="Z10" i="323"/>
  <c r="Z9" i="323"/>
  <c r="Z5" i="323"/>
  <c r="A2" i="323"/>
  <c r="A1" i="323"/>
  <c r="Z44" i="307"/>
  <c r="Z43" i="307"/>
  <c r="Z42" i="307"/>
  <c r="Z41" i="307"/>
  <c r="Z40" i="307"/>
  <c r="Z39" i="307"/>
  <c r="Z38" i="307"/>
  <c r="Z37" i="307"/>
  <c r="Z36" i="307"/>
  <c r="Z35" i="307"/>
  <c r="Z34" i="307"/>
  <c r="Z33" i="307"/>
  <c r="Z32" i="307"/>
  <c r="Z31" i="307"/>
  <c r="Z30" i="307"/>
  <c r="Z29" i="307"/>
  <c r="Z28" i="307"/>
  <c r="Z27" i="307"/>
  <c r="Z26" i="307"/>
  <c r="Z25" i="307"/>
  <c r="Z24" i="307"/>
  <c r="Z23" i="307"/>
  <c r="Z22" i="307"/>
  <c r="Z21" i="307"/>
  <c r="Z20" i="307"/>
  <c r="Z19" i="307"/>
  <c r="Z18" i="307"/>
  <c r="Z17" i="307"/>
  <c r="Z16" i="307"/>
  <c r="Z15" i="307"/>
  <c r="Z14" i="307"/>
  <c r="Z13" i="307"/>
  <c r="Z12" i="307"/>
  <c r="Z56" i="307"/>
  <c r="Z55" i="307"/>
  <c r="Z54" i="307"/>
  <c r="Z53" i="307"/>
  <c r="Z52" i="307"/>
  <c r="Z51" i="307"/>
  <c r="Z50" i="307"/>
  <c r="Z49" i="307"/>
  <c r="Z48" i="307"/>
  <c r="Z47" i="307"/>
  <c r="Z46" i="307"/>
  <c r="Z45" i="307"/>
  <c r="Z11" i="307"/>
  <c r="Z10" i="307"/>
  <c r="Z9" i="307"/>
  <c r="Z8" i="307"/>
  <c r="A4" i="307"/>
  <c r="F4" i="316"/>
  <c r="N8" i="309"/>
  <c r="B4" i="262"/>
  <c r="B5" i="262"/>
  <c r="B6" i="262"/>
  <c r="B7" i="262"/>
  <c r="B8" i="262"/>
  <c r="B9" i="262"/>
  <c r="B10" i="262"/>
  <c r="B11" i="262"/>
  <c r="B12" i="262"/>
  <c r="B13" i="262"/>
  <c r="B14" i="262"/>
  <c r="B15" i="262"/>
  <c r="B16" i="262"/>
  <c r="B17" i="262"/>
  <c r="B18" i="262"/>
  <c r="B25" i="262"/>
  <c r="C25" i="262"/>
  <c r="D25" i="262"/>
  <c r="E25" i="262"/>
  <c r="F25" i="262"/>
  <c r="G25" i="262"/>
  <c r="B26" i="262"/>
  <c r="B27" i="262"/>
  <c r="B28" i="262"/>
  <c r="B29" i="262"/>
  <c r="B30" i="262"/>
  <c r="B31" i="262"/>
  <c r="B32" i="262"/>
  <c r="B33" i="262"/>
  <c r="B34" i="262"/>
  <c r="B35" i="262"/>
  <c r="B36" i="262"/>
  <c r="B37" i="262"/>
  <c r="B38" i="262"/>
  <c r="B39" i="262"/>
  <c r="B40" i="262"/>
  <c r="B47" i="262"/>
  <c r="C47" i="262"/>
  <c r="D47" i="262"/>
  <c r="E47" i="262"/>
  <c r="F47" i="262"/>
  <c r="G47" i="262"/>
  <c r="B48" i="262"/>
  <c r="B49" i="262"/>
  <c r="B50" i="262"/>
  <c r="B51" i="262"/>
  <c r="B52" i="262"/>
  <c r="B53" i="262"/>
  <c r="B54" i="262"/>
  <c r="B55" i="262"/>
  <c r="B56" i="262"/>
  <c r="B57" i="262"/>
  <c r="B58" i="262"/>
  <c r="B59" i="262"/>
  <c r="B60" i="262"/>
  <c r="B61" i="262"/>
  <c r="B62" i="262"/>
  <c r="B69" i="262"/>
  <c r="C69" i="262"/>
  <c r="D69" i="262"/>
  <c r="E69" i="262"/>
  <c r="F69" i="262"/>
  <c r="G69" i="262"/>
  <c r="B70" i="262"/>
  <c r="B71" i="262"/>
  <c r="B72" i="262"/>
  <c r="B73" i="262"/>
  <c r="B74" i="262"/>
  <c r="B75" i="262"/>
  <c r="B76" i="262"/>
  <c r="B77" i="262"/>
  <c r="B78" i="262"/>
  <c r="B79" i="262"/>
  <c r="B80" i="262"/>
  <c r="B81" i="262"/>
  <c r="B82" i="262"/>
  <c r="B83" i="262"/>
  <c r="B84" i="262"/>
  <c r="B91" i="262"/>
  <c r="C91" i="262"/>
  <c r="D91" i="262"/>
  <c r="E91" i="262"/>
  <c r="F91" i="262"/>
  <c r="G91" i="262"/>
  <c r="B92" i="262"/>
  <c r="B93" i="262"/>
  <c r="B94" i="262"/>
  <c r="B95" i="262"/>
  <c r="B96" i="262"/>
  <c r="B97" i="262"/>
  <c r="B98" i="262"/>
  <c r="B99" i="262"/>
  <c r="B100" i="262"/>
  <c r="B101" i="262"/>
  <c r="B102" i="262"/>
  <c r="B103" i="262"/>
  <c r="B104" i="262"/>
  <c r="B105" i="262"/>
  <c r="B106" i="262"/>
  <c r="B113" i="262"/>
  <c r="C113" i="262"/>
  <c r="D113" i="262"/>
  <c r="E113" i="262"/>
  <c r="F113" i="262"/>
  <c r="G113" i="262"/>
  <c r="B114" i="262"/>
  <c r="B115" i="262"/>
  <c r="B116" i="262"/>
  <c r="B117" i="262"/>
  <c r="B118" i="262"/>
  <c r="B119" i="262"/>
  <c r="B120" i="262"/>
  <c r="B121" i="262"/>
  <c r="B122" i="262"/>
  <c r="B123" i="262"/>
  <c r="B124" i="262"/>
  <c r="B125" i="262"/>
  <c r="B126" i="262"/>
  <c r="B127" i="262"/>
  <c r="B128" i="262"/>
  <c r="B135" i="262"/>
  <c r="C135" i="262"/>
  <c r="D135" i="262"/>
  <c r="E135" i="262"/>
  <c r="F135" i="262"/>
  <c r="G135" i="262"/>
  <c r="B136" i="262"/>
  <c r="B137" i="262"/>
  <c r="B138" i="262"/>
  <c r="B139" i="262"/>
  <c r="B140" i="262"/>
  <c r="B141" i="262"/>
  <c r="B142" i="262"/>
  <c r="B143" i="262"/>
  <c r="B144" i="262"/>
  <c r="B145" i="262"/>
  <c r="B146" i="262"/>
  <c r="B147" i="262"/>
  <c r="B148" i="262"/>
  <c r="B149" i="262"/>
  <c r="B150" i="262"/>
  <c r="B157" i="262"/>
  <c r="C157" i="262"/>
  <c r="D157" i="262"/>
  <c r="E157" i="262"/>
  <c r="F157" i="262"/>
  <c r="G157" i="262"/>
  <c r="B158" i="262"/>
  <c r="B159" i="262"/>
  <c r="B160" i="262"/>
  <c r="B161" i="262"/>
  <c r="B162" i="262"/>
  <c r="B163" i="262"/>
  <c r="B164" i="262"/>
  <c r="B165" i="262"/>
  <c r="B166" i="262"/>
  <c r="B167" i="262"/>
  <c r="B168" i="262"/>
  <c r="B169" i="262"/>
  <c r="B170" i="262"/>
  <c r="B171" i="262"/>
  <c r="B172" i="262"/>
  <c r="B179" i="262"/>
  <c r="C179" i="262"/>
  <c r="D179" i="262"/>
  <c r="E179" i="262"/>
  <c r="F179" i="262"/>
  <c r="G179" i="262"/>
  <c r="B180" i="262"/>
  <c r="B181" i="262"/>
  <c r="B182" i="262"/>
  <c r="B183" i="262"/>
  <c r="B184" i="262"/>
  <c r="B185" i="262"/>
  <c r="B186" i="262"/>
  <c r="B187" i="262"/>
  <c r="B188" i="262"/>
  <c r="B189" i="262"/>
  <c r="B190" i="262"/>
  <c r="B191" i="262"/>
  <c r="B192" i="262"/>
  <c r="B193" i="262"/>
  <c r="B194" i="262"/>
  <c r="B201" i="262"/>
  <c r="C201" i="262"/>
  <c r="D201" i="262"/>
  <c r="E201" i="262"/>
  <c r="F201" i="262"/>
  <c r="G201" i="262"/>
  <c r="B202" i="262"/>
  <c r="B203" i="262"/>
  <c r="B204" i="262"/>
  <c r="B205" i="262"/>
  <c r="B206" i="262"/>
  <c r="B207" i="262"/>
  <c r="B208" i="262"/>
  <c r="B209" i="262"/>
  <c r="B210" i="262"/>
  <c r="B211" i="262"/>
  <c r="B212" i="262"/>
  <c r="B213" i="262"/>
  <c r="B214" i="262"/>
  <c r="B215" i="262"/>
  <c r="B216" i="262"/>
  <c r="B223" i="262"/>
  <c r="C223" i="262"/>
  <c r="D223" i="262"/>
  <c r="E223" i="262"/>
  <c r="F223" i="262"/>
  <c r="G223" i="262"/>
  <c r="B224" i="262"/>
  <c r="B225" i="262"/>
  <c r="B226" i="262"/>
  <c r="B227" i="262"/>
  <c r="B228" i="262"/>
  <c r="B229" i="262"/>
  <c r="B230" i="262"/>
  <c r="B231" i="262"/>
  <c r="B232" i="262"/>
  <c r="B233" i="262"/>
  <c r="B234" i="262"/>
  <c r="B235" i="262"/>
  <c r="B236" i="262"/>
  <c r="B237" i="262"/>
  <c r="B238" i="262"/>
  <c r="B245" i="262"/>
  <c r="C245" i="262"/>
  <c r="D245" i="262"/>
  <c r="E245" i="262"/>
  <c r="F245" i="262"/>
  <c r="G245" i="262"/>
  <c r="B246" i="262"/>
  <c r="B247" i="262"/>
  <c r="B248" i="262"/>
  <c r="B249" i="262"/>
  <c r="B250" i="262"/>
  <c r="B251" i="262"/>
  <c r="B252" i="262"/>
  <c r="B253" i="262"/>
  <c r="B254" i="262"/>
  <c r="B255" i="262"/>
  <c r="B256" i="262"/>
  <c r="B257" i="262"/>
  <c r="B258" i="262"/>
  <c r="B259" i="262"/>
  <c r="B260" i="262"/>
  <c r="B267" i="262"/>
  <c r="C267" i="262"/>
  <c r="D267" i="262"/>
  <c r="E267" i="262"/>
  <c r="F267" i="262"/>
  <c r="G267" i="262"/>
  <c r="B268" i="262"/>
  <c r="B269" i="262"/>
  <c r="B270" i="262"/>
  <c r="B271" i="262"/>
  <c r="B272" i="262"/>
  <c r="B273" i="262"/>
  <c r="B274" i="262"/>
  <c r="B275" i="262"/>
  <c r="B276" i="262"/>
  <c r="B277" i="262"/>
  <c r="B278" i="262"/>
  <c r="B279" i="262"/>
  <c r="B280" i="262"/>
  <c r="B281" i="262"/>
  <c r="B282" i="262"/>
  <c r="B289" i="262"/>
  <c r="C289" i="262"/>
  <c r="D289" i="262"/>
  <c r="E289" i="262"/>
  <c r="F289" i="262"/>
  <c r="G289" i="262"/>
  <c r="B290" i="262"/>
  <c r="B291" i="262"/>
  <c r="B292" i="262"/>
  <c r="B293" i="262"/>
  <c r="B294" i="262"/>
  <c r="B295" i="262"/>
  <c r="B296" i="262"/>
  <c r="B297" i="262"/>
  <c r="B298" i="262"/>
  <c r="B299" i="262"/>
  <c r="B300" i="262"/>
  <c r="B301" i="262"/>
  <c r="B302" i="262"/>
  <c r="B303" i="262"/>
  <c r="B304" i="262"/>
  <c r="B311" i="262"/>
  <c r="C311" i="262"/>
  <c r="D311" i="262"/>
  <c r="E311" i="262"/>
  <c r="F311" i="262"/>
  <c r="G311" i="262"/>
  <c r="B312" i="262"/>
  <c r="B313" i="262"/>
  <c r="B314" i="262"/>
  <c r="B315" i="262"/>
  <c r="B316" i="262"/>
  <c r="B317" i="262"/>
  <c r="B318" i="262"/>
  <c r="B319" i="262"/>
  <c r="B320" i="262"/>
  <c r="B321" i="262"/>
  <c r="B322" i="262"/>
  <c r="B323" i="262"/>
  <c r="B324" i="262"/>
  <c r="B325" i="262"/>
  <c r="B326" i="262"/>
  <c r="B333" i="262"/>
  <c r="C333" i="262"/>
  <c r="D333" i="262"/>
  <c r="E333" i="262"/>
  <c r="F333" i="262"/>
  <c r="G333" i="262"/>
  <c r="B334" i="262"/>
  <c r="B335" i="262"/>
  <c r="B336" i="262"/>
  <c r="B337" i="262"/>
  <c r="B338" i="262"/>
  <c r="B339" i="262"/>
  <c r="B340" i="262"/>
  <c r="B341" i="262"/>
  <c r="B342" i="262"/>
  <c r="B343" i="262"/>
  <c r="B344" i="262"/>
  <c r="B345" i="262"/>
  <c r="B346" i="262"/>
  <c r="B347" i="262"/>
  <c r="B348" i="262"/>
  <c r="B355" i="262"/>
  <c r="C355" i="262"/>
  <c r="D355" i="262"/>
  <c r="E355" i="262"/>
  <c r="F355" i="262"/>
  <c r="G355" i="262"/>
  <c r="B356" i="262"/>
  <c r="B357" i="262"/>
  <c r="B358" i="262"/>
  <c r="B359" i="262"/>
  <c r="B360" i="262"/>
  <c r="B361" i="262"/>
  <c r="B362" i="262"/>
  <c r="B363" i="262"/>
  <c r="B364" i="262"/>
  <c r="B365" i="262"/>
  <c r="B366" i="262"/>
  <c r="B367" i="262"/>
  <c r="B368" i="262"/>
  <c r="B369" i="262"/>
  <c r="B370" i="262"/>
  <c r="B371" i="262"/>
  <c r="B372" i="262"/>
  <c r="B373" i="262"/>
  <c r="B374" i="262"/>
  <c r="B375" i="262"/>
  <c r="B376" i="262"/>
  <c r="B377" i="262"/>
  <c r="B378" i="262"/>
  <c r="B379" i="262"/>
  <c r="B380" i="262"/>
  <c r="B381" i="262"/>
  <c r="B382" i="262"/>
  <c r="B383" i="262"/>
  <c r="B384" i="262"/>
  <c r="B385" i="262"/>
  <c r="B386" i="262"/>
  <c r="B387" i="262"/>
  <c r="B388" i="262"/>
  <c r="B389" i="262"/>
  <c r="B390" i="262"/>
  <c r="B391" i="262"/>
  <c r="B392" i="262"/>
  <c r="B393" i="262"/>
  <c r="B394" i="262"/>
  <c r="B395" i="262"/>
  <c r="B396" i="262"/>
  <c r="B397" i="262"/>
  <c r="B398" i="262"/>
  <c r="B399" i="262"/>
  <c r="B400" i="262"/>
  <c r="B401" i="262"/>
  <c r="B402" i="262"/>
  <c r="B403" i="262"/>
  <c r="B404" i="262"/>
  <c r="B405" i="262"/>
  <c r="B406" i="262"/>
  <c r="B407" i="262"/>
  <c r="B408" i="262"/>
  <c r="B409" i="262"/>
  <c r="B410" i="262"/>
  <c r="B411" i="262"/>
  <c r="B412" i="262"/>
  <c r="B413" i="262"/>
  <c r="B414" i="262"/>
  <c r="B415" i="262"/>
  <c r="B416" i="262"/>
  <c r="B417" i="262"/>
  <c r="B418" i="262"/>
  <c r="B419" i="262"/>
  <c r="B420" i="262"/>
  <c r="B421" i="262"/>
  <c r="B422" i="262"/>
  <c r="B423" i="262"/>
  <c r="B424" i="262"/>
  <c r="B425" i="262"/>
  <c r="B426" i="262"/>
  <c r="B427" i="262"/>
  <c r="B428" i="262"/>
  <c r="B429" i="262"/>
  <c r="B430" i="262"/>
  <c r="B431" i="262"/>
  <c r="B432" i="262"/>
  <c r="B433" i="262"/>
  <c r="B434" i="262"/>
  <c r="B435" i="262"/>
  <c r="B436" i="262"/>
  <c r="B437" i="262"/>
  <c r="B438" i="262"/>
  <c r="B439" i="262"/>
  <c r="B440" i="262"/>
  <c r="B441" i="262"/>
  <c r="B442" i="262"/>
  <c r="B443" i="262"/>
  <c r="B444" i="262"/>
  <c r="B445" i="262"/>
  <c r="B446" i="262"/>
  <c r="B447" i="262"/>
  <c r="B448" i="262"/>
  <c r="B449" i="262"/>
  <c r="B450" i="262"/>
  <c r="B451" i="262"/>
  <c r="B452" i="262"/>
  <c r="B453" i="262"/>
  <c r="B454" i="262"/>
  <c r="B455" i="262"/>
  <c r="B456" i="262"/>
  <c r="B457" i="262"/>
  <c r="B458" i="262"/>
  <c r="B459" i="262"/>
  <c r="B460" i="262"/>
  <c r="B461" i="262"/>
  <c r="B462" i="262"/>
  <c r="B463" i="262"/>
  <c r="B464" i="262"/>
  <c r="B465" i="262"/>
  <c r="B466" i="262"/>
  <c r="B467" i="262"/>
  <c r="B468" i="262"/>
  <c r="B469" i="262"/>
  <c r="B470" i="262"/>
  <c r="B471" i="262"/>
  <c r="B472" i="262"/>
  <c r="B473" i="262"/>
  <c r="B474" i="262"/>
  <c r="B475" i="262"/>
  <c r="B476" i="262"/>
  <c r="B477" i="262"/>
  <c r="B478" i="262"/>
  <c r="B479" i="262"/>
  <c r="B480" i="262"/>
  <c r="B481" i="262"/>
  <c r="B482" i="262"/>
  <c r="B483" i="262"/>
  <c r="B484" i="262"/>
  <c r="B485" i="262"/>
  <c r="B486" i="262"/>
  <c r="B487" i="262"/>
  <c r="B488" i="262"/>
  <c r="B489" i="262"/>
  <c r="B490" i="262"/>
  <c r="B491" i="262"/>
  <c r="B492" i="262"/>
  <c r="B493" i="262"/>
  <c r="B494" i="262"/>
  <c r="B495" i="262"/>
  <c r="B496" i="262"/>
  <c r="B497" i="262"/>
  <c r="B498" i="262"/>
  <c r="B499" i="262"/>
  <c r="B500" i="262"/>
  <c r="B501" i="262"/>
  <c r="B502" i="262"/>
  <c r="B503" i="262"/>
  <c r="B504" i="262"/>
  <c r="B505" i="262"/>
  <c r="B506" i="262"/>
  <c r="B507" i="262"/>
  <c r="B508" i="262"/>
  <c r="B509" i="262"/>
  <c r="B510" i="262"/>
  <c r="B511" i="262"/>
  <c r="B512" i="262"/>
  <c r="B513" i="262"/>
  <c r="B514" i="262"/>
  <c r="B515" i="262"/>
  <c r="B516" i="262"/>
  <c r="B517" i="262"/>
  <c r="B518" i="262"/>
  <c r="B519" i="262"/>
  <c r="B520" i="262"/>
  <c r="B521" i="262"/>
  <c r="B522" i="262"/>
  <c r="B523" i="262"/>
  <c r="B524" i="262"/>
  <c r="B525" i="262"/>
  <c r="B526" i="262"/>
  <c r="B527" i="262"/>
  <c r="B528" i="262"/>
  <c r="B529" i="262"/>
  <c r="B530" i="262"/>
  <c r="B531" i="262"/>
  <c r="B532" i="262"/>
  <c r="B533" i="262"/>
  <c r="B534" i="262"/>
  <c r="B535" i="262"/>
  <c r="B536" i="262"/>
  <c r="B537" i="262"/>
  <c r="B538" i="262"/>
  <c r="B539" i="262"/>
  <c r="B540" i="262"/>
  <c r="B541" i="262"/>
  <c r="B542" i="262"/>
  <c r="B543" i="262"/>
  <c r="B544" i="262"/>
  <c r="B545" i="262"/>
  <c r="B546" i="262"/>
  <c r="B547" i="262"/>
  <c r="B548" i="262"/>
  <c r="B549" i="262"/>
  <c r="B550" i="262"/>
  <c r="B551" i="262"/>
  <c r="B552" i="262"/>
  <c r="B553" i="262"/>
  <c r="B554" i="262"/>
  <c r="B555" i="262"/>
  <c r="B556" i="262"/>
  <c r="B557" i="262"/>
  <c r="B558" i="262"/>
  <c r="B559" i="262"/>
  <c r="B560" i="262"/>
  <c r="B561" i="262"/>
  <c r="B562" i="262"/>
  <c r="B563" i="262"/>
  <c r="B564" i="262"/>
  <c r="B565" i="262"/>
  <c r="B566" i="262"/>
  <c r="B567" i="262"/>
  <c r="B568" i="262"/>
  <c r="B569" i="262"/>
  <c r="B570" i="262"/>
  <c r="B571" i="262"/>
  <c r="B572" i="262"/>
  <c r="B573" i="262"/>
  <c r="B574" i="262"/>
  <c r="B575" i="262"/>
  <c r="B576" i="262"/>
  <c r="B577" i="262"/>
  <c r="B578" i="262"/>
  <c r="B579" i="262"/>
  <c r="B580" i="262"/>
  <c r="B581" i="262"/>
  <c r="B582" i="262"/>
  <c r="B583" i="262"/>
  <c r="B584" i="262"/>
  <c r="B585" i="262"/>
  <c r="B586" i="262"/>
  <c r="B587" i="262"/>
  <c r="B588" i="262"/>
  <c r="B589" i="262"/>
  <c r="B590" i="262"/>
  <c r="B591" i="262"/>
  <c r="B592" i="262"/>
  <c r="B593" i="262"/>
  <c r="B594" i="262"/>
  <c r="B595" i="262"/>
  <c r="B596" i="262"/>
  <c r="B597" i="262"/>
  <c r="B598" i="262"/>
  <c r="B599" i="262"/>
  <c r="B600" i="262"/>
  <c r="B601" i="262"/>
  <c r="B602" i="262"/>
  <c r="B603" i="262"/>
  <c r="B604" i="262"/>
  <c r="B605" i="262"/>
  <c r="B606" i="262"/>
  <c r="B607" i="262"/>
  <c r="B608" i="262"/>
  <c r="B609" i="262"/>
  <c r="B610" i="262"/>
  <c r="B611" i="262"/>
  <c r="B612" i="262"/>
  <c r="B613" i="262"/>
  <c r="B614" i="262"/>
  <c r="B615" i="262"/>
  <c r="B616" i="262"/>
  <c r="B617" i="262"/>
  <c r="B618" i="262"/>
  <c r="B619" i="262"/>
  <c r="B620" i="262"/>
  <c r="B621" i="262"/>
  <c r="B622" i="262"/>
  <c r="B623" i="262"/>
  <c r="B624" i="262"/>
  <c r="B625" i="262"/>
  <c r="I9" i="288"/>
  <c r="M9" i="288" s="1"/>
  <c r="F72" i="307"/>
  <c r="G72" i="307"/>
  <c r="H72" i="307"/>
  <c r="I72" i="307"/>
  <c r="J72" i="307"/>
  <c r="K72" i="307"/>
  <c r="F8" i="313"/>
  <c r="F9" i="313"/>
  <c r="F10" i="313"/>
  <c r="F11" i="313"/>
  <c r="F12" i="313"/>
  <c r="F13" i="313"/>
  <c r="F14" i="313"/>
  <c r="F15" i="313"/>
  <c r="F16" i="313"/>
  <c r="F17" i="313"/>
  <c r="F18" i="313"/>
  <c r="F19" i="313"/>
  <c r="F20" i="313"/>
  <c r="F21" i="313"/>
  <c r="F22" i="313"/>
  <c r="F23" i="313"/>
  <c r="F24" i="313"/>
  <c r="F25" i="313"/>
  <c r="F26" i="313"/>
  <c r="L72" i="307"/>
  <c r="M72" i="307"/>
  <c r="I8" i="311"/>
  <c r="M8" i="311"/>
  <c r="I9" i="311"/>
  <c r="M9" i="311"/>
  <c r="I10" i="311"/>
  <c r="M10" i="311"/>
  <c r="I11" i="311"/>
  <c r="M11" i="311"/>
  <c r="I12" i="311"/>
  <c r="M12" i="311"/>
  <c r="I13" i="311"/>
  <c r="M13" i="311"/>
  <c r="I14" i="311"/>
  <c r="M14" i="311"/>
  <c r="I15" i="311"/>
  <c r="M15" i="311"/>
  <c r="I16" i="311"/>
  <c r="M16" i="311"/>
  <c r="I17" i="311"/>
  <c r="M17" i="311"/>
  <c r="I18" i="311"/>
  <c r="M18" i="311"/>
  <c r="I19" i="311"/>
  <c r="M19" i="311"/>
  <c r="I20" i="311"/>
  <c r="M20" i="311"/>
  <c r="I21" i="311"/>
  <c r="M21" i="311"/>
  <c r="I22" i="311"/>
  <c r="M22" i="311"/>
  <c r="I23" i="311"/>
  <c r="M23" i="311"/>
  <c r="I24" i="311"/>
  <c r="M24" i="311"/>
  <c r="I25" i="311"/>
  <c r="M25" i="311"/>
  <c r="I26" i="311"/>
  <c r="M26" i="311"/>
  <c r="I27" i="311"/>
  <c r="M27" i="311"/>
  <c r="I28" i="311"/>
  <c r="M28" i="311"/>
  <c r="I29" i="311"/>
  <c r="M29" i="311"/>
  <c r="N72" i="307"/>
  <c r="O72" i="307"/>
  <c r="P72" i="307"/>
  <c r="Q72" i="307"/>
  <c r="R72" i="307"/>
  <c r="S72" i="307"/>
  <c r="X72" i="307"/>
  <c r="Y72" i="307"/>
  <c r="Z72" i="307"/>
  <c r="E18" i="287"/>
  <c r="E19" i="287"/>
  <c r="E20" i="287"/>
  <c r="E21" i="287"/>
  <c r="E22" i="287"/>
  <c r="E23" i="287"/>
  <c r="E24" i="287"/>
  <c r="E25" i="287"/>
  <c r="E26" i="287"/>
  <c r="E27" i="287"/>
  <c r="E28" i="287"/>
  <c r="E29" i="287"/>
  <c r="E30" i="287"/>
  <c r="E31" i="287"/>
  <c r="E32" i="287"/>
  <c r="I8" i="288"/>
  <c r="M8" i="288" s="1"/>
  <c r="I10" i="288"/>
  <c r="I11" i="288"/>
  <c r="I12" i="288"/>
  <c r="M12" i="288" s="1"/>
  <c r="I13" i="288"/>
  <c r="M13" i="288" s="1"/>
  <c r="I14" i="288"/>
  <c r="M14" i="288" s="1"/>
  <c r="I15" i="288"/>
  <c r="M15" i="288" s="1"/>
  <c r="I16" i="288"/>
  <c r="M16" i="288" s="1"/>
  <c r="I17" i="288"/>
  <c r="M17" i="288" s="1"/>
  <c r="I18" i="288"/>
  <c r="M18" i="288" s="1"/>
  <c r="I19" i="288"/>
  <c r="M19" i="288" s="1"/>
  <c r="I20" i="288"/>
  <c r="M20" i="288" s="1"/>
  <c r="I21" i="288"/>
  <c r="M21" i="288" s="1"/>
  <c r="F55" i="268" s="1"/>
  <c r="I22" i="288"/>
  <c r="M22" i="288" s="1"/>
  <c r="I23" i="288"/>
  <c r="M23" i="288"/>
  <c r="N23" i="288" s="1"/>
  <c r="I24" i="288"/>
  <c r="M24" i="288" s="1"/>
  <c r="I25" i="288"/>
  <c r="M25" i="288" s="1"/>
  <c r="N25" i="288" s="1"/>
  <c r="I26" i="288"/>
  <c r="M26" i="288" s="1"/>
  <c r="I27" i="288"/>
  <c r="M27" i="288" s="1"/>
  <c r="I33" i="288"/>
  <c r="M33" i="288" s="1"/>
  <c r="I34" i="288"/>
  <c r="M34" i="288" s="1"/>
  <c r="F63" i="268" s="1"/>
  <c r="I35" i="288"/>
  <c r="M35" i="288" s="1"/>
  <c r="I36" i="288"/>
  <c r="M36" i="288" s="1"/>
  <c r="N36" i="288" s="1"/>
  <c r="I37" i="288"/>
  <c r="M37" i="288" s="1"/>
  <c r="I8" i="320"/>
  <c r="M8" i="320"/>
  <c r="I9" i="320"/>
  <c r="M9" i="320"/>
  <c r="I10" i="320"/>
  <c r="M10" i="320"/>
  <c r="I11" i="320"/>
  <c r="M11" i="320"/>
  <c r="I12" i="320"/>
  <c r="M12" i="320"/>
  <c r="I13" i="320"/>
  <c r="M13" i="320"/>
  <c r="I14" i="320"/>
  <c r="M14" i="320"/>
  <c r="I15" i="320"/>
  <c r="M15" i="320"/>
  <c r="I16" i="320"/>
  <c r="M16" i="320"/>
  <c r="I17" i="320"/>
  <c r="M17" i="320"/>
  <c r="I18" i="320"/>
  <c r="M18" i="320"/>
  <c r="I19" i="320"/>
  <c r="M19" i="320"/>
  <c r="I22" i="320"/>
  <c r="M22" i="320"/>
  <c r="N22" i="320" s="1"/>
  <c r="I23" i="320"/>
  <c r="M23" i="320"/>
  <c r="I24" i="320"/>
  <c r="M24" i="320"/>
  <c r="I25" i="320"/>
  <c r="M25" i="320"/>
  <c r="N25" i="320" s="1"/>
  <c r="I26" i="320"/>
  <c r="M26" i="320" s="1"/>
  <c r="N26" i="320" s="1"/>
  <c r="I27" i="320"/>
  <c r="M27" i="320" s="1"/>
  <c r="N27" i="320" s="1"/>
  <c r="I28" i="320"/>
  <c r="M28" i="320" s="1"/>
  <c r="N28" i="320" s="1"/>
  <c r="I29" i="320"/>
  <c r="M29" i="320" s="1"/>
  <c r="N29" i="320" s="1"/>
  <c r="I30" i="320"/>
  <c r="M30" i="320" s="1"/>
  <c r="N30" i="320" s="1"/>
  <c r="I31" i="320"/>
  <c r="M31" i="320" s="1"/>
  <c r="N31" i="320" s="1"/>
  <c r="I32" i="320"/>
  <c r="M32" i="320" s="1"/>
  <c r="N32" i="320" s="1"/>
  <c r="I33" i="320"/>
  <c r="M33" i="320" s="1"/>
  <c r="N33" i="320" s="1"/>
  <c r="I34" i="320"/>
  <c r="M34" i="320" s="1"/>
  <c r="N34" i="320" s="1"/>
  <c r="I8" i="312"/>
  <c r="M8" i="312"/>
  <c r="I9" i="312"/>
  <c r="M9" i="312"/>
  <c r="I10" i="312"/>
  <c r="M10" i="312"/>
  <c r="I11" i="312"/>
  <c r="M11" i="312"/>
  <c r="I12" i="312"/>
  <c r="M12" i="312"/>
  <c r="I13" i="312"/>
  <c r="M13" i="312"/>
  <c r="I14" i="312"/>
  <c r="M14" i="312"/>
  <c r="I15" i="312"/>
  <c r="M15" i="312"/>
  <c r="I16" i="312"/>
  <c r="M16" i="312"/>
  <c r="I17" i="312"/>
  <c r="M17" i="312"/>
  <c r="I18" i="312"/>
  <c r="M18" i="312"/>
  <c r="I19" i="312"/>
  <c r="M19" i="312"/>
  <c r="I20" i="312"/>
  <c r="M20" i="312"/>
  <c r="I21" i="312"/>
  <c r="M21" i="312"/>
  <c r="I22" i="312"/>
  <c r="M22" i="312"/>
  <c r="I23" i="312"/>
  <c r="M23" i="312"/>
  <c r="I24" i="312"/>
  <c r="M24" i="312"/>
  <c r="I25" i="312"/>
  <c r="M25" i="312"/>
  <c r="I34" i="312"/>
  <c r="M34" i="312"/>
  <c r="I35" i="312"/>
  <c r="M35" i="312"/>
  <c r="I36" i="312"/>
  <c r="M36" i="312"/>
  <c r="I37" i="312"/>
  <c r="M37" i="312"/>
  <c r="I38" i="312"/>
  <c r="M38" i="312"/>
  <c r="O11" i="286"/>
  <c r="O11" i="316"/>
  <c r="O12" i="316"/>
  <c r="O13" i="316"/>
  <c r="O14" i="316"/>
  <c r="O15" i="316"/>
  <c r="N9" i="320"/>
  <c r="N10" i="320"/>
  <c r="N11" i="320"/>
  <c r="N10" i="312"/>
  <c r="CK8" i="287"/>
  <c r="CK9" i="287"/>
  <c r="CK10" i="287"/>
  <c r="CK11" i="287"/>
  <c r="CK12" i="287"/>
  <c r="CK13" i="287"/>
  <c r="CK14" i="287"/>
  <c r="CK15" i="287"/>
  <c r="CK16" i="287"/>
  <c r="CK17" i="287"/>
  <c r="G11" i="308"/>
  <c r="G12" i="308"/>
  <c r="G13" i="308"/>
  <c r="G13" i="310"/>
  <c r="G14" i="310"/>
  <c r="G15" i="310"/>
  <c r="G16" i="310"/>
  <c r="G17" i="310"/>
  <c r="G14" i="285"/>
  <c r="G15" i="285"/>
  <c r="G16" i="285"/>
  <c r="G17" i="285"/>
  <c r="G18" i="285"/>
  <c r="M4" i="321"/>
  <c r="D3" i="321"/>
  <c r="J29" i="321"/>
  <c r="N29" i="321"/>
  <c r="O29" i="321"/>
  <c r="J28" i="321"/>
  <c r="N28" i="321"/>
  <c r="O28" i="321"/>
  <c r="J27" i="321"/>
  <c r="N27" i="321"/>
  <c r="O27" i="321"/>
  <c r="J26" i="321"/>
  <c r="N26" i="321"/>
  <c r="O26" i="321"/>
  <c r="J25" i="321"/>
  <c r="N25" i="321"/>
  <c r="O25" i="321"/>
  <c r="J24" i="321"/>
  <c r="N24" i="321"/>
  <c r="O24" i="321"/>
  <c r="J23" i="321"/>
  <c r="N23" i="321"/>
  <c r="O23" i="321"/>
  <c r="J22" i="321"/>
  <c r="N22" i="321"/>
  <c r="O22" i="321"/>
  <c r="J21" i="321"/>
  <c r="N21" i="321"/>
  <c r="O21" i="321"/>
  <c r="J20" i="321"/>
  <c r="N20" i="321"/>
  <c r="O20" i="321"/>
  <c r="J19" i="321"/>
  <c r="N19" i="321"/>
  <c r="O19" i="321"/>
  <c r="J18" i="321"/>
  <c r="N18" i="321"/>
  <c r="O18" i="321"/>
  <c r="J17" i="321"/>
  <c r="N17" i="321"/>
  <c r="O17" i="321"/>
  <c r="J16" i="321"/>
  <c r="N16" i="321"/>
  <c r="O16" i="321"/>
  <c r="J15" i="321"/>
  <c r="N15" i="321"/>
  <c r="O15" i="321"/>
  <c r="J14" i="321"/>
  <c r="N14" i="321"/>
  <c r="O14" i="321"/>
  <c r="J13" i="321"/>
  <c r="N13" i="321"/>
  <c r="O13" i="321"/>
  <c r="J12" i="321"/>
  <c r="N12" i="321"/>
  <c r="O12" i="321"/>
  <c r="J11" i="321"/>
  <c r="N11" i="321"/>
  <c r="O11" i="321"/>
  <c r="J10" i="321"/>
  <c r="N10" i="321"/>
  <c r="O10" i="321"/>
  <c r="J9" i="321"/>
  <c r="N9" i="321"/>
  <c r="O9" i="321"/>
  <c r="J8" i="321"/>
  <c r="N8" i="321"/>
  <c r="O8" i="321"/>
  <c r="N5" i="321"/>
  <c r="D4" i="321"/>
  <c r="A1" i="321"/>
  <c r="G20" i="317"/>
  <c r="G21" i="317"/>
  <c r="G22" i="317"/>
  <c r="O20" i="317"/>
  <c r="O21" i="317"/>
  <c r="O22" i="317"/>
  <c r="G28" i="284"/>
  <c r="G29" i="284"/>
  <c r="G30" i="284"/>
  <c r="G31" i="284"/>
  <c r="G32" i="284"/>
  <c r="G33" i="284"/>
  <c r="N33" i="284"/>
  <c r="N32" i="284"/>
  <c r="N31" i="284"/>
  <c r="N30" i="284"/>
  <c r="N29" i="284"/>
  <c r="N28" i="284"/>
  <c r="N27" i="284"/>
  <c r="N26" i="284"/>
  <c r="A3" i="304"/>
  <c r="S5" i="262"/>
  <c r="T5" i="262"/>
  <c r="S6" i="262"/>
  <c r="T6" i="262"/>
  <c r="S7" i="262"/>
  <c r="T7" i="262"/>
  <c r="S8" i="262"/>
  <c r="T8" i="262"/>
  <c r="S9" i="262"/>
  <c r="T9" i="262"/>
  <c r="S10" i="262"/>
  <c r="T10" i="262"/>
  <c r="S11" i="262"/>
  <c r="T11" i="262"/>
  <c r="S12" i="262"/>
  <c r="T12" i="262"/>
  <c r="S13" i="262"/>
  <c r="T13" i="262"/>
  <c r="S14" i="262"/>
  <c r="T14" i="262"/>
  <c r="S15" i="262"/>
  <c r="T15" i="262"/>
  <c r="S16" i="262"/>
  <c r="T16" i="262"/>
  <c r="S17" i="262"/>
  <c r="T17" i="262"/>
  <c r="S18" i="262"/>
  <c r="T18" i="262"/>
  <c r="S19" i="262"/>
  <c r="T19" i="262"/>
  <c r="S20" i="262"/>
  <c r="T20" i="262"/>
  <c r="S21" i="262"/>
  <c r="T21" i="262"/>
  <c r="S22" i="262"/>
  <c r="T22" i="262"/>
  <c r="S23" i="262"/>
  <c r="T23" i="262"/>
  <c r="S24" i="262"/>
  <c r="T24" i="262"/>
  <c r="S26" i="262"/>
  <c r="T26" i="262"/>
  <c r="S27" i="262"/>
  <c r="T27" i="262"/>
  <c r="S28" i="262"/>
  <c r="T28" i="262"/>
  <c r="S29" i="262"/>
  <c r="T29" i="262"/>
  <c r="S30" i="262"/>
  <c r="T30" i="262"/>
  <c r="S31" i="262"/>
  <c r="T31" i="262"/>
  <c r="S32" i="262"/>
  <c r="T32" i="262"/>
  <c r="S33" i="262"/>
  <c r="T33" i="262"/>
  <c r="S34" i="262"/>
  <c r="T34" i="262"/>
  <c r="S35" i="262"/>
  <c r="T35" i="262"/>
  <c r="S36" i="262"/>
  <c r="T36" i="262"/>
  <c r="S37" i="262"/>
  <c r="T37" i="262"/>
  <c r="S38" i="262"/>
  <c r="T38" i="262"/>
  <c r="S39" i="262"/>
  <c r="T39" i="262"/>
  <c r="S40" i="262"/>
  <c r="T40" i="262"/>
  <c r="S41" i="262"/>
  <c r="T41" i="262"/>
  <c r="S42" i="262"/>
  <c r="T42" i="262"/>
  <c r="S43" i="262"/>
  <c r="T43" i="262"/>
  <c r="S44" i="262"/>
  <c r="T44" i="262"/>
  <c r="S45" i="262"/>
  <c r="T45" i="262"/>
  <c r="S46" i="262"/>
  <c r="T46" i="262"/>
  <c r="S48" i="262"/>
  <c r="T48" i="262"/>
  <c r="S49" i="262"/>
  <c r="T49" i="262"/>
  <c r="S50" i="262"/>
  <c r="T50" i="262"/>
  <c r="S51" i="262"/>
  <c r="T51" i="262"/>
  <c r="S52" i="262"/>
  <c r="T52" i="262"/>
  <c r="S53" i="262"/>
  <c r="T53" i="262"/>
  <c r="S54" i="262"/>
  <c r="T54" i="262"/>
  <c r="S55" i="262"/>
  <c r="T55" i="262"/>
  <c r="S56" i="262"/>
  <c r="T56" i="262"/>
  <c r="S57" i="262"/>
  <c r="T57" i="262"/>
  <c r="S58" i="262"/>
  <c r="T58" i="262"/>
  <c r="S59" i="262"/>
  <c r="T59" i="262"/>
  <c r="S60" i="262"/>
  <c r="T60" i="262"/>
  <c r="S61" i="262"/>
  <c r="T61" i="262"/>
  <c r="S62" i="262"/>
  <c r="T62" i="262"/>
  <c r="S63" i="262"/>
  <c r="T63" i="262"/>
  <c r="S64" i="262"/>
  <c r="T64" i="262"/>
  <c r="S65" i="262"/>
  <c r="T65" i="262"/>
  <c r="S66" i="262"/>
  <c r="T66" i="262"/>
  <c r="S67" i="262"/>
  <c r="T67" i="262"/>
  <c r="S68" i="262"/>
  <c r="T68" i="262"/>
  <c r="S70" i="262"/>
  <c r="T70" i="262"/>
  <c r="S71" i="262"/>
  <c r="T71" i="262"/>
  <c r="S72" i="262"/>
  <c r="T72" i="262"/>
  <c r="S73" i="262"/>
  <c r="T73" i="262"/>
  <c r="S74" i="262"/>
  <c r="T74" i="262"/>
  <c r="S75" i="262"/>
  <c r="T75" i="262"/>
  <c r="S76" i="262"/>
  <c r="T76" i="262"/>
  <c r="S77" i="262"/>
  <c r="T77" i="262"/>
  <c r="S78" i="262"/>
  <c r="T78" i="262"/>
  <c r="S79" i="262"/>
  <c r="T79" i="262"/>
  <c r="S80" i="262"/>
  <c r="T80" i="262"/>
  <c r="S81" i="262"/>
  <c r="T81" i="262"/>
  <c r="S82" i="262"/>
  <c r="T82" i="262"/>
  <c r="S83" i="262"/>
  <c r="T83" i="262"/>
  <c r="S84" i="262"/>
  <c r="T84" i="262"/>
  <c r="S85" i="262"/>
  <c r="T85" i="262"/>
  <c r="S86" i="262"/>
  <c r="T86" i="262"/>
  <c r="S87" i="262"/>
  <c r="T87" i="262"/>
  <c r="S88" i="262"/>
  <c r="T88" i="262"/>
  <c r="S89" i="262"/>
  <c r="T89" i="262"/>
  <c r="S90" i="262"/>
  <c r="T90" i="262"/>
  <c r="S92" i="262"/>
  <c r="T92" i="262"/>
  <c r="S93" i="262"/>
  <c r="T93" i="262"/>
  <c r="S94" i="262"/>
  <c r="T94" i="262"/>
  <c r="S95" i="262"/>
  <c r="T95" i="262"/>
  <c r="S96" i="262"/>
  <c r="T96" i="262"/>
  <c r="S97" i="262"/>
  <c r="T97" i="262"/>
  <c r="S98" i="262"/>
  <c r="T98" i="262"/>
  <c r="S99" i="262"/>
  <c r="T99" i="262"/>
  <c r="S100" i="262"/>
  <c r="T100" i="262"/>
  <c r="S101" i="262"/>
  <c r="T101" i="262"/>
  <c r="S102" i="262"/>
  <c r="T102" i="262"/>
  <c r="S103" i="262"/>
  <c r="T103" i="262"/>
  <c r="S104" i="262"/>
  <c r="T104" i="262"/>
  <c r="S105" i="262"/>
  <c r="T105" i="262"/>
  <c r="S106" i="262"/>
  <c r="T106" i="262"/>
  <c r="S107" i="262"/>
  <c r="T107" i="262"/>
  <c r="S108" i="262"/>
  <c r="T108" i="262"/>
  <c r="S109" i="262"/>
  <c r="T109" i="262"/>
  <c r="S110" i="262"/>
  <c r="T110" i="262"/>
  <c r="S111" i="262"/>
  <c r="T111" i="262"/>
  <c r="S112" i="262"/>
  <c r="T112" i="262"/>
  <c r="S114" i="262"/>
  <c r="T114" i="262"/>
  <c r="S115" i="262"/>
  <c r="T115" i="262"/>
  <c r="S116" i="262"/>
  <c r="T116" i="262"/>
  <c r="S117" i="262"/>
  <c r="T117" i="262"/>
  <c r="S118" i="262"/>
  <c r="T118" i="262"/>
  <c r="S119" i="262"/>
  <c r="T119" i="262"/>
  <c r="S120" i="262"/>
  <c r="T120" i="262"/>
  <c r="S121" i="262"/>
  <c r="T121" i="262"/>
  <c r="S122" i="262"/>
  <c r="T122" i="262"/>
  <c r="S123" i="262"/>
  <c r="T123" i="262"/>
  <c r="S124" i="262"/>
  <c r="T124" i="262"/>
  <c r="S125" i="262"/>
  <c r="T125" i="262"/>
  <c r="S126" i="262"/>
  <c r="T126" i="262"/>
  <c r="S127" i="262"/>
  <c r="T127" i="262"/>
  <c r="S128" i="262"/>
  <c r="T128" i="262"/>
  <c r="S129" i="262"/>
  <c r="T129" i="262"/>
  <c r="S130" i="262"/>
  <c r="T130" i="262"/>
  <c r="S131" i="262"/>
  <c r="T131" i="262"/>
  <c r="S132" i="262"/>
  <c r="T132" i="262"/>
  <c r="S133" i="262"/>
  <c r="T133" i="262"/>
  <c r="S134" i="262"/>
  <c r="T134" i="262"/>
  <c r="S136" i="262"/>
  <c r="T136" i="262"/>
  <c r="S137" i="262"/>
  <c r="T137" i="262"/>
  <c r="S138" i="262"/>
  <c r="T138" i="262"/>
  <c r="S139" i="262"/>
  <c r="T139" i="262"/>
  <c r="S140" i="262"/>
  <c r="T140" i="262"/>
  <c r="S141" i="262"/>
  <c r="T141" i="262"/>
  <c r="S142" i="262"/>
  <c r="T142" i="262"/>
  <c r="S143" i="262"/>
  <c r="T143" i="262"/>
  <c r="S144" i="262"/>
  <c r="T144" i="262"/>
  <c r="S145" i="262"/>
  <c r="T145" i="262"/>
  <c r="S146" i="262"/>
  <c r="T146" i="262"/>
  <c r="S147" i="262"/>
  <c r="T147" i="262"/>
  <c r="S148" i="262"/>
  <c r="T148" i="262"/>
  <c r="S149" i="262"/>
  <c r="T149" i="262"/>
  <c r="S150" i="262"/>
  <c r="T150" i="262"/>
  <c r="S151" i="262"/>
  <c r="T151" i="262"/>
  <c r="S152" i="262"/>
  <c r="T152" i="262"/>
  <c r="S153" i="262"/>
  <c r="T153" i="262"/>
  <c r="S154" i="262"/>
  <c r="T154" i="262"/>
  <c r="S155" i="262"/>
  <c r="T155" i="262"/>
  <c r="S156" i="262"/>
  <c r="T156" i="262"/>
  <c r="S158" i="262"/>
  <c r="T158" i="262"/>
  <c r="S159" i="262"/>
  <c r="T159" i="262"/>
  <c r="S160" i="262"/>
  <c r="T160" i="262"/>
  <c r="S161" i="262"/>
  <c r="T161" i="262"/>
  <c r="S162" i="262"/>
  <c r="T162" i="262"/>
  <c r="S163" i="262"/>
  <c r="T163" i="262"/>
  <c r="S164" i="262"/>
  <c r="T164" i="262"/>
  <c r="S165" i="262"/>
  <c r="T165" i="262"/>
  <c r="S166" i="262"/>
  <c r="T166" i="262"/>
  <c r="S167" i="262"/>
  <c r="T167" i="262"/>
  <c r="S168" i="262"/>
  <c r="T168" i="262"/>
  <c r="S169" i="262"/>
  <c r="T169" i="262"/>
  <c r="S170" i="262"/>
  <c r="T170" i="262"/>
  <c r="S171" i="262"/>
  <c r="T171" i="262"/>
  <c r="S172" i="262"/>
  <c r="T172" i="262"/>
  <c r="S173" i="262"/>
  <c r="T173" i="262"/>
  <c r="S174" i="262"/>
  <c r="T174" i="262"/>
  <c r="S175" i="262"/>
  <c r="T175" i="262"/>
  <c r="S176" i="262"/>
  <c r="T176" i="262"/>
  <c r="S177" i="262"/>
  <c r="T177" i="262"/>
  <c r="S178" i="262"/>
  <c r="T178" i="262"/>
  <c r="S180" i="262"/>
  <c r="T180" i="262"/>
  <c r="S181" i="262"/>
  <c r="T181" i="262"/>
  <c r="S182" i="262"/>
  <c r="T182" i="262"/>
  <c r="S183" i="262"/>
  <c r="T183" i="262"/>
  <c r="S184" i="262"/>
  <c r="T184" i="262"/>
  <c r="S185" i="262"/>
  <c r="T185" i="262"/>
  <c r="S186" i="262"/>
  <c r="T186" i="262"/>
  <c r="S187" i="262"/>
  <c r="T187" i="262"/>
  <c r="S188" i="262"/>
  <c r="T188" i="262"/>
  <c r="S189" i="262"/>
  <c r="T189" i="262"/>
  <c r="S190" i="262"/>
  <c r="T190" i="262"/>
  <c r="S191" i="262"/>
  <c r="T191" i="262"/>
  <c r="S192" i="262"/>
  <c r="T192" i="262"/>
  <c r="S193" i="262"/>
  <c r="T193" i="262"/>
  <c r="S194" i="262"/>
  <c r="T194" i="262"/>
  <c r="S195" i="262"/>
  <c r="T195" i="262"/>
  <c r="S196" i="262"/>
  <c r="T196" i="262"/>
  <c r="S197" i="262"/>
  <c r="T197" i="262"/>
  <c r="S198" i="262"/>
  <c r="T198" i="262"/>
  <c r="S199" i="262"/>
  <c r="T199" i="262"/>
  <c r="S200" i="262"/>
  <c r="T200" i="262"/>
  <c r="S202" i="262"/>
  <c r="T202" i="262"/>
  <c r="S203" i="262"/>
  <c r="T203" i="262"/>
  <c r="S204" i="262"/>
  <c r="T204" i="262"/>
  <c r="S205" i="262"/>
  <c r="T205" i="262"/>
  <c r="S206" i="262"/>
  <c r="T206" i="262"/>
  <c r="S207" i="262"/>
  <c r="T207" i="262"/>
  <c r="S208" i="262"/>
  <c r="T208" i="262"/>
  <c r="S209" i="262"/>
  <c r="T209" i="262"/>
  <c r="S210" i="262"/>
  <c r="T210" i="262"/>
  <c r="S211" i="262"/>
  <c r="T211" i="262"/>
  <c r="S212" i="262"/>
  <c r="T212" i="262"/>
  <c r="S213" i="262"/>
  <c r="T213" i="262"/>
  <c r="S214" i="262"/>
  <c r="T214" i="262"/>
  <c r="S215" i="262"/>
  <c r="T215" i="262"/>
  <c r="S216" i="262"/>
  <c r="T216" i="262"/>
  <c r="S217" i="262"/>
  <c r="T217" i="262"/>
  <c r="S218" i="262"/>
  <c r="T218" i="262"/>
  <c r="S219" i="262"/>
  <c r="T219" i="262"/>
  <c r="S220" i="262"/>
  <c r="T220" i="262"/>
  <c r="S221" i="262"/>
  <c r="T221" i="262"/>
  <c r="S222" i="262"/>
  <c r="T222" i="262"/>
  <c r="S224" i="262"/>
  <c r="T224" i="262"/>
  <c r="S225" i="262"/>
  <c r="T225" i="262"/>
  <c r="S226" i="262"/>
  <c r="T226" i="262"/>
  <c r="S227" i="262"/>
  <c r="T227" i="262"/>
  <c r="S228" i="262"/>
  <c r="T228" i="262"/>
  <c r="S229" i="262"/>
  <c r="T229" i="262"/>
  <c r="S230" i="262"/>
  <c r="T230" i="262"/>
  <c r="S231" i="262"/>
  <c r="T231" i="262"/>
  <c r="S232" i="262"/>
  <c r="T232" i="262"/>
  <c r="S233" i="262"/>
  <c r="T233" i="262"/>
  <c r="S234" i="262"/>
  <c r="T234" i="262"/>
  <c r="S235" i="262"/>
  <c r="T235" i="262"/>
  <c r="S236" i="262"/>
  <c r="T236" i="262"/>
  <c r="S237" i="262"/>
  <c r="T237" i="262"/>
  <c r="S238" i="262"/>
  <c r="T238" i="262"/>
  <c r="S239" i="262"/>
  <c r="T239" i="262"/>
  <c r="S240" i="262"/>
  <c r="T240" i="262"/>
  <c r="S241" i="262"/>
  <c r="T241" i="262"/>
  <c r="S242" i="262"/>
  <c r="T242" i="262"/>
  <c r="S243" i="262"/>
  <c r="T243" i="262"/>
  <c r="S244" i="262"/>
  <c r="T244" i="262"/>
  <c r="S246" i="262"/>
  <c r="T246" i="262"/>
  <c r="S247" i="262"/>
  <c r="T247" i="262"/>
  <c r="S248" i="262"/>
  <c r="T248" i="262"/>
  <c r="S249" i="262"/>
  <c r="T249" i="262"/>
  <c r="S250" i="262"/>
  <c r="T250" i="262"/>
  <c r="S251" i="262"/>
  <c r="T251" i="262"/>
  <c r="S252" i="262"/>
  <c r="T252" i="262"/>
  <c r="S253" i="262"/>
  <c r="T253" i="262"/>
  <c r="S254" i="262"/>
  <c r="T254" i="262"/>
  <c r="S255" i="262"/>
  <c r="T255" i="262"/>
  <c r="S256" i="262"/>
  <c r="T256" i="262"/>
  <c r="S257" i="262"/>
  <c r="T257" i="262"/>
  <c r="S258" i="262"/>
  <c r="T258" i="262"/>
  <c r="S259" i="262"/>
  <c r="T259" i="262"/>
  <c r="S260" i="262"/>
  <c r="T260" i="262"/>
  <c r="S261" i="262"/>
  <c r="T261" i="262"/>
  <c r="S262" i="262"/>
  <c r="T262" i="262"/>
  <c r="S263" i="262"/>
  <c r="T263" i="262"/>
  <c r="S264" i="262"/>
  <c r="T264" i="262"/>
  <c r="S265" i="262"/>
  <c r="T265" i="262"/>
  <c r="S266" i="262"/>
  <c r="T266" i="262"/>
  <c r="S268" i="262"/>
  <c r="T268" i="262"/>
  <c r="S269" i="262"/>
  <c r="T269" i="262"/>
  <c r="S270" i="262"/>
  <c r="T270" i="262"/>
  <c r="S271" i="262"/>
  <c r="T271" i="262"/>
  <c r="S272" i="262"/>
  <c r="T272" i="262"/>
  <c r="S273" i="262"/>
  <c r="T273" i="262"/>
  <c r="S274" i="262"/>
  <c r="T274" i="262"/>
  <c r="S275" i="262"/>
  <c r="T275" i="262"/>
  <c r="S276" i="262"/>
  <c r="T276" i="262"/>
  <c r="S277" i="262"/>
  <c r="T277" i="262"/>
  <c r="S278" i="262"/>
  <c r="T278" i="262"/>
  <c r="S279" i="262"/>
  <c r="T279" i="262"/>
  <c r="S280" i="262"/>
  <c r="T280" i="262"/>
  <c r="S281" i="262"/>
  <c r="T281" i="262"/>
  <c r="S282" i="262"/>
  <c r="T282" i="262"/>
  <c r="S283" i="262"/>
  <c r="T283" i="262"/>
  <c r="S284" i="262"/>
  <c r="T284" i="262"/>
  <c r="S285" i="262"/>
  <c r="T285" i="262"/>
  <c r="S286" i="262"/>
  <c r="T286" i="262"/>
  <c r="S287" i="262"/>
  <c r="T287" i="262"/>
  <c r="S288" i="262"/>
  <c r="T288" i="262"/>
  <c r="S290" i="262"/>
  <c r="T290" i="262"/>
  <c r="S291" i="262"/>
  <c r="T291" i="262"/>
  <c r="S292" i="262"/>
  <c r="T292" i="262"/>
  <c r="S293" i="262"/>
  <c r="T293" i="262"/>
  <c r="S294" i="262"/>
  <c r="T294" i="262"/>
  <c r="S295" i="262"/>
  <c r="T295" i="262"/>
  <c r="S296" i="262"/>
  <c r="T296" i="262"/>
  <c r="S297" i="262"/>
  <c r="T297" i="262"/>
  <c r="S298" i="262"/>
  <c r="T298" i="262"/>
  <c r="S299" i="262"/>
  <c r="T299" i="262"/>
  <c r="S300" i="262"/>
  <c r="T300" i="262"/>
  <c r="S301" i="262"/>
  <c r="T301" i="262"/>
  <c r="S302" i="262"/>
  <c r="T302" i="262"/>
  <c r="S303" i="262"/>
  <c r="T303" i="262"/>
  <c r="S304" i="262"/>
  <c r="T304" i="262"/>
  <c r="S305" i="262"/>
  <c r="T305" i="262"/>
  <c r="S306" i="262"/>
  <c r="T306" i="262"/>
  <c r="S307" i="262"/>
  <c r="T307" i="262"/>
  <c r="S308" i="262"/>
  <c r="T308" i="262"/>
  <c r="S309" i="262"/>
  <c r="T309" i="262"/>
  <c r="S310" i="262"/>
  <c r="T310" i="262"/>
  <c r="S312" i="262"/>
  <c r="T312" i="262"/>
  <c r="S313" i="262"/>
  <c r="T313" i="262"/>
  <c r="S314" i="262"/>
  <c r="T314" i="262"/>
  <c r="S315" i="262"/>
  <c r="T315" i="262"/>
  <c r="S316" i="262"/>
  <c r="T316" i="262"/>
  <c r="S317" i="262"/>
  <c r="T317" i="262"/>
  <c r="S318" i="262"/>
  <c r="T318" i="262"/>
  <c r="S319" i="262"/>
  <c r="T319" i="262"/>
  <c r="S320" i="262"/>
  <c r="T320" i="262"/>
  <c r="S321" i="262"/>
  <c r="T321" i="262"/>
  <c r="S322" i="262"/>
  <c r="T322" i="262"/>
  <c r="S323" i="262"/>
  <c r="T323" i="262"/>
  <c r="S324" i="262"/>
  <c r="T324" i="262"/>
  <c r="S325" i="262"/>
  <c r="T325" i="262"/>
  <c r="S326" i="262"/>
  <c r="T326" i="262"/>
  <c r="S327" i="262"/>
  <c r="T327" i="262"/>
  <c r="S328" i="262"/>
  <c r="T328" i="262"/>
  <c r="S329" i="262"/>
  <c r="T329" i="262"/>
  <c r="S330" i="262"/>
  <c r="T330" i="262"/>
  <c r="S331" i="262"/>
  <c r="T331" i="262"/>
  <c r="S332" i="262"/>
  <c r="T332" i="262"/>
  <c r="S356" i="262"/>
  <c r="T356" i="262"/>
  <c r="S357" i="262"/>
  <c r="T357" i="262"/>
  <c r="S358" i="262"/>
  <c r="T358" i="262"/>
  <c r="S359" i="262"/>
  <c r="T359" i="262"/>
  <c r="S360" i="262"/>
  <c r="T360" i="262"/>
  <c r="S361" i="262"/>
  <c r="T361" i="262"/>
  <c r="S362" i="262"/>
  <c r="T362" i="262"/>
  <c r="S363" i="262"/>
  <c r="T363" i="262"/>
  <c r="S364" i="262"/>
  <c r="T364" i="262"/>
  <c r="S365" i="262"/>
  <c r="T365" i="262"/>
  <c r="S366" i="262"/>
  <c r="T366" i="262"/>
  <c r="S367" i="262"/>
  <c r="T367" i="262"/>
  <c r="S368" i="262"/>
  <c r="T368" i="262"/>
  <c r="S369" i="262"/>
  <c r="T369" i="262"/>
  <c r="S370" i="262"/>
  <c r="T370" i="262"/>
  <c r="S371" i="262"/>
  <c r="T371" i="262"/>
  <c r="S372" i="262"/>
  <c r="T372" i="262"/>
  <c r="S373" i="262"/>
  <c r="T373" i="262"/>
  <c r="S374" i="262"/>
  <c r="T374" i="262"/>
  <c r="S375" i="262"/>
  <c r="T375" i="262"/>
  <c r="S376" i="262"/>
  <c r="T376" i="262"/>
  <c r="S377" i="262"/>
  <c r="T377" i="262"/>
  <c r="S378" i="262"/>
  <c r="T378" i="262"/>
  <c r="S379" i="262"/>
  <c r="T379" i="262"/>
  <c r="S380" i="262"/>
  <c r="T380" i="262"/>
  <c r="S381" i="262"/>
  <c r="T381" i="262"/>
  <c r="S382" i="262"/>
  <c r="T382" i="262"/>
  <c r="S383" i="262"/>
  <c r="T383" i="262"/>
  <c r="S384" i="262"/>
  <c r="T384" i="262"/>
  <c r="S385" i="262"/>
  <c r="T385" i="262"/>
  <c r="S386" i="262"/>
  <c r="T386" i="262"/>
  <c r="S387" i="262"/>
  <c r="T387" i="262"/>
  <c r="S388" i="262"/>
  <c r="T388" i="262"/>
  <c r="S389" i="262"/>
  <c r="T389" i="262"/>
  <c r="S390" i="262"/>
  <c r="T390" i="262"/>
  <c r="S391" i="262"/>
  <c r="T391" i="262"/>
  <c r="S392" i="262"/>
  <c r="T392" i="262"/>
  <c r="S393" i="262"/>
  <c r="T393" i="262"/>
  <c r="S394" i="262"/>
  <c r="T394" i="262"/>
  <c r="S395" i="262"/>
  <c r="T395" i="262"/>
  <c r="S396" i="262"/>
  <c r="T396" i="262"/>
  <c r="S397" i="262"/>
  <c r="T397" i="262"/>
  <c r="S398" i="262"/>
  <c r="T398" i="262"/>
  <c r="S399" i="262"/>
  <c r="T399" i="262"/>
  <c r="S400" i="262"/>
  <c r="T400" i="262"/>
  <c r="S401" i="262"/>
  <c r="T401" i="262"/>
  <c r="S402" i="262"/>
  <c r="T402" i="262"/>
  <c r="S403" i="262"/>
  <c r="T403" i="262"/>
  <c r="S404" i="262"/>
  <c r="T404" i="262"/>
  <c r="S405" i="262"/>
  <c r="T405" i="262"/>
  <c r="S406" i="262"/>
  <c r="T406" i="262"/>
  <c r="S407" i="262"/>
  <c r="T407" i="262"/>
  <c r="S408" i="262"/>
  <c r="T408" i="262"/>
  <c r="S409" i="262"/>
  <c r="T409" i="262"/>
  <c r="S410" i="262"/>
  <c r="T410" i="262"/>
  <c r="S411" i="262"/>
  <c r="T411" i="262"/>
  <c r="S412" i="262"/>
  <c r="T412" i="262"/>
  <c r="S413" i="262"/>
  <c r="T413" i="262"/>
  <c r="S414" i="262"/>
  <c r="T414" i="262"/>
  <c r="S415" i="262"/>
  <c r="T415" i="262"/>
  <c r="S416" i="262"/>
  <c r="T416" i="262"/>
  <c r="S417" i="262"/>
  <c r="T417" i="262"/>
  <c r="S418" i="262"/>
  <c r="T418" i="262"/>
  <c r="S419" i="262"/>
  <c r="T419" i="262"/>
  <c r="S420" i="262"/>
  <c r="T420" i="262"/>
  <c r="S421" i="262"/>
  <c r="T421" i="262"/>
  <c r="S422" i="262"/>
  <c r="T422" i="262"/>
  <c r="S423" i="262"/>
  <c r="T423" i="262"/>
  <c r="S424" i="262"/>
  <c r="T424" i="262"/>
  <c r="S425" i="262"/>
  <c r="T425" i="262"/>
  <c r="S426" i="262"/>
  <c r="T426" i="262"/>
  <c r="S427" i="262"/>
  <c r="T427" i="262"/>
  <c r="S428" i="262"/>
  <c r="T428" i="262"/>
  <c r="S429" i="262"/>
  <c r="T429" i="262"/>
  <c r="S430" i="262"/>
  <c r="T430" i="262"/>
  <c r="S431" i="262"/>
  <c r="T431" i="262"/>
  <c r="S432" i="262"/>
  <c r="T432" i="262"/>
  <c r="S433" i="262"/>
  <c r="T433" i="262"/>
  <c r="S434" i="262"/>
  <c r="T434" i="262"/>
  <c r="S435" i="262"/>
  <c r="T435" i="262"/>
  <c r="S436" i="262"/>
  <c r="T436" i="262"/>
  <c r="S437" i="262"/>
  <c r="T437" i="262"/>
  <c r="S438" i="262"/>
  <c r="T438" i="262"/>
  <c r="S439" i="262"/>
  <c r="T439" i="262"/>
  <c r="S440" i="262"/>
  <c r="T440" i="262"/>
  <c r="S441" i="262"/>
  <c r="T441" i="262"/>
  <c r="S442" i="262"/>
  <c r="T442" i="262"/>
  <c r="S443" i="262"/>
  <c r="T443" i="262"/>
  <c r="S444" i="262"/>
  <c r="T444" i="262"/>
  <c r="S445" i="262"/>
  <c r="T445" i="262"/>
  <c r="S446" i="262"/>
  <c r="T446" i="262"/>
  <c r="S447" i="262"/>
  <c r="T447" i="262"/>
  <c r="S448" i="262"/>
  <c r="T448" i="262"/>
  <c r="S449" i="262"/>
  <c r="T449" i="262"/>
  <c r="S450" i="262"/>
  <c r="T450" i="262"/>
  <c r="S451" i="262"/>
  <c r="T451" i="262"/>
  <c r="S452" i="262"/>
  <c r="T452" i="262"/>
  <c r="S453" i="262"/>
  <c r="T453" i="262"/>
  <c r="S454" i="262"/>
  <c r="T454" i="262"/>
  <c r="S455" i="262"/>
  <c r="T455" i="262"/>
  <c r="S456" i="262"/>
  <c r="T456" i="262"/>
  <c r="S457" i="262"/>
  <c r="T457" i="262"/>
  <c r="S458" i="262"/>
  <c r="T458" i="262"/>
  <c r="S459" i="262"/>
  <c r="T459" i="262"/>
  <c r="S460" i="262"/>
  <c r="T460" i="262"/>
  <c r="S461" i="262"/>
  <c r="T461" i="262"/>
  <c r="S462" i="262"/>
  <c r="T462" i="262"/>
  <c r="S463" i="262"/>
  <c r="T463" i="262"/>
  <c r="S464" i="262"/>
  <c r="T464" i="262"/>
  <c r="S465" i="262"/>
  <c r="T465" i="262"/>
  <c r="S466" i="262"/>
  <c r="T466" i="262"/>
  <c r="S467" i="262"/>
  <c r="T467" i="262"/>
  <c r="S468" i="262"/>
  <c r="T468" i="262"/>
  <c r="S469" i="262"/>
  <c r="T469" i="262"/>
  <c r="S470" i="262"/>
  <c r="T470" i="262"/>
  <c r="S471" i="262"/>
  <c r="T471" i="262"/>
  <c r="S472" i="262"/>
  <c r="T472" i="262"/>
  <c r="S473" i="262"/>
  <c r="T473" i="262"/>
  <c r="S474" i="262"/>
  <c r="T474" i="262"/>
  <c r="S475" i="262"/>
  <c r="T475" i="262"/>
  <c r="S476" i="262"/>
  <c r="T476" i="262"/>
  <c r="S477" i="262"/>
  <c r="T477" i="262"/>
  <c r="S478" i="262"/>
  <c r="T478" i="262"/>
  <c r="S479" i="262"/>
  <c r="T479" i="262"/>
  <c r="S480" i="262"/>
  <c r="T480" i="262"/>
  <c r="S481" i="262"/>
  <c r="T481" i="262"/>
  <c r="S482" i="262"/>
  <c r="T482" i="262"/>
  <c r="S483" i="262"/>
  <c r="T483" i="262"/>
  <c r="S484" i="262"/>
  <c r="T484" i="262"/>
  <c r="S485" i="262"/>
  <c r="T485" i="262"/>
  <c r="S486" i="262"/>
  <c r="T486" i="262"/>
  <c r="S487" i="262"/>
  <c r="T487" i="262"/>
  <c r="S488" i="262"/>
  <c r="T488" i="262"/>
  <c r="S489" i="262"/>
  <c r="T489" i="262"/>
  <c r="S490" i="262"/>
  <c r="T490" i="262"/>
  <c r="S491" i="262"/>
  <c r="T491" i="262"/>
  <c r="S492" i="262"/>
  <c r="T492" i="262"/>
  <c r="S493" i="262"/>
  <c r="T493" i="262"/>
  <c r="S494" i="262"/>
  <c r="T494" i="262"/>
  <c r="S495" i="262"/>
  <c r="T495" i="262"/>
  <c r="S496" i="262"/>
  <c r="T496" i="262"/>
  <c r="S497" i="262"/>
  <c r="T497" i="262"/>
  <c r="S498" i="262"/>
  <c r="T498" i="262"/>
  <c r="S499" i="262"/>
  <c r="T499" i="262"/>
  <c r="S500" i="262"/>
  <c r="T500" i="262"/>
  <c r="S501" i="262"/>
  <c r="T501" i="262"/>
  <c r="S502" i="262"/>
  <c r="T502" i="262"/>
  <c r="S503" i="262"/>
  <c r="T503" i="262"/>
  <c r="S504" i="262"/>
  <c r="T504" i="262"/>
  <c r="S505" i="262"/>
  <c r="T505" i="262"/>
  <c r="S506" i="262"/>
  <c r="T506" i="262"/>
  <c r="S507" i="262"/>
  <c r="T507" i="262"/>
  <c r="S508" i="262"/>
  <c r="T508" i="262"/>
  <c r="S509" i="262"/>
  <c r="T509" i="262"/>
  <c r="S510" i="262"/>
  <c r="T510" i="262"/>
  <c r="S511" i="262"/>
  <c r="T511" i="262"/>
  <c r="S512" i="262"/>
  <c r="T512" i="262"/>
  <c r="S513" i="262"/>
  <c r="T513" i="262"/>
  <c r="S514" i="262"/>
  <c r="T514" i="262"/>
  <c r="S515" i="262"/>
  <c r="T515" i="262"/>
  <c r="S516" i="262"/>
  <c r="T516" i="262"/>
  <c r="S517" i="262"/>
  <c r="T517" i="262"/>
  <c r="S518" i="262"/>
  <c r="T518" i="262"/>
  <c r="S519" i="262"/>
  <c r="T519" i="262"/>
  <c r="S520" i="262"/>
  <c r="T520" i="262"/>
  <c r="S521" i="262"/>
  <c r="T521" i="262"/>
  <c r="S522" i="262"/>
  <c r="T522" i="262"/>
  <c r="S523" i="262"/>
  <c r="T523" i="262"/>
  <c r="S524" i="262"/>
  <c r="T524" i="262"/>
  <c r="S525" i="262"/>
  <c r="T525" i="262"/>
  <c r="S526" i="262"/>
  <c r="T526" i="262"/>
  <c r="S527" i="262"/>
  <c r="T527" i="262"/>
  <c r="S528" i="262"/>
  <c r="T528" i="262"/>
  <c r="S529" i="262"/>
  <c r="T529" i="262"/>
  <c r="S530" i="262"/>
  <c r="T530" i="262"/>
  <c r="S531" i="262"/>
  <c r="T531" i="262"/>
  <c r="S532" i="262"/>
  <c r="T532" i="262"/>
  <c r="S533" i="262"/>
  <c r="T533" i="262"/>
  <c r="S534" i="262"/>
  <c r="T534" i="262"/>
  <c r="S535" i="262"/>
  <c r="T535" i="262"/>
  <c r="S536" i="262"/>
  <c r="T536" i="262"/>
  <c r="S537" i="262"/>
  <c r="T537" i="262"/>
  <c r="S538" i="262"/>
  <c r="T538" i="262"/>
  <c r="S539" i="262"/>
  <c r="T539" i="262"/>
  <c r="S540" i="262"/>
  <c r="T540" i="262"/>
  <c r="S541" i="262"/>
  <c r="T541" i="262"/>
  <c r="S542" i="262"/>
  <c r="T542" i="262"/>
  <c r="S543" i="262"/>
  <c r="T543" i="262"/>
  <c r="S544" i="262"/>
  <c r="T544" i="262"/>
  <c r="S545" i="262"/>
  <c r="T545" i="262"/>
  <c r="S546" i="262"/>
  <c r="T546" i="262"/>
  <c r="S547" i="262"/>
  <c r="T547" i="262"/>
  <c r="S548" i="262"/>
  <c r="T548" i="262"/>
  <c r="S549" i="262"/>
  <c r="T549" i="262"/>
  <c r="S550" i="262"/>
  <c r="T550" i="262"/>
  <c r="S551" i="262"/>
  <c r="T551" i="262"/>
  <c r="S552" i="262"/>
  <c r="T552" i="262"/>
  <c r="S553" i="262"/>
  <c r="T553" i="262"/>
  <c r="S554" i="262"/>
  <c r="T554" i="262"/>
  <c r="S555" i="262"/>
  <c r="T555" i="262"/>
  <c r="S556" i="262"/>
  <c r="T556" i="262"/>
  <c r="S557" i="262"/>
  <c r="T557" i="262"/>
  <c r="S558" i="262"/>
  <c r="T558" i="262"/>
  <c r="S559" i="262"/>
  <c r="T559" i="262"/>
  <c r="S560" i="262"/>
  <c r="T560" i="262"/>
  <c r="S561" i="262"/>
  <c r="T561" i="262"/>
  <c r="S562" i="262"/>
  <c r="T562" i="262"/>
  <c r="S563" i="262"/>
  <c r="T563" i="262"/>
  <c r="S564" i="262"/>
  <c r="T564" i="262"/>
  <c r="S565" i="262"/>
  <c r="T565" i="262"/>
  <c r="S566" i="262"/>
  <c r="T566" i="262"/>
  <c r="S567" i="262"/>
  <c r="T567" i="262"/>
  <c r="S568" i="262"/>
  <c r="T568" i="262"/>
  <c r="S569" i="262"/>
  <c r="T569" i="262"/>
  <c r="S570" i="262"/>
  <c r="T570" i="262"/>
  <c r="S571" i="262"/>
  <c r="T571" i="262"/>
  <c r="S572" i="262"/>
  <c r="T572" i="262"/>
  <c r="S573" i="262"/>
  <c r="T573" i="262"/>
  <c r="S574" i="262"/>
  <c r="T574" i="262"/>
  <c r="S575" i="262"/>
  <c r="T575" i="262"/>
  <c r="S576" i="262"/>
  <c r="T576" i="262"/>
  <c r="S577" i="262"/>
  <c r="T577" i="262"/>
  <c r="S578" i="262"/>
  <c r="T578" i="262"/>
  <c r="S579" i="262"/>
  <c r="T579" i="262"/>
  <c r="S580" i="262"/>
  <c r="T580" i="262"/>
  <c r="S581" i="262"/>
  <c r="T581" i="262"/>
  <c r="S582" i="262"/>
  <c r="T582" i="262"/>
  <c r="S583" i="262"/>
  <c r="T583" i="262"/>
  <c r="S584" i="262"/>
  <c r="T584" i="262"/>
  <c r="S585" i="262"/>
  <c r="T585" i="262"/>
  <c r="S586" i="262"/>
  <c r="T586" i="262"/>
  <c r="S587" i="262"/>
  <c r="T587" i="262"/>
  <c r="S588" i="262"/>
  <c r="T588" i="262"/>
  <c r="S589" i="262"/>
  <c r="T589" i="262"/>
  <c r="S590" i="262"/>
  <c r="T590" i="262"/>
  <c r="S591" i="262"/>
  <c r="T591" i="262"/>
  <c r="S592" i="262"/>
  <c r="T592" i="262"/>
  <c r="S593" i="262"/>
  <c r="T593" i="262"/>
  <c r="S594" i="262"/>
  <c r="T594" i="262"/>
  <c r="S595" i="262"/>
  <c r="T595" i="262"/>
  <c r="S596" i="262"/>
  <c r="T596" i="262"/>
  <c r="S597" i="262"/>
  <c r="T597" i="262"/>
  <c r="S598" i="262"/>
  <c r="T598" i="262"/>
  <c r="S599" i="262"/>
  <c r="T599" i="262"/>
  <c r="S600" i="262"/>
  <c r="T600" i="262"/>
  <c r="S601" i="262"/>
  <c r="T601" i="262"/>
  <c r="S602" i="262"/>
  <c r="T602" i="262"/>
  <c r="S603" i="262"/>
  <c r="T603" i="262"/>
  <c r="S604" i="262"/>
  <c r="T604" i="262"/>
  <c r="T4" i="262"/>
  <c r="S4" i="262"/>
  <c r="T333" i="262"/>
  <c r="S333" i="262"/>
  <c r="T311" i="262"/>
  <c r="S311" i="262"/>
  <c r="T289" i="262"/>
  <c r="S289" i="262"/>
  <c r="T267" i="262"/>
  <c r="S267" i="262"/>
  <c r="T245" i="262"/>
  <c r="S245" i="262"/>
  <c r="T223" i="262"/>
  <c r="S223" i="262"/>
  <c r="T201" i="262"/>
  <c r="S201" i="262"/>
  <c r="T179" i="262"/>
  <c r="S179" i="262"/>
  <c r="T157" i="262"/>
  <c r="S157" i="262"/>
  <c r="T135" i="262"/>
  <c r="S135" i="262"/>
  <c r="T113" i="262"/>
  <c r="S113" i="262"/>
  <c r="T91" i="262"/>
  <c r="S91" i="262"/>
  <c r="T69" i="262"/>
  <c r="S69" i="262"/>
  <c r="T47" i="262"/>
  <c r="S47" i="262"/>
  <c r="T25" i="262"/>
  <c r="N13" i="320"/>
  <c r="N15" i="320"/>
  <c r="G11" i="285"/>
  <c r="G12" i="285"/>
  <c r="G13" i="285"/>
  <c r="G19" i="285"/>
  <c r="G20" i="285"/>
  <c r="G21" i="285"/>
  <c r="G22" i="285"/>
  <c r="G23" i="285"/>
  <c r="G24" i="285"/>
  <c r="G25" i="285"/>
  <c r="G26" i="285"/>
  <c r="G27" i="285"/>
  <c r="G28" i="285"/>
  <c r="G29" i="285"/>
  <c r="G30" i="285"/>
  <c r="G31" i="285"/>
  <c r="G32" i="285"/>
  <c r="G33" i="285"/>
  <c r="G34" i="285"/>
  <c r="G35" i="285"/>
  <c r="G46" i="285"/>
  <c r="G47" i="285"/>
  <c r="G48" i="285"/>
  <c r="G49" i="285"/>
  <c r="G50" i="285"/>
  <c r="G51" i="285"/>
  <c r="G52" i="285"/>
  <c r="G53" i="285"/>
  <c r="G54" i="285"/>
  <c r="G55" i="285"/>
  <c r="G8" i="285"/>
  <c r="G9" i="285"/>
  <c r="G10" i="310"/>
  <c r="G11" i="310"/>
  <c r="G12" i="310"/>
  <c r="G18" i="310"/>
  <c r="G19" i="310"/>
  <c r="G20" i="310"/>
  <c r="G21" i="310"/>
  <c r="G22" i="310"/>
  <c r="G23" i="310"/>
  <c r="G24" i="310"/>
  <c r="G25" i="310"/>
  <c r="G26" i="310"/>
  <c r="G27" i="310"/>
  <c r="G28" i="310"/>
  <c r="G29" i="310"/>
  <c r="G30" i="310"/>
  <c r="G31" i="310"/>
  <c r="G32" i="310"/>
  <c r="G33" i="310"/>
  <c r="G34" i="310"/>
  <c r="G35" i="310"/>
  <c r="G36" i="310"/>
  <c r="G37" i="310"/>
  <c r="G38" i="310"/>
  <c r="G39" i="310"/>
  <c r="G40" i="310"/>
  <c r="G41" i="310"/>
  <c r="G42" i="310"/>
  <c r="G43" i="310"/>
  <c r="G44" i="310"/>
  <c r="G45" i="310"/>
  <c r="G8" i="310"/>
  <c r="G9" i="310"/>
  <c r="G10" i="308"/>
  <c r="G14" i="308"/>
  <c r="G15" i="308"/>
  <c r="G16" i="308"/>
  <c r="G17" i="308"/>
  <c r="G18" i="308"/>
  <c r="G19" i="308"/>
  <c r="G20" i="308"/>
  <c r="G21" i="308"/>
  <c r="G22" i="308"/>
  <c r="G23" i="308"/>
  <c r="G24" i="308"/>
  <c r="G25" i="308"/>
  <c r="G26" i="308"/>
  <c r="G27" i="308"/>
  <c r="G28" i="308"/>
  <c r="G29" i="308"/>
  <c r="G30" i="308"/>
  <c r="G31" i="308"/>
  <c r="G32" i="308"/>
  <c r="G9" i="309"/>
  <c r="G10" i="309"/>
  <c r="G11" i="309"/>
  <c r="G12" i="309"/>
  <c r="G13" i="309"/>
  <c r="G14" i="309"/>
  <c r="G15" i="309"/>
  <c r="G16" i="309"/>
  <c r="G17" i="309"/>
  <c r="G18" i="309"/>
  <c r="G19" i="309"/>
  <c r="G20" i="309"/>
  <c r="G21" i="309"/>
  <c r="G22" i="309"/>
  <c r="G23" i="309"/>
  <c r="G24" i="309"/>
  <c r="G25" i="309"/>
  <c r="G26" i="309"/>
  <c r="G27" i="309"/>
  <c r="G28" i="309"/>
  <c r="G29" i="309"/>
  <c r="G30" i="309"/>
  <c r="G31" i="309"/>
  <c r="G32" i="309"/>
  <c r="G33" i="309"/>
  <c r="G34" i="309"/>
  <c r="G35" i="309"/>
  <c r="G36" i="309"/>
  <c r="G37" i="309"/>
  <c r="G38" i="309"/>
  <c r="G39" i="309"/>
  <c r="G40" i="309"/>
  <c r="G41" i="309"/>
  <c r="G42" i="309"/>
  <c r="G43" i="309"/>
  <c r="G44" i="309"/>
  <c r="G45" i="309"/>
  <c r="CK18" i="287"/>
  <c r="CK21" i="287"/>
  <c r="CK23" i="287"/>
  <c r="CK24" i="287"/>
  <c r="CK25" i="287"/>
  <c r="CK22" i="287"/>
  <c r="CK26" i="287"/>
  <c r="CK27" i="287"/>
  <c r="CK19" i="287"/>
  <c r="CK28" i="287"/>
  <c r="CK29" i="287"/>
  <c r="CK20" i="287"/>
  <c r="G9" i="316"/>
  <c r="G10" i="316"/>
  <c r="G11" i="316"/>
  <c r="G12" i="316"/>
  <c r="G13" i="316"/>
  <c r="G14" i="316"/>
  <c r="G15" i="316"/>
  <c r="G16" i="316"/>
  <c r="G17" i="316"/>
  <c r="G18" i="316"/>
  <c r="G19" i="316"/>
  <c r="G20" i="316"/>
  <c r="G21" i="316"/>
  <c r="G22" i="316"/>
  <c r="G23" i="316"/>
  <c r="G24" i="316"/>
  <c r="G25" i="316"/>
  <c r="G26" i="316"/>
  <c r="G27" i="316"/>
  <c r="G28" i="316"/>
  <c r="G29" i="316"/>
  <c r="G30" i="316"/>
  <c r="G31" i="316"/>
  <c r="G32" i="316"/>
  <c r="G33" i="316"/>
  <c r="G34" i="316"/>
  <c r="G35" i="316"/>
  <c r="G36" i="316"/>
  <c r="G37" i="316"/>
  <c r="G38" i="316"/>
  <c r="G39" i="316"/>
  <c r="G40" i="316"/>
  <c r="G41" i="316"/>
  <c r="G42" i="316"/>
  <c r="G43" i="316"/>
  <c r="G44" i="316"/>
  <c r="G45" i="316"/>
  <c r="G8" i="316"/>
  <c r="G10" i="315"/>
  <c r="G11" i="315"/>
  <c r="G12" i="315"/>
  <c r="G13" i="315"/>
  <c r="G14" i="315"/>
  <c r="G15" i="315"/>
  <c r="G16" i="315"/>
  <c r="G17" i="315"/>
  <c r="G18" i="315"/>
  <c r="G19" i="315"/>
  <c r="G20" i="315"/>
  <c r="G21" i="315"/>
  <c r="G22" i="315"/>
  <c r="G23" i="315"/>
  <c r="G24" i="315"/>
  <c r="G25" i="315"/>
  <c r="G26" i="315"/>
  <c r="G27" i="315"/>
  <c r="G28" i="315"/>
  <c r="G29" i="315"/>
  <c r="G30" i="315"/>
  <c r="G31" i="315"/>
  <c r="G32" i="315"/>
  <c r="G33" i="315"/>
  <c r="G34" i="315"/>
  <c r="G35" i="315"/>
  <c r="G9" i="315"/>
  <c r="G9" i="284"/>
  <c r="G10" i="284"/>
  <c r="G11" i="284"/>
  <c r="G12" i="284"/>
  <c r="G13" i="284"/>
  <c r="G14" i="284"/>
  <c r="G15" i="284"/>
  <c r="G16" i="284"/>
  <c r="G17" i="284"/>
  <c r="G18" i="284"/>
  <c r="G19" i="284"/>
  <c r="G20" i="284"/>
  <c r="G21" i="284"/>
  <c r="G22" i="284"/>
  <c r="G23" i="284"/>
  <c r="G24" i="284"/>
  <c r="G25" i="284"/>
  <c r="G26" i="284"/>
  <c r="G27" i="284"/>
  <c r="G9" i="317"/>
  <c r="G10" i="317"/>
  <c r="G11" i="317"/>
  <c r="G12" i="317"/>
  <c r="G13" i="317"/>
  <c r="G14" i="317"/>
  <c r="G15" i="317"/>
  <c r="G16" i="317"/>
  <c r="G17" i="317"/>
  <c r="G18" i="317"/>
  <c r="G19" i="317"/>
  <c r="G23" i="317"/>
  <c r="G24" i="317"/>
  <c r="G25" i="317"/>
  <c r="G26" i="317"/>
  <c r="G27" i="317"/>
  <c r="G28" i="317"/>
  <c r="G29" i="317"/>
  <c r="G30" i="317"/>
  <c r="G31" i="317"/>
  <c r="G32" i="317"/>
  <c r="G33" i="317"/>
  <c r="G34" i="317"/>
  <c r="G35" i="317"/>
  <c r="G36" i="317"/>
  <c r="G8" i="317"/>
  <c r="CK12" i="313"/>
  <c r="CK13" i="313"/>
  <c r="CK14" i="313"/>
  <c r="CK15" i="313"/>
  <c r="CK16" i="313"/>
  <c r="CK17" i="313"/>
  <c r="CK18" i="313"/>
  <c r="CK19" i="313"/>
  <c r="CK20" i="313"/>
  <c r="CK21" i="313"/>
  <c r="CK22" i="313"/>
  <c r="CK23" i="313"/>
  <c r="CK24" i="313"/>
  <c r="CK25" i="313"/>
  <c r="CK26" i="313"/>
  <c r="S25" i="262"/>
  <c r="O25" i="286"/>
  <c r="O24" i="286"/>
  <c r="O23" i="286"/>
  <c r="O22" i="286"/>
  <c r="O21" i="286"/>
  <c r="O20" i="286"/>
  <c r="O19" i="286"/>
  <c r="O18" i="286"/>
  <c r="O15" i="286"/>
  <c r="O14" i="286"/>
  <c r="O13" i="286"/>
  <c r="O12" i="286"/>
  <c r="O10" i="286"/>
  <c r="O9" i="286"/>
  <c r="O8" i="286"/>
  <c r="O36" i="317"/>
  <c r="O35" i="317"/>
  <c r="O34" i="317"/>
  <c r="O33" i="317"/>
  <c r="O32" i="317"/>
  <c r="O31" i="317"/>
  <c r="O30" i="317"/>
  <c r="O29" i="317"/>
  <c r="O28" i="317"/>
  <c r="O27" i="317"/>
  <c r="O26" i="317"/>
  <c r="O25" i="317"/>
  <c r="O19" i="317"/>
  <c r="O18" i="317"/>
  <c r="O17" i="317"/>
  <c r="O16" i="317"/>
  <c r="O15" i="317"/>
  <c r="O14" i="317"/>
  <c r="O13" i="317"/>
  <c r="O12" i="317"/>
  <c r="O11" i="317"/>
  <c r="O10" i="317"/>
  <c r="O9" i="317"/>
  <c r="O8" i="317"/>
  <c r="N23" i="284"/>
  <c r="N22" i="284"/>
  <c r="N21" i="284"/>
  <c r="N20" i="284"/>
  <c r="N19" i="284"/>
  <c r="N18" i="284"/>
  <c r="N17" i="284"/>
  <c r="N16" i="284"/>
  <c r="N15" i="284"/>
  <c r="N14" i="284"/>
  <c r="N13" i="284"/>
  <c r="N12" i="284"/>
  <c r="N11" i="284"/>
  <c r="N10" i="284"/>
  <c r="N9" i="284"/>
  <c r="N8" i="284"/>
  <c r="N32" i="308"/>
  <c r="N31" i="308"/>
  <c r="N30" i="308"/>
  <c r="N29" i="308"/>
  <c r="N28" i="308"/>
  <c r="N27" i="308"/>
  <c r="N26" i="308"/>
  <c r="N25" i="308"/>
  <c r="N24" i="308"/>
  <c r="N23" i="308"/>
  <c r="N22" i="308"/>
  <c r="N21" i="308"/>
  <c r="N18" i="308"/>
  <c r="N17" i="308"/>
  <c r="N16" i="308"/>
  <c r="N15" i="308"/>
  <c r="N14" i="308"/>
  <c r="N13" i="308"/>
  <c r="N12" i="308"/>
  <c r="N11" i="308"/>
  <c r="N10" i="308"/>
  <c r="N9" i="308"/>
  <c r="N8" i="308"/>
  <c r="O45" i="310"/>
  <c r="O44" i="310"/>
  <c r="O43" i="310"/>
  <c r="O42" i="310"/>
  <c r="O41" i="310"/>
  <c r="O40" i="310"/>
  <c r="O39" i="310"/>
  <c r="O38" i="310"/>
  <c r="O35" i="310"/>
  <c r="O34" i="310"/>
  <c r="O33" i="310"/>
  <c r="O32" i="310"/>
  <c r="O31" i="310"/>
  <c r="O30" i="310"/>
  <c r="O29" i="310"/>
  <c r="O28" i="310"/>
  <c r="O25" i="310"/>
  <c r="O24" i="310"/>
  <c r="O23" i="310"/>
  <c r="O22" i="310"/>
  <c r="O21" i="310"/>
  <c r="O20" i="310"/>
  <c r="O19" i="310"/>
  <c r="O18" i="310"/>
  <c r="O15" i="310"/>
  <c r="O14" i="310"/>
  <c r="O13" i="310"/>
  <c r="O12" i="310"/>
  <c r="O11" i="310"/>
  <c r="O10" i="310"/>
  <c r="O9" i="310"/>
  <c r="O8" i="310"/>
  <c r="N35" i="315"/>
  <c r="N34" i="315"/>
  <c r="N33" i="315"/>
  <c r="N32" i="315"/>
  <c r="N31" i="315"/>
  <c r="N30" i="315"/>
  <c r="N29" i="315"/>
  <c r="N28" i="315"/>
  <c r="N25" i="315"/>
  <c r="N24" i="315"/>
  <c r="N23" i="315"/>
  <c r="N22" i="315"/>
  <c r="N21" i="315"/>
  <c r="N20" i="315"/>
  <c r="N19" i="315"/>
  <c r="N18" i="315"/>
  <c r="N15" i="315"/>
  <c r="N14" i="315"/>
  <c r="N13" i="315"/>
  <c r="N12" i="315"/>
  <c r="N10" i="315"/>
  <c r="N9" i="315"/>
  <c r="N8" i="315"/>
  <c r="O45" i="316"/>
  <c r="O44" i="316"/>
  <c r="O43" i="316"/>
  <c r="O42" i="316"/>
  <c r="O41" i="316"/>
  <c r="O40" i="316"/>
  <c r="O39" i="316"/>
  <c r="O38" i="316"/>
  <c r="O35" i="316"/>
  <c r="O34" i="316"/>
  <c r="O33" i="316"/>
  <c r="O32" i="316"/>
  <c r="O31" i="316"/>
  <c r="O30" i="316"/>
  <c r="O29" i="316"/>
  <c r="O28" i="316"/>
  <c r="O25" i="316"/>
  <c r="O24" i="316"/>
  <c r="O23" i="316"/>
  <c r="O22" i="316"/>
  <c r="O21" i="316"/>
  <c r="O20" i="316"/>
  <c r="O19" i="316"/>
  <c r="O18" i="316"/>
  <c r="O10" i="316"/>
  <c r="O9" i="316"/>
  <c r="O8" i="316"/>
  <c r="N45" i="309"/>
  <c r="N44" i="309"/>
  <c r="N43" i="309"/>
  <c r="N42" i="309"/>
  <c r="N41" i="309"/>
  <c r="N40" i="309"/>
  <c r="N39" i="309"/>
  <c r="N38" i="309"/>
  <c r="N35" i="309"/>
  <c r="N34" i="309"/>
  <c r="N33" i="309"/>
  <c r="N32" i="309"/>
  <c r="N31" i="309"/>
  <c r="N30" i="309"/>
  <c r="N29" i="309"/>
  <c r="N28" i="309"/>
  <c r="N25" i="309"/>
  <c r="N24" i="309"/>
  <c r="N23" i="309"/>
  <c r="N22" i="309"/>
  <c r="N21" i="309"/>
  <c r="N20" i="309"/>
  <c r="N19" i="309"/>
  <c r="N18" i="309"/>
  <c r="N15" i="309"/>
  <c r="N14" i="309"/>
  <c r="N13" i="309"/>
  <c r="N12" i="309"/>
  <c r="N11" i="309"/>
  <c r="N10" i="309"/>
  <c r="N9" i="309"/>
  <c r="N55" i="285"/>
  <c r="N54" i="285"/>
  <c r="N53" i="285"/>
  <c r="N52" i="285"/>
  <c r="N51" i="285"/>
  <c r="N50" i="285"/>
  <c r="N49" i="285"/>
  <c r="N48" i="285"/>
  <c r="N35" i="285"/>
  <c r="N34" i="285"/>
  <c r="N33" i="285"/>
  <c r="N32" i="285"/>
  <c r="N31" i="285"/>
  <c r="N30" i="285"/>
  <c r="N29" i="285"/>
  <c r="N28" i="285"/>
  <c r="N25" i="285"/>
  <c r="N24" i="285"/>
  <c r="N23" i="285"/>
  <c r="N22" i="285"/>
  <c r="N21" i="285"/>
  <c r="N20" i="285"/>
  <c r="N19" i="285"/>
  <c r="N18" i="285"/>
  <c r="N9" i="285"/>
  <c r="N10" i="285"/>
  <c r="N11" i="285"/>
  <c r="N12" i="285"/>
  <c r="N13" i="285"/>
  <c r="N14" i="285"/>
  <c r="N15" i="285"/>
  <c r="N8" i="285"/>
  <c r="AO3" i="313"/>
  <c r="A1" i="320"/>
  <c r="C3" i="311"/>
  <c r="C3" i="312"/>
  <c r="G8" i="309"/>
  <c r="CK11" i="313"/>
  <c r="CK8" i="313"/>
  <c r="CK9" i="313"/>
  <c r="CK10" i="313"/>
  <c r="L173" i="268"/>
  <c r="L411" i="268"/>
  <c r="L123" i="268"/>
  <c r="CB4" i="313"/>
  <c r="E214" i="268"/>
  <c r="E211" i="268"/>
  <c r="F210" i="268"/>
  <c r="E212" i="268"/>
  <c r="F212" i="268"/>
  <c r="G21" i="286"/>
  <c r="E213" i="268"/>
  <c r="G17" i="286"/>
  <c r="E206" i="268"/>
  <c r="CK30" i="287"/>
  <c r="CK31" i="287"/>
  <c r="G9" i="308"/>
  <c r="G10" i="285"/>
  <c r="G25" i="286"/>
  <c r="G24" i="286"/>
  <c r="G23" i="286"/>
  <c r="G22" i="286"/>
  <c r="G20" i="286"/>
  <c r="G19" i="286"/>
  <c r="G18" i="286"/>
  <c r="G16" i="286"/>
  <c r="G15" i="286"/>
  <c r="G14" i="286"/>
  <c r="G13" i="286"/>
  <c r="G12" i="286"/>
  <c r="G11" i="286"/>
  <c r="G10" i="286"/>
  <c r="G9" i="286"/>
  <c r="G8" i="286"/>
  <c r="CK32" i="287"/>
  <c r="F196" i="268"/>
  <c r="E3" i="313"/>
  <c r="L105" i="268"/>
  <c r="D3" i="287"/>
  <c r="L63" i="268"/>
  <c r="C3" i="288"/>
  <c r="Z5" i="307"/>
  <c r="C506" i="268"/>
  <c r="D506" i="268"/>
  <c r="E506" i="268"/>
  <c r="F506" i="268"/>
  <c r="G506" i="268"/>
  <c r="J506" i="268"/>
  <c r="C507" i="268"/>
  <c r="D507" i="268"/>
  <c r="E507" i="268"/>
  <c r="F507" i="268"/>
  <c r="G507" i="268"/>
  <c r="J507" i="268"/>
  <c r="C508" i="268"/>
  <c r="D508" i="268"/>
  <c r="E508" i="268"/>
  <c r="F508" i="268"/>
  <c r="G508" i="268"/>
  <c r="J508" i="268"/>
  <c r="C509" i="268"/>
  <c r="D509" i="268"/>
  <c r="E509" i="268"/>
  <c r="F509" i="268"/>
  <c r="G509" i="268"/>
  <c r="J509" i="268"/>
  <c r="C510" i="268"/>
  <c r="D510" i="268"/>
  <c r="E510" i="268"/>
  <c r="F510" i="268"/>
  <c r="G510" i="268"/>
  <c r="J510" i="268"/>
  <c r="C511" i="268"/>
  <c r="D511" i="268"/>
  <c r="E511" i="268"/>
  <c r="F511" i="268"/>
  <c r="G511" i="268"/>
  <c r="J511" i="268"/>
  <c r="C512" i="268"/>
  <c r="D512" i="268"/>
  <c r="E512" i="268"/>
  <c r="F512" i="268"/>
  <c r="G512" i="268"/>
  <c r="J512" i="268"/>
  <c r="C513" i="268"/>
  <c r="D513" i="268"/>
  <c r="E513" i="268"/>
  <c r="F513" i="268"/>
  <c r="G513" i="268"/>
  <c r="J513" i="268"/>
  <c r="C514" i="268"/>
  <c r="D514" i="268"/>
  <c r="E514" i="268"/>
  <c r="F514" i="268"/>
  <c r="G514" i="268"/>
  <c r="J514" i="268"/>
  <c r="C515" i="268"/>
  <c r="D515" i="268"/>
  <c r="E515" i="268"/>
  <c r="F515" i="268"/>
  <c r="G515" i="268"/>
  <c r="J515" i="268"/>
  <c r="C516" i="268"/>
  <c r="D516" i="268"/>
  <c r="E516" i="268"/>
  <c r="F516" i="268"/>
  <c r="G516" i="268"/>
  <c r="J516" i="268"/>
  <c r="C517" i="268"/>
  <c r="D517" i="268"/>
  <c r="E517" i="268"/>
  <c r="F517" i="268"/>
  <c r="G517" i="268"/>
  <c r="J517" i="268"/>
  <c r="C518" i="268"/>
  <c r="D518" i="268"/>
  <c r="E518" i="268"/>
  <c r="F518" i="268"/>
  <c r="G518" i="268"/>
  <c r="J518" i="268"/>
  <c r="C519" i="268"/>
  <c r="D519" i="268"/>
  <c r="E519" i="268"/>
  <c r="F519" i="268"/>
  <c r="G519" i="268"/>
  <c r="J519" i="268"/>
  <c r="C520" i="268"/>
  <c r="D520" i="268"/>
  <c r="E520" i="268"/>
  <c r="F520" i="268"/>
  <c r="G520" i="268"/>
  <c r="J520" i="268"/>
  <c r="C521" i="268"/>
  <c r="D521" i="268"/>
  <c r="E521" i="268"/>
  <c r="F521" i="268"/>
  <c r="G521" i="268"/>
  <c r="J521" i="268"/>
  <c r="C522" i="268"/>
  <c r="D522" i="268"/>
  <c r="E522" i="268"/>
  <c r="F522" i="268"/>
  <c r="G522" i="268"/>
  <c r="J522" i="268"/>
  <c r="C523" i="268"/>
  <c r="D523" i="268"/>
  <c r="E523" i="268"/>
  <c r="F523" i="268"/>
  <c r="G523" i="268"/>
  <c r="J523" i="268"/>
  <c r="C524" i="268"/>
  <c r="D524" i="268"/>
  <c r="E524" i="268"/>
  <c r="F524" i="268"/>
  <c r="G524" i="268"/>
  <c r="J524" i="268"/>
  <c r="C525" i="268"/>
  <c r="D525" i="268"/>
  <c r="E525" i="268"/>
  <c r="F525" i="268"/>
  <c r="G525" i="268"/>
  <c r="J525" i="268"/>
  <c r="C526" i="268"/>
  <c r="D526" i="268"/>
  <c r="E526" i="268"/>
  <c r="F526" i="268"/>
  <c r="G526" i="268"/>
  <c r="J526" i="268"/>
  <c r="G505" i="268"/>
  <c r="F505" i="268"/>
  <c r="E505" i="268"/>
  <c r="D505" i="268"/>
  <c r="C505" i="268"/>
  <c r="J505" i="268"/>
  <c r="N4" i="317"/>
  <c r="L523" i="268"/>
  <c r="I3" i="317"/>
  <c r="D3" i="317"/>
  <c r="D4" i="317"/>
  <c r="A2" i="317"/>
  <c r="A1" i="317"/>
  <c r="C447" i="268"/>
  <c r="D447" i="268"/>
  <c r="E447" i="268"/>
  <c r="F447" i="268"/>
  <c r="G447" i="268"/>
  <c r="C448" i="268"/>
  <c r="D448" i="268"/>
  <c r="E448" i="268"/>
  <c r="F448" i="268"/>
  <c r="G448" i="268"/>
  <c r="C449" i="268"/>
  <c r="D449" i="268"/>
  <c r="E449" i="268"/>
  <c r="F449" i="268"/>
  <c r="G449" i="268"/>
  <c r="C450" i="268"/>
  <c r="D450" i="268"/>
  <c r="E450" i="268"/>
  <c r="F450" i="268"/>
  <c r="G450" i="268"/>
  <c r="C451" i="268"/>
  <c r="D451" i="268"/>
  <c r="E451" i="268"/>
  <c r="F451" i="268"/>
  <c r="G451" i="268"/>
  <c r="C452" i="268"/>
  <c r="D452" i="268"/>
  <c r="E452" i="268"/>
  <c r="F452" i="268"/>
  <c r="G452" i="268"/>
  <c r="C453" i="268"/>
  <c r="D453" i="268"/>
  <c r="E453" i="268"/>
  <c r="F453" i="268"/>
  <c r="G453" i="268"/>
  <c r="C454" i="268"/>
  <c r="D454" i="268"/>
  <c r="E454" i="268"/>
  <c r="F454" i="268"/>
  <c r="G454" i="268"/>
  <c r="C455" i="268"/>
  <c r="D455" i="268"/>
  <c r="E455" i="268"/>
  <c r="F455" i="268"/>
  <c r="G455" i="268"/>
  <c r="C456" i="268"/>
  <c r="D456" i="268"/>
  <c r="E456" i="268"/>
  <c r="F456" i="268"/>
  <c r="G456" i="268"/>
  <c r="C457" i="268"/>
  <c r="D457" i="268"/>
  <c r="E457" i="268"/>
  <c r="F457" i="268"/>
  <c r="G457" i="268"/>
  <c r="C458" i="268"/>
  <c r="D458" i="268"/>
  <c r="E458" i="268"/>
  <c r="F458" i="268"/>
  <c r="G458" i="268"/>
  <c r="C459" i="268"/>
  <c r="D459" i="268"/>
  <c r="E459" i="268"/>
  <c r="F459" i="268"/>
  <c r="G459" i="268"/>
  <c r="C460" i="268"/>
  <c r="D460" i="268"/>
  <c r="E460" i="268"/>
  <c r="F460" i="268"/>
  <c r="G460" i="268"/>
  <c r="C461" i="268"/>
  <c r="D461" i="268"/>
  <c r="E461" i="268"/>
  <c r="F461" i="268"/>
  <c r="G461" i="268"/>
  <c r="C462" i="268"/>
  <c r="D462" i="268"/>
  <c r="E462" i="268"/>
  <c r="F462" i="268"/>
  <c r="G462" i="268"/>
  <c r="C463" i="268"/>
  <c r="D463" i="268"/>
  <c r="E463" i="268"/>
  <c r="F463" i="268"/>
  <c r="G463" i="268"/>
  <c r="C464" i="268"/>
  <c r="D464" i="268"/>
  <c r="E464" i="268"/>
  <c r="F464" i="268"/>
  <c r="G464" i="268"/>
  <c r="C465" i="268"/>
  <c r="D465" i="268"/>
  <c r="E465" i="268"/>
  <c r="F465" i="268"/>
  <c r="G465" i="268"/>
  <c r="C466" i="268"/>
  <c r="D466" i="268"/>
  <c r="E466" i="268"/>
  <c r="F466" i="268"/>
  <c r="G466" i="268"/>
  <c r="C467" i="268"/>
  <c r="D467" i="268"/>
  <c r="E467" i="268"/>
  <c r="F467" i="268"/>
  <c r="G467" i="268"/>
  <c r="C468" i="268"/>
  <c r="D468" i="268"/>
  <c r="E468" i="268"/>
  <c r="F468" i="268"/>
  <c r="G468" i="268"/>
  <c r="C469" i="268"/>
  <c r="D469" i="268"/>
  <c r="E469" i="268"/>
  <c r="F469" i="268"/>
  <c r="G469" i="268"/>
  <c r="C470" i="268"/>
  <c r="D470" i="268"/>
  <c r="E470" i="268"/>
  <c r="F470" i="268"/>
  <c r="G470" i="268"/>
  <c r="C471" i="268"/>
  <c r="D471" i="268"/>
  <c r="E471" i="268"/>
  <c r="F471" i="268"/>
  <c r="G471" i="268"/>
  <c r="C472" i="268"/>
  <c r="D472" i="268"/>
  <c r="E472" i="268"/>
  <c r="F472" i="268"/>
  <c r="G472" i="268"/>
  <c r="C473" i="268"/>
  <c r="D473" i="268"/>
  <c r="E473" i="268"/>
  <c r="F473" i="268"/>
  <c r="G473" i="268"/>
  <c r="C474" i="268"/>
  <c r="D474" i="268"/>
  <c r="E474" i="268"/>
  <c r="F474" i="268"/>
  <c r="G474" i="268"/>
  <c r="C475" i="268"/>
  <c r="D475" i="268"/>
  <c r="E475" i="268"/>
  <c r="F475" i="268"/>
  <c r="G475" i="268"/>
  <c r="C476" i="268"/>
  <c r="D476" i="268"/>
  <c r="E476" i="268"/>
  <c r="F476" i="268"/>
  <c r="G476" i="268"/>
  <c r="C477" i="268"/>
  <c r="D477" i="268"/>
  <c r="E477" i="268"/>
  <c r="F477" i="268"/>
  <c r="G477" i="268"/>
  <c r="C478" i="268"/>
  <c r="D478" i="268"/>
  <c r="E478" i="268"/>
  <c r="F478" i="268"/>
  <c r="G478" i="268"/>
  <c r="C479" i="268"/>
  <c r="D479" i="268"/>
  <c r="E479" i="268"/>
  <c r="F479" i="268"/>
  <c r="G479" i="268"/>
  <c r="G446" i="268"/>
  <c r="F446" i="268"/>
  <c r="E446" i="268"/>
  <c r="D446" i="268"/>
  <c r="C446" i="268"/>
  <c r="C409" i="268"/>
  <c r="D409" i="268"/>
  <c r="E409" i="268"/>
  <c r="F409" i="268"/>
  <c r="G409" i="268"/>
  <c r="C410" i="268"/>
  <c r="D410" i="268"/>
  <c r="E410" i="268"/>
  <c r="F410" i="268"/>
  <c r="G410" i="268"/>
  <c r="C411" i="268"/>
  <c r="D411" i="268"/>
  <c r="E411" i="268"/>
  <c r="F411" i="268"/>
  <c r="G411" i="268"/>
  <c r="C412" i="268"/>
  <c r="D412" i="268"/>
  <c r="E412" i="268"/>
  <c r="F412" i="268"/>
  <c r="G412" i="268"/>
  <c r="C413" i="268"/>
  <c r="D413" i="268"/>
  <c r="E413" i="268"/>
  <c r="F413" i="268"/>
  <c r="G413" i="268"/>
  <c r="C414" i="268"/>
  <c r="D414" i="268"/>
  <c r="E414" i="268"/>
  <c r="F414" i="268"/>
  <c r="G414" i="268"/>
  <c r="C415" i="268"/>
  <c r="D415" i="268"/>
  <c r="E415" i="268"/>
  <c r="F415" i="268"/>
  <c r="G415" i="268"/>
  <c r="C416" i="268"/>
  <c r="D416" i="268"/>
  <c r="E416" i="268"/>
  <c r="F416" i="268"/>
  <c r="G416" i="268"/>
  <c r="C417" i="268"/>
  <c r="D417" i="268"/>
  <c r="E417" i="268"/>
  <c r="F417" i="268"/>
  <c r="G417" i="268"/>
  <c r="C418" i="268"/>
  <c r="D418" i="268"/>
  <c r="E418" i="268"/>
  <c r="F418" i="268"/>
  <c r="G418" i="268"/>
  <c r="C419" i="268"/>
  <c r="D419" i="268"/>
  <c r="E419" i="268"/>
  <c r="F419" i="268"/>
  <c r="G419" i="268"/>
  <c r="C420" i="268"/>
  <c r="D420" i="268"/>
  <c r="E420" i="268"/>
  <c r="F420" i="268"/>
  <c r="G420" i="268"/>
  <c r="C421" i="268"/>
  <c r="D421" i="268"/>
  <c r="E421" i="268"/>
  <c r="F421" i="268"/>
  <c r="G421" i="268"/>
  <c r="C422" i="268"/>
  <c r="D422" i="268"/>
  <c r="E422" i="268"/>
  <c r="F422" i="268"/>
  <c r="G422" i="268"/>
  <c r="C423" i="268"/>
  <c r="D423" i="268"/>
  <c r="E423" i="268"/>
  <c r="F423" i="268"/>
  <c r="G423" i="268"/>
  <c r="C424" i="268"/>
  <c r="D424" i="268"/>
  <c r="E424" i="268"/>
  <c r="F424" i="268"/>
  <c r="G424" i="268"/>
  <c r="C425" i="268"/>
  <c r="D425" i="268"/>
  <c r="E425" i="268"/>
  <c r="F425" i="268"/>
  <c r="G425" i="268"/>
  <c r="C426" i="268"/>
  <c r="D426" i="268"/>
  <c r="E426" i="268"/>
  <c r="F426" i="268"/>
  <c r="G426" i="268"/>
  <c r="C427" i="268"/>
  <c r="D427" i="268"/>
  <c r="E427" i="268"/>
  <c r="F427" i="268"/>
  <c r="G427" i="268"/>
  <c r="C428" i="268"/>
  <c r="D428" i="268"/>
  <c r="E428" i="268"/>
  <c r="F428" i="268"/>
  <c r="G428" i="268"/>
  <c r="C429" i="268"/>
  <c r="D429" i="268"/>
  <c r="E429" i="268"/>
  <c r="F429" i="268"/>
  <c r="G429" i="268"/>
  <c r="C430" i="268"/>
  <c r="D430" i="268"/>
  <c r="E430" i="268"/>
  <c r="F430" i="268"/>
  <c r="G430" i="268"/>
  <c r="C431" i="268"/>
  <c r="D431" i="268"/>
  <c r="E431" i="268"/>
  <c r="F431" i="268"/>
  <c r="G431" i="268"/>
  <c r="C432" i="268"/>
  <c r="D432" i="268"/>
  <c r="E432" i="268"/>
  <c r="F432" i="268"/>
  <c r="G432" i="268"/>
  <c r="C433" i="268"/>
  <c r="D433" i="268"/>
  <c r="E433" i="268"/>
  <c r="F433" i="268"/>
  <c r="G433" i="268"/>
  <c r="C434" i="268"/>
  <c r="D434" i="268"/>
  <c r="E434" i="268"/>
  <c r="F434" i="268"/>
  <c r="G434" i="268"/>
  <c r="C435" i="268"/>
  <c r="D435" i="268"/>
  <c r="E435" i="268"/>
  <c r="F435" i="268"/>
  <c r="G435" i="268"/>
  <c r="C436" i="268"/>
  <c r="D436" i="268"/>
  <c r="E436" i="268"/>
  <c r="F436" i="268"/>
  <c r="G436" i="268"/>
  <c r="C437" i="268"/>
  <c r="D437" i="268"/>
  <c r="E437" i="268"/>
  <c r="F437" i="268"/>
  <c r="G437" i="268"/>
  <c r="C438" i="268"/>
  <c r="D438" i="268"/>
  <c r="E438" i="268"/>
  <c r="F438" i="268"/>
  <c r="G438" i="268"/>
  <c r="C439" i="268"/>
  <c r="D439" i="268"/>
  <c r="E439" i="268"/>
  <c r="F439" i="268"/>
  <c r="G439" i="268"/>
  <c r="C440" i="268"/>
  <c r="D440" i="268"/>
  <c r="E440" i="268"/>
  <c r="F440" i="268"/>
  <c r="G440" i="268"/>
  <c r="C441" i="268"/>
  <c r="D441" i="268"/>
  <c r="E441" i="268"/>
  <c r="F441" i="268"/>
  <c r="G441" i="268"/>
  <c r="C442" i="268"/>
  <c r="D442" i="268"/>
  <c r="E442" i="268"/>
  <c r="F442" i="268"/>
  <c r="G442" i="268"/>
  <c r="C443" i="268"/>
  <c r="D443" i="268"/>
  <c r="E443" i="268"/>
  <c r="F443" i="268"/>
  <c r="G443" i="268"/>
  <c r="C444" i="268"/>
  <c r="D444" i="268"/>
  <c r="E444" i="268"/>
  <c r="F444" i="268"/>
  <c r="G444" i="268"/>
  <c r="C445" i="268"/>
  <c r="D445" i="268"/>
  <c r="E445" i="268"/>
  <c r="F445" i="268"/>
  <c r="G445" i="268"/>
  <c r="G408" i="268"/>
  <c r="F408" i="268"/>
  <c r="E408" i="268"/>
  <c r="D408" i="268"/>
  <c r="C408" i="268"/>
  <c r="I369" i="268"/>
  <c r="I370" i="268"/>
  <c r="I371" i="268"/>
  <c r="I372" i="268"/>
  <c r="I373" i="268"/>
  <c r="I374" i="268"/>
  <c r="I375" i="268"/>
  <c r="I376" i="268"/>
  <c r="I377" i="268"/>
  <c r="I378" i="268"/>
  <c r="I379" i="268"/>
  <c r="I380" i="268"/>
  <c r="I381" i="268"/>
  <c r="I382" i="268"/>
  <c r="I383" i="268"/>
  <c r="I384" i="268"/>
  <c r="I385" i="268"/>
  <c r="I386" i="268"/>
  <c r="I387" i="268"/>
  <c r="I388" i="268"/>
  <c r="I389" i="268"/>
  <c r="I390" i="268"/>
  <c r="I391" i="268"/>
  <c r="I392" i="268"/>
  <c r="I393" i="268"/>
  <c r="I394" i="268"/>
  <c r="I395" i="268"/>
  <c r="I396" i="268"/>
  <c r="I397" i="268"/>
  <c r="I398" i="268"/>
  <c r="I399" i="268"/>
  <c r="I400" i="268"/>
  <c r="I401" i="268"/>
  <c r="I402" i="268"/>
  <c r="I403" i="268"/>
  <c r="I404" i="268"/>
  <c r="I405" i="268"/>
  <c r="I406" i="268"/>
  <c r="I407" i="268"/>
  <c r="I368" i="268"/>
  <c r="I329" i="268"/>
  <c r="I330" i="268"/>
  <c r="I331" i="268"/>
  <c r="I332" i="268"/>
  <c r="I333" i="268"/>
  <c r="I334" i="268"/>
  <c r="I335" i="268"/>
  <c r="I336" i="268"/>
  <c r="I337" i="268"/>
  <c r="I338" i="268"/>
  <c r="I339" i="268"/>
  <c r="I340" i="268"/>
  <c r="I341" i="268"/>
  <c r="I342" i="268"/>
  <c r="I343" i="268"/>
  <c r="I344" i="268"/>
  <c r="I345" i="268"/>
  <c r="I346" i="268"/>
  <c r="I347" i="268"/>
  <c r="I348" i="268"/>
  <c r="I349" i="268"/>
  <c r="I350" i="268"/>
  <c r="I351" i="268"/>
  <c r="I352" i="268"/>
  <c r="I353" i="268"/>
  <c r="I354" i="268"/>
  <c r="I355" i="268"/>
  <c r="I356" i="268"/>
  <c r="I357" i="268"/>
  <c r="I358" i="268"/>
  <c r="I359" i="268"/>
  <c r="I360" i="268"/>
  <c r="I361" i="268"/>
  <c r="I362" i="268"/>
  <c r="I363" i="268"/>
  <c r="I364" i="268"/>
  <c r="I365" i="268"/>
  <c r="I366" i="268"/>
  <c r="I367" i="268"/>
  <c r="I328" i="268"/>
  <c r="I162" i="268"/>
  <c r="I163" i="268"/>
  <c r="I164" i="268"/>
  <c r="I165" i="268"/>
  <c r="I166" i="268"/>
  <c r="I167" i="268"/>
  <c r="I168" i="268"/>
  <c r="I169" i="268"/>
  <c r="I170" i="268"/>
  <c r="I171" i="268"/>
  <c r="I172" i="268"/>
  <c r="I173" i="268"/>
  <c r="I174" i="268"/>
  <c r="I175" i="268"/>
  <c r="I176" i="268"/>
  <c r="I177" i="268"/>
  <c r="I178" i="268"/>
  <c r="I179" i="268"/>
  <c r="I180" i="268"/>
  <c r="I181" i="268"/>
  <c r="I182" i="268"/>
  <c r="I183" i="268"/>
  <c r="I184" i="268"/>
  <c r="I185" i="268"/>
  <c r="I186" i="268"/>
  <c r="I187" i="268"/>
  <c r="I188" i="268"/>
  <c r="I189" i="268"/>
  <c r="I190" i="268"/>
  <c r="I191" i="268"/>
  <c r="I192" i="268"/>
  <c r="I193" i="268"/>
  <c r="I194" i="268"/>
  <c r="I195" i="268"/>
  <c r="I196" i="268"/>
  <c r="I197" i="268"/>
  <c r="I198" i="268"/>
  <c r="I199" i="268"/>
  <c r="I200" i="268"/>
  <c r="I161" i="268"/>
  <c r="A1" i="312"/>
  <c r="A1" i="311"/>
  <c r="A1" i="288"/>
  <c r="C158" i="306"/>
  <c r="M18" i="306"/>
  <c r="J504" i="268"/>
  <c r="J503" i="268"/>
  <c r="J502" i="268"/>
  <c r="J501" i="268"/>
  <c r="J500" i="268"/>
  <c r="J499" i="268"/>
  <c r="J498" i="268"/>
  <c r="J497" i="268"/>
  <c r="J496" i="268"/>
  <c r="J495" i="268"/>
  <c r="J494" i="268"/>
  <c r="J493" i="268"/>
  <c r="J492" i="268"/>
  <c r="J491" i="268"/>
  <c r="J490" i="268"/>
  <c r="J489" i="268"/>
  <c r="J488" i="268"/>
  <c r="J487" i="268"/>
  <c r="J486" i="268"/>
  <c r="J485" i="268"/>
  <c r="J484" i="268"/>
  <c r="J483" i="268"/>
  <c r="J482" i="268"/>
  <c r="J481" i="268"/>
  <c r="F481" i="268"/>
  <c r="G481" i="268"/>
  <c r="F482" i="268"/>
  <c r="G482" i="268"/>
  <c r="F483" i="268"/>
  <c r="G483" i="268"/>
  <c r="F484" i="268"/>
  <c r="G484" i="268"/>
  <c r="F485" i="268"/>
  <c r="G485" i="268"/>
  <c r="F486" i="268"/>
  <c r="G486" i="268"/>
  <c r="F487" i="268"/>
  <c r="G487" i="268"/>
  <c r="F488" i="268"/>
  <c r="G488" i="268"/>
  <c r="F489" i="268"/>
  <c r="G489" i="268"/>
  <c r="F490" i="268"/>
  <c r="G490" i="268"/>
  <c r="F491" i="268"/>
  <c r="G491" i="268"/>
  <c r="F492" i="268"/>
  <c r="G492" i="268"/>
  <c r="F493" i="268"/>
  <c r="G493" i="268"/>
  <c r="F494" i="268"/>
  <c r="G494" i="268"/>
  <c r="F495" i="268"/>
  <c r="G495" i="268"/>
  <c r="F496" i="268"/>
  <c r="G496" i="268"/>
  <c r="F497" i="268"/>
  <c r="G497" i="268"/>
  <c r="F498" i="268"/>
  <c r="G498" i="268"/>
  <c r="F499" i="268"/>
  <c r="G499" i="268"/>
  <c r="F500" i="268"/>
  <c r="G500" i="268"/>
  <c r="F501" i="268"/>
  <c r="G501" i="268"/>
  <c r="F502" i="268"/>
  <c r="G502" i="268"/>
  <c r="F503" i="268"/>
  <c r="G503" i="268"/>
  <c r="F504" i="268"/>
  <c r="G504" i="268"/>
  <c r="G480" i="268"/>
  <c r="F480" i="268"/>
  <c r="J480" i="268"/>
  <c r="J479" i="268"/>
  <c r="J478" i="268"/>
  <c r="J477" i="268"/>
  <c r="J476" i="268"/>
  <c r="J475" i="268"/>
  <c r="J474" i="268"/>
  <c r="J473" i="268"/>
  <c r="J472" i="268"/>
  <c r="J471" i="268"/>
  <c r="J470" i="268"/>
  <c r="J469" i="268"/>
  <c r="J468" i="268"/>
  <c r="J467" i="268"/>
  <c r="J466" i="268"/>
  <c r="J465" i="268"/>
  <c r="J464" i="268"/>
  <c r="J463" i="268"/>
  <c r="J462" i="268"/>
  <c r="J461" i="268"/>
  <c r="J460" i="268"/>
  <c r="J459" i="268"/>
  <c r="J458" i="268"/>
  <c r="J457" i="268"/>
  <c r="J456" i="268"/>
  <c r="J455" i="268"/>
  <c r="J454" i="268"/>
  <c r="J453" i="268"/>
  <c r="J452" i="268"/>
  <c r="J451" i="268"/>
  <c r="J450" i="268"/>
  <c r="J449" i="268"/>
  <c r="J448" i="268"/>
  <c r="J447" i="268"/>
  <c r="J446" i="268"/>
  <c r="J445" i="268"/>
  <c r="J444" i="268"/>
  <c r="J443" i="268"/>
  <c r="J442" i="268"/>
  <c r="J441" i="268"/>
  <c r="J440" i="268"/>
  <c r="J439" i="268"/>
  <c r="J438" i="268"/>
  <c r="J437" i="268"/>
  <c r="J436" i="268"/>
  <c r="J435" i="268"/>
  <c r="J434" i="268"/>
  <c r="J433" i="268"/>
  <c r="J432" i="268"/>
  <c r="J431" i="268"/>
  <c r="J430" i="268"/>
  <c r="J429" i="268"/>
  <c r="J428" i="268"/>
  <c r="J427" i="268"/>
  <c r="J426" i="268"/>
  <c r="J425" i="268"/>
  <c r="J424" i="268"/>
  <c r="J423" i="268"/>
  <c r="J422" i="268"/>
  <c r="J421" i="268"/>
  <c r="J420" i="268"/>
  <c r="J419" i="268"/>
  <c r="J418" i="268"/>
  <c r="J417" i="268"/>
  <c r="J416" i="268"/>
  <c r="J415" i="268"/>
  <c r="J414" i="268"/>
  <c r="J413" i="268"/>
  <c r="J412" i="268"/>
  <c r="J411" i="268"/>
  <c r="J410" i="268"/>
  <c r="J409" i="268"/>
  <c r="J408" i="268"/>
  <c r="N4" i="316"/>
  <c r="L449" i="268"/>
  <c r="I3" i="316"/>
  <c r="D3" i="316"/>
  <c r="N4" i="310"/>
  <c r="L296" i="268"/>
  <c r="I3" i="310"/>
  <c r="D3" i="310"/>
  <c r="D4" i="316"/>
  <c r="A2" i="316"/>
  <c r="A1" i="316"/>
  <c r="A2" i="315"/>
  <c r="A1" i="315"/>
  <c r="E4" i="313"/>
  <c r="A2" i="313"/>
  <c r="A1" i="313"/>
  <c r="G406" i="268"/>
  <c r="G407" i="268"/>
  <c r="G369" i="268"/>
  <c r="G370" i="268"/>
  <c r="G371" i="268"/>
  <c r="G372" i="268"/>
  <c r="G373" i="268"/>
  <c r="G374" i="268"/>
  <c r="G375" i="268"/>
  <c r="G376" i="268"/>
  <c r="G377" i="268"/>
  <c r="G378" i="268"/>
  <c r="G379" i="268"/>
  <c r="G380" i="268"/>
  <c r="G381" i="268"/>
  <c r="G382" i="268"/>
  <c r="G383" i="268"/>
  <c r="G384" i="268"/>
  <c r="G385" i="268"/>
  <c r="G386" i="268"/>
  <c r="G387" i="268"/>
  <c r="G388" i="268"/>
  <c r="G389" i="268"/>
  <c r="G390" i="268"/>
  <c r="G391" i="268"/>
  <c r="G392" i="268"/>
  <c r="G393" i="268"/>
  <c r="G394" i="268"/>
  <c r="G395" i="268"/>
  <c r="G396" i="268"/>
  <c r="G397" i="268"/>
  <c r="G398" i="268"/>
  <c r="G399" i="268"/>
  <c r="G400" i="268"/>
  <c r="G401" i="268"/>
  <c r="G402" i="268"/>
  <c r="G403" i="268"/>
  <c r="G404" i="268"/>
  <c r="G405" i="268"/>
  <c r="G368" i="268"/>
  <c r="G329" i="268"/>
  <c r="G330" i="268"/>
  <c r="G331" i="268"/>
  <c r="G332" i="268"/>
  <c r="G333" i="268"/>
  <c r="G334" i="268"/>
  <c r="G335" i="268"/>
  <c r="G336" i="268"/>
  <c r="G337" i="268"/>
  <c r="G338" i="268"/>
  <c r="G339" i="268"/>
  <c r="G340" i="268"/>
  <c r="G341" i="268"/>
  <c r="G342" i="268"/>
  <c r="G343" i="268"/>
  <c r="G344" i="268"/>
  <c r="G345" i="268"/>
  <c r="G346" i="268"/>
  <c r="G347" i="268"/>
  <c r="G348" i="268"/>
  <c r="G349" i="268"/>
  <c r="G350" i="268"/>
  <c r="G351" i="268"/>
  <c r="G352" i="268"/>
  <c r="G353" i="268"/>
  <c r="G354" i="268"/>
  <c r="G355" i="268"/>
  <c r="G356" i="268"/>
  <c r="G357" i="268"/>
  <c r="G358" i="268"/>
  <c r="G359" i="268"/>
  <c r="G360" i="268"/>
  <c r="G361" i="268"/>
  <c r="G362" i="268"/>
  <c r="G363" i="268"/>
  <c r="G364" i="268"/>
  <c r="G365" i="268"/>
  <c r="G366" i="268"/>
  <c r="G367" i="268"/>
  <c r="G328" i="268"/>
  <c r="C291" i="268"/>
  <c r="D291" i="268"/>
  <c r="E291" i="268"/>
  <c r="F291" i="268"/>
  <c r="G291" i="268"/>
  <c r="C292" i="268"/>
  <c r="D292" i="268"/>
  <c r="E292" i="268"/>
  <c r="F292" i="268"/>
  <c r="G292" i="268"/>
  <c r="C293" i="268"/>
  <c r="D293" i="268"/>
  <c r="E293" i="268"/>
  <c r="F293" i="268"/>
  <c r="G293" i="268"/>
  <c r="C294" i="268"/>
  <c r="D294" i="268"/>
  <c r="E294" i="268"/>
  <c r="F294" i="268"/>
  <c r="G294" i="268"/>
  <c r="C295" i="268"/>
  <c r="D295" i="268"/>
  <c r="E295" i="268"/>
  <c r="F295" i="268"/>
  <c r="G295" i="268"/>
  <c r="C296" i="268"/>
  <c r="D296" i="268"/>
  <c r="E296" i="268"/>
  <c r="F296" i="268"/>
  <c r="G296" i="268"/>
  <c r="C297" i="268"/>
  <c r="D297" i="268"/>
  <c r="E297" i="268"/>
  <c r="F297" i="268"/>
  <c r="G297" i="268"/>
  <c r="C298" i="268"/>
  <c r="D298" i="268"/>
  <c r="E298" i="268"/>
  <c r="F298" i="268"/>
  <c r="G298" i="268"/>
  <c r="C299" i="268"/>
  <c r="D299" i="268"/>
  <c r="E299" i="268"/>
  <c r="F299" i="268"/>
  <c r="G299" i="268"/>
  <c r="C300" i="268"/>
  <c r="D300" i="268"/>
  <c r="E300" i="268"/>
  <c r="F300" i="268"/>
  <c r="G300" i="268"/>
  <c r="C301" i="268"/>
  <c r="D301" i="268"/>
  <c r="E301" i="268"/>
  <c r="F301" i="268"/>
  <c r="G301" i="268"/>
  <c r="C302" i="268"/>
  <c r="D302" i="268"/>
  <c r="E302" i="268"/>
  <c r="F302" i="268"/>
  <c r="G302" i="268"/>
  <c r="C303" i="268"/>
  <c r="D303" i="268"/>
  <c r="E303" i="268"/>
  <c r="F303" i="268"/>
  <c r="G303" i="268"/>
  <c r="C304" i="268"/>
  <c r="D304" i="268"/>
  <c r="E304" i="268"/>
  <c r="F304" i="268"/>
  <c r="G304" i="268"/>
  <c r="C305" i="268"/>
  <c r="D305" i="268"/>
  <c r="E305" i="268"/>
  <c r="F305" i="268"/>
  <c r="G305" i="268"/>
  <c r="C306" i="268"/>
  <c r="D306" i="268"/>
  <c r="E306" i="268"/>
  <c r="F306" i="268"/>
  <c r="G306" i="268"/>
  <c r="C307" i="268"/>
  <c r="D307" i="268"/>
  <c r="E307" i="268"/>
  <c r="F307" i="268"/>
  <c r="G307" i="268"/>
  <c r="C308" i="268"/>
  <c r="D308" i="268"/>
  <c r="E308" i="268"/>
  <c r="F308" i="268"/>
  <c r="G308" i="268"/>
  <c r="C309" i="268"/>
  <c r="D309" i="268"/>
  <c r="E309" i="268"/>
  <c r="F309" i="268"/>
  <c r="G309" i="268"/>
  <c r="C310" i="268"/>
  <c r="D310" i="268"/>
  <c r="E310" i="268"/>
  <c r="F310" i="268"/>
  <c r="G310" i="268"/>
  <c r="C311" i="268"/>
  <c r="D311" i="268"/>
  <c r="E311" i="268"/>
  <c r="F311" i="268"/>
  <c r="G311" i="268"/>
  <c r="C312" i="268"/>
  <c r="D312" i="268"/>
  <c r="E312" i="268"/>
  <c r="F312" i="268"/>
  <c r="G312" i="268"/>
  <c r="C313" i="268"/>
  <c r="D313" i="268"/>
  <c r="E313" i="268"/>
  <c r="F313" i="268"/>
  <c r="G313" i="268"/>
  <c r="C314" i="268"/>
  <c r="D314" i="268"/>
  <c r="E314" i="268"/>
  <c r="F314" i="268"/>
  <c r="G314" i="268"/>
  <c r="C315" i="268"/>
  <c r="D315" i="268"/>
  <c r="E315" i="268"/>
  <c r="F315" i="268"/>
  <c r="G315" i="268"/>
  <c r="C316" i="268"/>
  <c r="D316" i="268"/>
  <c r="E316" i="268"/>
  <c r="F316" i="268"/>
  <c r="G316" i="268"/>
  <c r="C317" i="268"/>
  <c r="D317" i="268"/>
  <c r="E317" i="268"/>
  <c r="F317" i="268"/>
  <c r="G317" i="268"/>
  <c r="C318" i="268"/>
  <c r="D318" i="268"/>
  <c r="E318" i="268"/>
  <c r="F318" i="268"/>
  <c r="G318" i="268"/>
  <c r="C319" i="268"/>
  <c r="D319" i="268"/>
  <c r="E319" i="268"/>
  <c r="F319" i="268"/>
  <c r="G319" i="268"/>
  <c r="C320" i="268"/>
  <c r="D320" i="268"/>
  <c r="E320" i="268"/>
  <c r="F320" i="268"/>
  <c r="G320" i="268"/>
  <c r="C321" i="268"/>
  <c r="D321" i="268"/>
  <c r="E321" i="268"/>
  <c r="F321" i="268"/>
  <c r="G321" i="268"/>
  <c r="C322" i="268"/>
  <c r="D322" i="268"/>
  <c r="E322" i="268"/>
  <c r="F322" i="268"/>
  <c r="G322" i="268"/>
  <c r="C323" i="268"/>
  <c r="D323" i="268"/>
  <c r="E323" i="268"/>
  <c r="F323" i="268"/>
  <c r="G323" i="268"/>
  <c r="C324" i="268"/>
  <c r="D324" i="268"/>
  <c r="E324" i="268"/>
  <c r="F324" i="268"/>
  <c r="G324" i="268"/>
  <c r="C325" i="268"/>
  <c r="D325" i="268"/>
  <c r="E325" i="268"/>
  <c r="F325" i="268"/>
  <c r="G325" i="268"/>
  <c r="C326" i="268"/>
  <c r="D326" i="268"/>
  <c r="E326" i="268"/>
  <c r="F326" i="268"/>
  <c r="G326" i="268"/>
  <c r="C327" i="268"/>
  <c r="D327" i="268"/>
  <c r="E327" i="268"/>
  <c r="F327" i="268"/>
  <c r="G327" i="268"/>
  <c r="G290" i="268"/>
  <c r="F290" i="268"/>
  <c r="E290" i="268"/>
  <c r="D290" i="268"/>
  <c r="C290" i="268"/>
  <c r="C257" i="268"/>
  <c r="D257" i="268"/>
  <c r="E257" i="268"/>
  <c r="F257" i="268"/>
  <c r="G257" i="268"/>
  <c r="C258" i="268"/>
  <c r="D258" i="268"/>
  <c r="E258" i="268"/>
  <c r="F258" i="268"/>
  <c r="G258" i="268"/>
  <c r="C259" i="268"/>
  <c r="D259" i="268"/>
  <c r="E259" i="268"/>
  <c r="F259" i="268"/>
  <c r="G259" i="268"/>
  <c r="C260" i="268"/>
  <c r="D260" i="268"/>
  <c r="E260" i="268"/>
  <c r="F260" i="268"/>
  <c r="G260" i="268"/>
  <c r="C261" i="268"/>
  <c r="D261" i="268"/>
  <c r="E261" i="268"/>
  <c r="F261" i="268"/>
  <c r="G261" i="268"/>
  <c r="C262" i="268"/>
  <c r="D262" i="268"/>
  <c r="E262" i="268"/>
  <c r="F262" i="268"/>
  <c r="G262" i="268"/>
  <c r="C263" i="268"/>
  <c r="D263" i="268"/>
  <c r="E263" i="268"/>
  <c r="F263" i="268"/>
  <c r="G263" i="268"/>
  <c r="C264" i="268"/>
  <c r="D264" i="268"/>
  <c r="E264" i="268"/>
  <c r="F264" i="268"/>
  <c r="G264" i="268"/>
  <c r="C265" i="268"/>
  <c r="D265" i="268"/>
  <c r="E265" i="268"/>
  <c r="F265" i="268"/>
  <c r="G265" i="268"/>
  <c r="C266" i="268"/>
  <c r="D266" i="268"/>
  <c r="E266" i="268"/>
  <c r="F266" i="268"/>
  <c r="G266" i="268"/>
  <c r="C267" i="268"/>
  <c r="D267" i="268"/>
  <c r="E267" i="268"/>
  <c r="F267" i="268"/>
  <c r="G267" i="268"/>
  <c r="C268" i="268"/>
  <c r="D268" i="268"/>
  <c r="E268" i="268"/>
  <c r="F268" i="268"/>
  <c r="G268" i="268"/>
  <c r="C269" i="268"/>
  <c r="D269" i="268"/>
  <c r="E269" i="268"/>
  <c r="F269" i="268"/>
  <c r="G269" i="268"/>
  <c r="C270" i="268"/>
  <c r="D270" i="268"/>
  <c r="E270" i="268"/>
  <c r="F270" i="268"/>
  <c r="G270" i="268"/>
  <c r="C271" i="268"/>
  <c r="D271" i="268"/>
  <c r="E271" i="268"/>
  <c r="F271" i="268"/>
  <c r="G271" i="268"/>
  <c r="C272" i="268"/>
  <c r="D272" i="268"/>
  <c r="E272" i="268"/>
  <c r="F272" i="268"/>
  <c r="G272" i="268"/>
  <c r="C273" i="268"/>
  <c r="D273" i="268"/>
  <c r="E273" i="268"/>
  <c r="F273" i="268"/>
  <c r="G273" i="268"/>
  <c r="C274" i="268"/>
  <c r="D274" i="268"/>
  <c r="E274" i="268"/>
  <c r="F274" i="268"/>
  <c r="G274" i="268"/>
  <c r="C275" i="268"/>
  <c r="D275" i="268"/>
  <c r="E275" i="268"/>
  <c r="F275" i="268"/>
  <c r="G275" i="268"/>
  <c r="C276" i="268"/>
  <c r="D276" i="268"/>
  <c r="E276" i="268"/>
  <c r="F276" i="268"/>
  <c r="G276" i="268"/>
  <c r="C277" i="268"/>
  <c r="D277" i="268"/>
  <c r="E277" i="268"/>
  <c r="F277" i="268"/>
  <c r="G277" i="268"/>
  <c r="C278" i="268"/>
  <c r="D278" i="268"/>
  <c r="E278" i="268"/>
  <c r="F278" i="268"/>
  <c r="G278" i="268"/>
  <c r="C279" i="268"/>
  <c r="D279" i="268"/>
  <c r="E279" i="268"/>
  <c r="F279" i="268"/>
  <c r="G279" i="268"/>
  <c r="C280" i="268"/>
  <c r="D280" i="268"/>
  <c r="E280" i="268"/>
  <c r="F280" i="268"/>
  <c r="G280" i="268"/>
  <c r="C281" i="268"/>
  <c r="D281" i="268"/>
  <c r="E281" i="268"/>
  <c r="F281" i="268"/>
  <c r="G281" i="268"/>
  <c r="C282" i="268"/>
  <c r="D282" i="268"/>
  <c r="E282" i="268"/>
  <c r="F282" i="268"/>
  <c r="G282" i="268"/>
  <c r="C283" i="268"/>
  <c r="D283" i="268"/>
  <c r="E283" i="268"/>
  <c r="F283" i="268"/>
  <c r="G283" i="268"/>
  <c r="C284" i="268"/>
  <c r="D284" i="268"/>
  <c r="E284" i="268"/>
  <c r="F284" i="268"/>
  <c r="G284" i="268"/>
  <c r="C285" i="268"/>
  <c r="D285" i="268"/>
  <c r="E285" i="268"/>
  <c r="F285" i="268"/>
  <c r="G285" i="268"/>
  <c r="C286" i="268"/>
  <c r="D286" i="268"/>
  <c r="E286" i="268"/>
  <c r="F286" i="268"/>
  <c r="G286" i="268"/>
  <c r="C287" i="268"/>
  <c r="D287" i="268"/>
  <c r="E287" i="268"/>
  <c r="F287" i="268"/>
  <c r="G287" i="268"/>
  <c r="C288" i="268"/>
  <c r="D288" i="268"/>
  <c r="E288" i="268"/>
  <c r="F288" i="268"/>
  <c r="G288" i="268"/>
  <c r="C289" i="268"/>
  <c r="D289" i="268"/>
  <c r="E289" i="268"/>
  <c r="F289" i="268"/>
  <c r="G289" i="268"/>
  <c r="G256" i="268"/>
  <c r="F256" i="268"/>
  <c r="E256" i="268"/>
  <c r="D256" i="268"/>
  <c r="C256" i="268"/>
  <c r="C220" i="268"/>
  <c r="D220" i="268"/>
  <c r="E220" i="268"/>
  <c r="F220" i="268"/>
  <c r="G220" i="268"/>
  <c r="C221" i="268"/>
  <c r="D221" i="268"/>
  <c r="E221" i="268"/>
  <c r="F221" i="268"/>
  <c r="G221" i="268"/>
  <c r="C222" i="268"/>
  <c r="D222" i="268"/>
  <c r="E222" i="268"/>
  <c r="F222" i="268"/>
  <c r="G222" i="268"/>
  <c r="C223" i="268"/>
  <c r="D223" i="268"/>
  <c r="E223" i="268"/>
  <c r="F223" i="268"/>
  <c r="G223" i="268"/>
  <c r="C224" i="268"/>
  <c r="D224" i="268"/>
  <c r="E224" i="268"/>
  <c r="F224" i="268"/>
  <c r="G224" i="268"/>
  <c r="C225" i="268"/>
  <c r="D225" i="268"/>
  <c r="E225" i="268"/>
  <c r="F225" i="268"/>
  <c r="G225" i="268"/>
  <c r="C226" i="268"/>
  <c r="D226" i="268"/>
  <c r="E226" i="268"/>
  <c r="F226" i="268"/>
  <c r="G226" i="268"/>
  <c r="C227" i="268"/>
  <c r="D227" i="268"/>
  <c r="E227" i="268"/>
  <c r="F227" i="268"/>
  <c r="G227" i="268"/>
  <c r="C228" i="268"/>
  <c r="D228" i="268"/>
  <c r="E228" i="268"/>
  <c r="F228" i="268"/>
  <c r="G228" i="268"/>
  <c r="C229" i="268"/>
  <c r="D229" i="268"/>
  <c r="E229" i="268"/>
  <c r="F229" i="268"/>
  <c r="G229" i="268"/>
  <c r="C230" i="268"/>
  <c r="D230" i="268"/>
  <c r="E230" i="268"/>
  <c r="F230" i="268"/>
  <c r="G230" i="268"/>
  <c r="C231" i="268"/>
  <c r="D231" i="268"/>
  <c r="E231" i="268"/>
  <c r="F231" i="268"/>
  <c r="G231" i="268"/>
  <c r="C232" i="268"/>
  <c r="D232" i="268"/>
  <c r="E232" i="268"/>
  <c r="F232" i="268"/>
  <c r="G232" i="268"/>
  <c r="C233" i="268"/>
  <c r="D233" i="268"/>
  <c r="E233" i="268"/>
  <c r="F233" i="268"/>
  <c r="G233" i="268"/>
  <c r="C234" i="268"/>
  <c r="D234" i="268"/>
  <c r="E234" i="268"/>
  <c r="F234" i="268"/>
  <c r="G234" i="268"/>
  <c r="C235" i="268"/>
  <c r="D235" i="268"/>
  <c r="E235" i="268"/>
  <c r="F235" i="268"/>
  <c r="G235" i="268"/>
  <c r="C236" i="268"/>
  <c r="D236" i="268"/>
  <c r="E236" i="268"/>
  <c r="F236" i="268"/>
  <c r="G236" i="268"/>
  <c r="C237" i="268"/>
  <c r="D237" i="268"/>
  <c r="E237" i="268"/>
  <c r="F237" i="268"/>
  <c r="G237" i="268"/>
  <c r="C238" i="268"/>
  <c r="D238" i="268"/>
  <c r="E238" i="268"/>
  <c r="F238" i="268"/>
  <c r="G238" i="268"/>
  <c r="C239" i="268"/>
  <c r="D239" i="268"/>
  <c r="E239" i="268"/>
  <c r="F239" i="268"/>
  <c r="G239" i="268"/>
  <c r="C240" i="268"/>
  <c r="D240" i="268"/>
  <c r="E240" i="268"/>
  <c r="F240" i="268"/>
  <c r="G240" i="268"/>
  <c r="C241" i="268"/>
  <c r="D241" i="268"/>
  <c r="E241" i="268"/>
  <c r="F241" i="268"/>
  <c r="G241" i="268"/>
  <c r="C242" i="268"/>
  <c r="D242" i="268"/>
  <c r="E242" i="268"/>
  <c r="F242" i="268"/>
  <c r="G242" i="268"/>
  <c r="C243" i="268"/>
  <c r="D243" i="268"/>
  <c r="E243" i="268"/>
  <c r="F243" i="268"/>
  <c r="G243" i="268"/>
  <c r="C244" i="268"/>
  <c r="D244" i="268"/>
  <c r="E244" i="268"/>
  <c r="F244" i="268"/>
  <c r="G244" i="268"/>
  <c r="C245" i="268"/>
  <c r="D245" i="268"/>
  <c r="E245" i="268"/>
  <c r="F245" i="268"/>
  <c r="G245" i="268"/>
  <c r="C246" i="268"/>
  <c r="D246" i="268"/>
  <c r="E246" i="268"/>
  <c r="F246" i="268"/>
  <c r="G246" i="268"/>
  <c r="C247" i="268"/>
  <c r="D247" i="268"/>
  <c r="E247" i="268"/>
  <c r="F247" i="268"/>
  <c r="G247" i="268"/>
  <c r="C248" i="268"/>
  <c r="D248" i="268"/>
  <c r="E248" i="268"/>
  <c r="F248" i="268"/>
  <c r="G248" i="268"/>
  <c r="C249" i="268"/>
  <c r="D249" i="268"/>
  <c r="E249" i="268"/>
  <c r="F249" i="268"/>
  <c r="G249" i="268"/>
  <c r="C250" i="268"/>
  <c r="D250" i="268"/>
  <c r="E250" i="268"/>
  <c r="F250" i="268"/>
  <c r="G250" i="268"/>
  <c r="C251" i="268"/>
  <c r="D251" i="268"/>
  <c r="E251" i="268"/>
  <c r="F251" i="268"/>
  <c r="G251" i="268"/>
  <c r="C252" i="268"/>
  <c r="D252" i="268"/>
  <c r="E252" i="268"/>
  <c r="F252" i="268"/>
  <c r="G252" i="268"/>
  <c r="C253" i="268"/>
  <c r="D253" i="268"/>
  <c r="E253" i="268"/>
  <c r="F253" i="268"/>
  <c r="G253" i="268"/>
  <c r="C254" i="268"/>
  <c r="D254" i="268"/>
  <c r="E254" i="268"/>
  <c r="F254" i="268"/>
  <c r="G254" i="268"/>
  <c r="C255" i="268"/>
  <c r="D255" i="268"/>
  <c r="E255" i="268"/>
  <c r="F255" i="268"/>
  <c r="G255" i="268"/>
  <c r="G219" i="268"/>
  <c r="F219" i="268"/>
  <c r="E219" i="268"/>
  <c r="D219" i="268"/>
  <c r="C219" i="268"/>
  <c r="J219" i="268"/>
  <c r="J220" i="268"/>
  <c r="J221" i="268"/>
  <c r="J222" i="268"/>
  <c r="J223" i="268"/>
  <c r="J224" i="268"/>
  <c r="J225" i="268"/>
  <c r="J226" i="268"/>
  <c r="J227" i="268"/>
  <c r="J228" i="268"/>
  <c r="J229" i="268"/>
  <c r="J230" i="268"/>
  <c r="J231" i="268"/>
  <c r="J232" i="268"/>
  <c r="J233" i="268"/>
  <c r="J234" i="268"/>
  <c r="J235" i="268"/>
  <c r="J236" i="268"/>
  <c r="J237" i="268"/>
  <c r="J238" i="268"/>
  <c r="J239" i="268"/>
  <c r="J240" i="268"/>
  <c r="J241" i="268"/>
  <c r="J242" i="268"/>
  <c r="J243" i="268"/>
  <c r="J244" i="268"/>
  <c r="J245" i="268"/>
  <c r="J246" i="268"/>
  <c r="J247" i="268"/>
  <c r="J248" i="268"/>
  <c r="J249" i="268"/>
  <c r="J250" i="268"/>
  <c r="J251" i="268"/>
  <c r="J252" i="268"/>
  <c r="J253" i="268"/>
  <c r="J254" i="268"/>
  <c r="J255" i="268"/>
  <c r="J256" i="268"/>
  <c r="J257" i="268"/>
  <c r="J258" i="268"/>
  <c r="J259" i="268"/>
  <c r="J260" i="268"/>
  <c r="J261" i="268"/>
  <c r="J262" i="268"/>
  <c r="J263" i="268"/>
  <c r="J264" i="268"/>
  <c r="J265" i="268"/>
  <c r="J266" i="268"/>
  <c r="J267" i="268"/>
  <c r="J268" i="268"/>
  <c r="J269" i="268"/>
  <c r="J270" i="268"/>
  <c r="J271" i="268"/>
  <c r="J272" i="268"/>
  <c r="J273" i="268"/>
  <c r="J274" i="268"/>
  <c r="J275" i="268"/>
  <c r="J276" i="268"/>
  <c r="J277" i="268"/>
  <c r="J278" i="268"/>
  <c r="J279" i="268"/>
  <c r="J280" i="268"/>
  <c r="J281" i="268"/>
  <c r="J282" i="268"/>
  <c r="J283" i="268"/>
  <c r="J284" i="268"/>
  <c r="J285" i="268"/>
  <c r="J286" i="268"/>
  <c r="J287" i="268"/>
  <c r="J288" i="268"/>
  <c r="J289" i="268"/>
  <c r="J290" i="268"/>
  <c r="J291" i="268"/>
  <c r="J292" i="268"/>
  <c r="J293" i="268"/>
  <c r="J294" i="268"/>
  <c r="J295" i="268"/>
  <c r="J296" i="268"/>
  <c r="J297" i="268"/>
  <c r="J298" i="268"/>
  <c r="J299" i="268"/>
  <c r="J300" i="268"/>
  <c r="J301" i="268"/>
  <c r="J302" i="268"/>
  <c r="J303" i="268"/>
  <c r="J304" i="268"/>
  <c r="J305" i="268"/>
  <c r="J306" i="268"/>
  <c r="J307" i="268"/>
  <c r="J308" i="268"/>
  <c r="J309" i="268"/>
  <c r="J310" i="268"/>
  <c r="J311" i="268"/>
  <c r="J312" i="268"/>
  <c r="J313" i="268"/>
  <c r="J314" i="268"/>
  <c r="J315" i="268"/>
  <c r="J316" i="268"/>
  <c r="J317" i="268"/>
  <c r="J318" i="268"/>
  <c r="J319" i="268"/>
  <c r="J320" i="268"/>
  <c r="J321" i="268"/>
  <c r="J322" i="268"/>
  <c r="J323" i="268"/>
  <c r="J324" i="268"/>
  <c r="J325" i="268"/>
  <c r="J326" i="268"/>
  <c r="J327" i="268"/>
  <c r="J328" i="268"/>
  <c r="J329" i="268"/>
  <c r="J330" i="268"/>
  <c r="J331" i="268"/>
  <c r="J332" i="268"/>
  <c r="J333" i="268"/>
  <c r="J334" i="268"/>
  <c r="J335" i="268"/>
  <c r="J336" i="268"/>
  <c r="J337" i="268"/>
  <c r="J338" i="268"/>
  <c r="J339" i="268"/>
  <c r="J340" i="268"/>
  <c r="J341" i="268"/>
  <c r="J342" i="268"/>
  <c r="J343" i="268"/>
  <c r="J344" i="268"/>
  <c r="J345" i="268"/>
  <c r="J346" i="268"/>
  <c r="J347" i="268"/>
  <c r="J348" i="268"/>
  <c r="J349" i="268"/>
  <c r="J350" i="268"/>
  <c r="J351" i="268"/>
  <c r="J352" i="268"/>
  <c r="J353" i="268"/>
  <c r="J354" i="268"/>
  <c r="J355" i="268"/>
  <c r="J356" i="268"/>
  <c r="J357" i="268"/>
  <c r="J358" i="268"/>
  <c r="J359" i="268"/>
  <c r="J360" i="268"/>
  <c r="J361" i="268"/>
  <c r="J362" i="268"/>
  <c r="J363" i="268"/>
  <c r="J364" i="268"/>
  <c r="J365" i="268"/>
  <c r="J366" i="268"/>
  <c r="J367" i="268"/>
  <c r="J368" i="268"/>
  <c r="J369" i="268"/>
  <c r="J370" i="268"/>
  <c r="J371" i="268"/>
  <c r="J372" i="268"/>
  <c r="J373" i="268"/>
  <c r="J374" i="268"/>
  <c r="J375" i="268"/>
  <c r="J376" i="268"/>
  <c r="J377" i="268"/>
  <c r="J378" i="268"/>
  <c r="J379" i="268"/>
  <c r="J380" i="268"/>
  <c r="J381" i="268"/>
  <c r="J382" i="268"/>
  <c r="J383" i="268"/>
  <c r="J384" i="268"/>
  <c r="J385" i="268"/>
  <c r="J386" i="268"/>
  <c r="J387" i="268"/>
  <c r="J388" i="268"/>
  <c r="J389" i="268"/>
  <c r="J390" i="268"/>
  <c r="J391" i="268"/>
  <c r="J392" i="268"/>
  <c r="J393" i="268"/>
  <c r="J394" i="268"/>
  <c r="J395" i="268"/>
  <c r="J396" i="268"/>
  <c r="J397" i="268"/>
  <c r="J398" i="268"/>
  <c r="J399" i="268"/>
  <c r="J400" i="268"/>
  <c r="J401" i="268"/>
  <c r="J402" i="268"/>
  <c r="J403" i="268"/>
  <c r="J404" i="268"/>
  <c r="J405" i="268"/>
  <c r="J406" i="268"/>
  <c r="J407" i="268"/>
  <c r="I3" i="286"/>
  <c r="L385" i="268"/>
  <c r="L336" i="268"/>
  <c r="C4" i="312"/>
  <c r="M5" i="311"/>
  <c r="C4" i="311"/>
  <c r="N5" i="310"/>
  <c r="D4" i="310"/>
  <c r="A2" i="310"/>
  <c r="A1" i="310"/>
  <c r="L221" i="268"/>
  <c r="M5" i="309"/>
  <c r="D4" i="309"/>
  <c r="A2" i="309"/>
  <c r="A1" i="309"/>
  <c r="L278" i="268"/>
  <c r="M5" i="308"/>
  <c r="A2" i="308"/>
  <c r="C202" i="268"/>
  <c r="D202" i="268"/>
  <c r="F202" i="268"/>
  <c r="G202" i="268"/>
  <c r="C203" i="268"/>
  <c r="D203" i="268"/>
  <c r="F203" i="268"/>
  <c r="G203" i="268"/>
  <c r="C204" i="268"/>
  <c r="D204" i="268"/>
  <c r="E204" i="268"/>
  <c r="F204" i="268"/>
  <c r="G204" i="268"/>
  <c r="C205" i="268"/>
  <c r="D205" i="268"/>
  <c r="E205" i="268"/>
  <c r="F205" i="268"/>
  <c r="G205" i="268"/>
  <c r="C206" i="268"/>
  <c r="D206" i="268"/>
  <c r="F206" i="268"/>
  <c r="G206" i="268"/>
  <c r="C207" i="268"/>
  <c r="D207" i="268"/>
  <c r="E207" i="268"/>
  <c r="F207" i="268"/>
  <c r="G207" i="268"/>
  <c r="C208" i="268"/>
  <c r="D208" i="268"/>
  <c r="E208" i="268"/>
  <c r="F208" i="268"/>
  <c r="G208" i="268"/>
  <c r="C209" i="268"/>
  <c r="D209" i="268"/>
  <c r="F209" i="268"/>
  <c r="G209" i="268"/>
  <c r="C210" i="268"/>
  <c r="D210" i="268"/>
  <c r="G210" i="268"/>
  <c r="C211" i="268"/>
  <c r="D211" i="268"/>
  <c r="F211" i="268"/>
  <c r="G211" i="268"/>
  <c r="C212" i="268"/>
  <c r="D212" i="268"/>
  <c r="G212" i="268"/>
  <c r="C213" i="268"/>
  <c r="D213" i="268"/>
  <c r="F213" i="268"/>
  <c r="G213" i="268"/>
  <c r="C214" i="268"/>
  <c r="D214" i="268"/>
  <c r="F214" i="268"/>
  <c r="G214" i="268"/>
  <c r="C215" i="268"/>
  <c r="D215" i="268"/>
  <c r="F215" i="268"/>
  <c r="G215" i="268"/>
  <c r="C216" i="268"/>
  <c r="D216" i="268"/>
  <c r="E216" i="268"/>
  <c r="F216" i="268"/>
  <c r="G216" i="268"/>
  <c r="C217" i="268"/>
  <c r="D217" i="268"/>
  <c r="E217" i="268"/>
  <c r="F217" i="268"/>
  <c r="G217" i="268"/>
  <c r="C218" i="268"/>
  <c r="D218" i="268"/>
  <c r="E218" i="268"/>
  <c r="F218" i="268"/>
  <c r="G218" i="268"/>
  <c r="G201" i="268"/>
  <c r="F201" i="268"/>
  <c r="E201" i="268"/>
  <c r="D201" i="268"/>
  <c r="C201" i="268"/>
  <c r="G162" i="268"/>
  <c r="G163" i="268"/>
  <c r="G164" i="268"/>
  <c r="G165" i="268"/>
  <c r="G166" i="268"/>
  <c r="G167" i="268"/>
  <c r="G168" i="268"/>
  <c r="G169" i="268"/>
  <c r="G170" i="268"/>
  <c r="G171" i="268"/>
  <c r="G172" i="268"/>
  <c r="G173" i="268"/>
  <c r="G174" i="268"/>
  <c r="G175" i="268"/>
  <c r="G176" i="268"/>
  <c r="G177" i="268"/>
  <c r="G178" i="268"/>
  <c r="G179" i="268"/>
  <c r="G180" i="268"/>
  <c r="G181" i="268"/>
  <c r="G182" i="268"/>
  <c r="G183" i="268"/>
  <c r="G184" i="268"/>
  <c r="G185" i="268"/>
  <c r="G186" i="268"/>
  <c r="G187" i="268"/>
  <c r="G188" i="268"/>
  <c r="G189" i="268"/>
  <c r="G190" i="268"/>
  <c r="G191" i="268"/>
  <c r="G192" i="268"/>
  <c r="G193" i="268"/>
  <c r="G194" i="268"/>
  <c r="G195" i="268"/>
  <c r="G196" i="268"/>
  <c r="G197" i="268"/>
  <c r="G198" i="268"/>
  <c r="G199" i="268"/>
  <c r="G200" i="268"/>
  <c r="G161" i="268"/>
  <c r="C4" i="268"/>
  <c r="D4" i="268"/>
  <c r="E4" i="268"/>
  <c r="F4" i="268"/>
  <c r="G4" i="268"/>
  <c r="C5" i="268"/>
  <c r="D5" i="268"/>
  <c r="E5" i="268"/>
  <c r="F5" i="268"/>
  <c r="G5" i="268"/>
  <c r="C6" i="268"/>
  <c r="D6" i="268"/>
  <c r="E6" i="268"/>
  <c r="F6" i="268"/>
  <c r="G6" i="268"/>
  <c r="C7" i="268"/>
  <c r="D7" i="268"/>
  <c r="E7" i="268"/>
  <c r="F7" i="268"/>
  <c r="G7" i="268"/>
  <c r="C8" i="268"/>
  <c r="D8" i="268"/>
  <c r="E8" i="268"/>
  <c r="F8" i="268"/>
  <c r="G8" i="268"/>
  <c r="C9" i="268"/>
  <c r="D9" i="268"/>
  <c r="E9" i="268"/>
  <c r="F9" i="268"/>
  <c r="G9" i="268"/>
  <c r="C10" i="268"/>
  <c r="D10" i="268"/>
  <c r="E10" i="268"/>
  <c r="F10" i="268"/>
  <c r="G10" i="268"/>
  <c r="C11" i="268"/>
  <c r="D11" i="268"/>
  <c r="E11" i="268"/>
  <c r="F11" i="268"/>
  <c r="G11" i="268"/>
  <c r="C12" i="268"/>
  <c r="D12" i="268"/>
  <c r="E12" i="268"/>
  <c r="F12" i="268"/>
  <c r="G12" i="268"/>
  <c r="C13" i="268"/>
  <c r="D13" i="268"/>
  <c r="E13" i="268"/>
  <c r="F13" i="268"/>
  <c r="G13" i="268"/>
  <c r="C14" i="268"/>
  <c r="D14" i="268"/>
  <c r="E14" i="268"/>
  <c r="F14" i="268"/>
  <c r="G14" i="268"/>
  <c r="C15" i="268"/>
  <c r="D15" i="268"/>
  <c r="E15" i="268"/>
  <c r="F15" i="268"/>
  <c r="G15" i="268"/>
  <c r="C16" i="268"/>
  <c r="D16" i="268"/>
  <c r="E16" i="268"/>
  <c r="F16" i="268"/>
  <c r="G16" i="268"/>
  <c r="C17" i="268"/>
  <c r="D17" i="268"/>
  <c r="E17" i="268"/>
  <c r="F17" i="268"/>
  <c r="G17" i="268"/>
  <c r="C18" i="268"/>
  <c r="D18" i="268"/>
  <c r="E18" i="268"/>
  <c r="F18" i="268"/>
  <c r="G18" i="268"/>
  <c r="C19" i="268"/>
  <c r="D19" i="268"/>
  <c r="E19" i="268"/>
  <c r="F19" i="268"/>
  <c r="G19" i="268"/>
  <c r="C20" i="268"/>
  <c r="D20" i="268"/>
  <c r="E20" i="268"/>
  <c r="F20" i="268"/>
  <c r="G20" i="268"/>
  <c r="C21" i="268"/>
  <c r="D21" i="268"/>
  <c r="E21" i="268"/>
  <c r="F21" i="268"/>
  <c r="G21" i="268"/>
  <c r="C22" i="268"/>
  <c r="D22" i="268"/>
  <c r="E22" i="268"/>
  <c r="F22" i="268"/>
  <c r="G22" i="268"/>
  <c r="C23" i="268"/>
  <c r="D23" i="268"/>
  <c r="E23" i="268"/>
  <c r="F23" i="268"/>
  <c r="G23" i="268"/>
  <c r="C24" i="268"/>
  <c r="D24" i="268"/>
  <c r="E24" i="268"/>
  <c r="F24" i="268"/>
  <c r="G24" i="268"/>
  <c r="C25" i="268"/>
  <c r="D25" i="268"/>
  <c r="E25" i="268"/>
  <c r="F25" i="268"/>
  <c r="G25" i="268"/>
  <c r="C26" i="268"/>
  <c r="D26" i="268"/>
  <c r="E26" i="268"/>
  <c r="F26" i="268"/>
  <c r="G26" i="268"/>
  <c r="C27" i="268"/>
  <c r="D27" i="268"/>
  <c r="E27" i="268"/>
  <c r="F27" i="268"/>
  <c r="G27" i="268"/>
  <c r="C28" i="268"/>
  <c r="D28" i="268"/>
  <c r="E28" i="268"/>
  <c r="F28" i="268"/>
  <c r="G28" i="268"/>
  <c r="C29" i="268"/>
  <c r="D29" i="268"/>
  <c r="E29" i="268"/>
  <c r="F29" i="268"/>
  <c r="G29" i="268"/>
  <c r="C30" i="268"/>
  <c r="D30" i="268"/>
  <c r="E30" i="268"/>
  <c r="F30" i="268"/>
  <c r="G30" i="268"/>
  <c r="C31" i="268"/>
  <c r="D31" i="268"/>
  <c r="E31" i="268"/>
  <c r="F31" i="268"/>
  <c r="G31" i="268"/>
  <c r="C32" i="268"/>
  <c r="D32" i="268"/>
  <c r="E32" i="268"/>
  <c r="F32" i="268"/>
  <c r="G32" i="268"/>
  <c r="C33" i="268"/>
  <c r="D33" i="268"/>
  <c r="E33" i="268"/>
  <c r="F33" i="268"/>
  <c r="G33" i="268"/>
  <c r="C34" i="268"/>
  <c r="D34" i="268"/>
  <c r="E34" i="268"/>
  <c r="F34" i="268"/>
  <c r="G34" i="268"/>
  <c r="C35" i="268"/>
  <c r="D35" i="268"/>
  <c r="E35" i="268"/>
  <c r="F35" i="268"/>
  <c r="G35" i="268"/>
  <c r="C36" i="268"/>
  <c r="D36" i="268"/>
  <c r="E36" i="268"/>
  <c r="F36" i="268"/>
  <c r="G36" i="268"/>
  <c r="C37" i="268"/>
  <c r="D37" i="268"/>
  <c r="E37" i="268"/>
  <c r="F37" i="268"/>
  <c r="G37" i="268"/>
  <c r="C38" i="268"/>
  <c r="D38" i="268"/>
  <c r="E38" i="268"/>
  <c r="F38" i="268"/>
  <c r="G38" i="268"/>
  <c r="C39" i="268"/>
  <c r="D39" i="268"/>
  <c r="E39" i="268"/>
  <c r="F39" i="268"/>
  <c r="G39" i="268"/>
  <c r="C40" i="268"/>
  <c r="D40" i="268"/>
  <c r="E40" i="268"/>
  <c r="F40" i="268"/>
  <c r="G40" i="268"/>
  <c r="C41" i="268"/>
  <c r="D41" i="268"/>
  <c r="E41" i="268"/>
  <c r="F41" i="268"/>
  <c r="G41" i="268"/>
  <c r="G3" i="268"/>
  <c r="F3" i="268"/>
  <c r="E3" i="268"/>
  <c r="D3" i="268"/>
  <c r="C3" i="268"/>
  <c r="A2" i="307"/>
  <c r="A1" i="307"/>
  <c r="A2" i="306"/>
  <c r="A1" i="306"/>
  <c r="A2" i="304"/>
  <c r="A1" i="304"/>
  <c r="N15" i="310"/>
  <c r="N4" i="286"/>
  <c r="L202" i="268"/>
  <c r="D3" i="286"/>
  <c r="M5" i="288"/>
  <c r="L194" i="268"/>
  <c r="L33" i="268"/>
  <c r="J162" i="268"/>
  <c r="J163" i="268"/>
  <c r="J164" i="268"/>
  <c r="J165" i="268"/>
  <c r="J166" i="268"/>
  <c r="J167" i="268"/>
  <c r="J168" i="268"/>
  <c r="J169" i="268"/>
  <c r="J170" i="268"/>
  <c r="J171" i="268"/>
  <c r="J172" i="268"/>
  <c r="J173" i="268"/>
  <c r="J174" i="268"/>
  <c r="J175" i="268"/>
  <c r="J176" i="268"/>
  <c r="J177" i="268"/>
  <c r="J178" i="268"/>
  <c r="J179" i="268"/>
  <c r="J180" i="268"/>
  <c r="J181" i="268"/>
  <c r="J182" i="268"/>
  <c r="J183" i="268"/>
  <c r="J184" i="268"/>
  <c r="J185" i="268"/>
  <c r="J186" i="268"/>
  <c r="J187" i="268"/>
  <c r="J188" i="268"/>
  <c r="J189" i="268"/>
  <c r="J190" i="268"/>
  <c r="J191" i="268"/>
  <c r="J192" i="268"/>
  <c r="J193" i="268"/>
  <c r="J194" i="268"/>
  <c r="J195" i="268"/>
  <c r="J196" i="268"/>
  <c r="J197" i="268"/>
  <c r="J198" i="268"/>
  <c r="J199" i="268"/>
  <c r="J200" i="268"/>
  <c r="J161" i="268"/>
  <c r="C148" i="268"/>
  <c r="D148" i="268"/>
  <c r="E148" i="268"/>
  <c r="F148" i="268"/>
  <c r="G148" i="268"/>
  <c r="J148" i="268"/>
  <c r="C149" i="268"/>
  <c r="D149" i="268"/>
  <c r="E149" i="268"/>
  <c r="F149" i="268"/>
  <c r="G149" i="268"/>
  <c r="J149" i="268"/>
  <c r="C150" i="268"/>
  <c r="D150" i="268"/>
  <c r="E150" i="268"/>
  <c r="F150" i="268"/>
  <c r="G150" i="268"/>
  <c r="J150" i="268"/>
  <c r="C151" i="268"/>
  <c r="D151" i="268"/>
  <c r="E151" i="268"/>
  <c r="F151" i="268"/>
  <c r="G151" i="268"/>
  <c r="J151" i="268"/>
  <c r="C152" i="268"/>
  <c r="D152" i="268"/>
  <c r="E152" i="268"/>
  <c r="F152" i="268"/>
  <c r="G152" i="268"/>
  <c r="J152" i="268"/>
  <c r="C153" i="268"/>
  <c r="D153" i="268"/>
  <c r="E153" i="268"/>
  <c r="F153" i="268"/>
  <c r="G153" i="268"/>
  <c r="J153" i="268"/>
  <c r="C154" i="268"/>
  <c r="D154" i="268"/>
  <c r="E154" i="268"/>
  <c r="F154" i="268"/>
  <c r="G154" i="268"/>
  <c r="J154" i="268"/>
  <c r="C155" i="268"/>
  <c r="D155" i="268"/>
  <c r="E155" i="268"/>
  <c r="F155" i="268"/>
  <c r="G155" i="268"/>
  <c r="J155" i="268"/>
  <c r="C156" i="268"/>
  <c r="D156" i="268"/>
  <c r="E156" i="268"/>
  <c r="F156" i="268"/>
  <c r="G156" i="268"/>
  <c r="J156" i="268"/>
  <c r="C157" i="268"/>
  <c r="D157" i="268"/>
  <c r="E157" i="268"/>
  <c r="F157" i="268"/>
  <c r="G157" i="268"/>
  <c r="J157" i="268"/>
  <c r="C158" i="268"/>
  <c r="D158" i="268"/>
  <c r="E158" i="268"/>
  <c r="F158" i="268"/>
  <c r="G158" i="268"/>
  <c r="J158" i="268"/>
  <c r="C159" i="268"/>
  <c r="D159" i="268"/>
  <c r="E159" i="268"/>
  <c r="F159" i="268"/>
  <c r="G159" i="268"/>
  <c r="J159" i="268"/>
  <c r="C160" i="268"/>
  <c r="D160" i="268"/>
  <c r="E160" i="268"/>
  <c r="F160" i="268"/>
  <c r="G160" i="268"/>
  <c r="J160" i="268"/>
  <c r="C132" i="268"/>
  <c r="D132" i="268"/>
  <c r="E132" i="268"/>
  <c r="F132" i="268"/>
  <c r="G132" i="268"/>
  <c r="J132" i="268"/>
  <c r="C133" i="268"/>
  <c r="D133" i="268"/>
  <c r="E133" i="268"/>
  <c r="F133" i="268"/>
  <c r="G133" i="268"/>
  <c r="J133" i="268"/>
  <c r="C134" i="268"/>
  <c r="D134" i="268"/>
  <c r="E134" i="268"/>
  <c r="F134" i="268"/>
  <c r="G134" i="268"/>
  <c r="J134" i="268"/>
  <c r="C135" i="268"/>
  <c r="D135" i="268"/>
  <c r="E135" i="268"/>
  <c r="F135" i="268"/>
  <c r="G135" i="268"/>
  <c r="J135" i="268"/>
  <c r="C136" i="268"/>
  <c r="D136" i="268"/>
  <c r="E136" i="268"/>
  <c r="F136" i="268"/>
  <c r="G136" i="268"/>
  <c r="J136" i="268"/>
  <c r="C137" i="268"/>
  <c r="D137" i="268"/>
  <c r="E137" i="268"/>
  <c r="F137" i="268"/>
  <c r="G137" i="268"/>
  <c r="J137" i="268"/>
  <c r="C138" i="268"/>
  <c r="D138" i="268"/>
  <c r="E138" i="268"/>
  <c r="F138" i="268"/>
  <c r="G138" i="268"/>
  <c r="J138" i="268"/>
  <c r="C139" i="268"/>
  <c r="D139" i="268"/>
  <c r="E139" i="268"/>
  <c r="F139" i="268"/>
  <c r="G139" i="268"/>
  <c r="J139" i="268"/>
  <c r="C140" i="268"/>
  <c r="D140" i="268"/>
  <c r="E140" i="268"/>
  <c r="F140" i="268"/>
  <c r="G140" i="268"/>
  <c r="J140" i="268"/>
  <c r="C141" i="268"/>
  <c r="D141" i="268"/>
  <c r="E141" i="268"/>
  <c r="F141" i="268"/>
  <c r="G141" i="268"/>
  <c r="J141" i="268"/>
  <c r="C142" i="268"/>
  <c r="D142" i="268"/>
  <c r="E142" i="268"/>
  <c r="F142" i="268"/>
  <c r="G142" i="268"/>
  <c r="J142" i="268"/>
  <c r="C143" i="268"/>
  <c r="D143" i="268"/>
  <c r="E143" i="268"/>
  <c r="F143" i="268"/>
  <c r="G143" i="268"/>
  <c r="J143" i="268"/>
  <c r="C144" i="268"/>
  <c r="D144" i="268"/>
  <c r="E144" i="268"/>
  <c r="F144" i="268"/>
  <c r="G144" i="268"/>
  <c r="J144" i="268"/>
  <c r="C145" i="268"/>
  <c r="D145" i="268"/>
  <c r="E145" i="268"/>
  <c r="F145" i="268"/>
  <c r="G145" i="268"/>
  <c r="J145" i="268"/>
  <c r="C146" i="268"/>
  <c r="D146" i="268"/>
  <c r="E146" i="268"/>
  <c r="F146" i="268"/>
  <c r="G146" i="268"/>
  <c r="J146" i="268"/>
  <c r="C147" i="268"/>
  <c r="D147" i="268"/>
  <c r="E147" i="268"/>
  <c r="F147" i="268"/>
  <c r="G147" i="268"/>
  <c r="J147" i="268"/>
  <c r="C108" i="268"/>
  <c r="D108" i="268"/>
  <c r="E108" i="268"/>
  <c r="F108" i="268"/>
  <c r="G108" i="268"/>
  <c r="J108" i="268"/>
  <c r="C109" i="268"/>
  <c r="D109" i="268"/>
  <c r="E109" i="268"/>
  <c r="F109" i="268"/>
  <c r="G109" i="268"/>
  <c r="J109" i="268"/>
  <c r="C110" i="268"/>
  <c r="D110" i="268"/>
  <c r="E110" i="268"/>
  <c r="F110" i="268"/>
  <c r="G110" i="268"/>
  <c r="J110" i="268"/>
  <c r="C111" i="268"/>
  <c r="D111" i="268"/>
  <c r="E111" i="268"/>
  <c r="F111" i="268"/>
  <c r="G111" i="268"/>
  <c r="J111" i="268"/>
  <c r="C112" i="268"/>
  <c r="D112" i="268"/>
  <c r="E112" i="268"/>
  <c r="F112" i="268"/>
  <c r="G112" i="268"/>
  <c r="J112" i="268"/>
  <c r="C113" i="268"/>
  <c r="D113" i="268"/>
  <c r="E113" i="268"/>
  <c r="F113" i="268"/>
  <c r="G113" i="268"/>
  <c r="J113" i="268"/>
  <c r="C114" i="268"/>
  <c r="D114" i="268"/>
  <c r="E114" i="268"/>
  <c r="F114" i="268"/>
  <c r="G114" i="268"/>
  <c r="J114" i="268"/>
  <c r="C115" i="268"/>
  <c r="D115" i="268"/>
  <c r="E115" i="268"/>
  <c r="F115" i="268"/>
  <c r="G115" i="268"/>
  <c r="J115" i="268"/>
  <c r="C116" i="268"/>
  <c r="D116" i="268"/>
  <c r="E116" i="268"/>
  <c r="F116" i="268"/>
  <c r="G116" i="268"/>
  <c r="J116" i="268"/>
  <c r="C117" i="268"/>
  <c r="D117" i="268"/>
  <c r="E117" i="268"/>
  <c r="F117" i="268"/>
  <c r="G117" i="268"/>
  <c r="J117" i="268"/>
  <c r="C118" i="268"/>
  <c r="D118" i="268"/>
  <c r="E118" i="268"/>
  <c r="F118" i="268"/>
  <c r="G118" i="268"/>
  <c r="J118" i="268"/>
  <c r="C119" i="268"/>
  <c r="D119" i="268"/>
  <c r="E119" i="268"/>
  <c r="F119" i="268"/>
  <c r="G119" i="268"/>
  <c r="J119" i="268"/>
  <c r="C120" i="268"/>
  <c r="D120" i="268"/>
  <c r="E120" i="268"/>
  <c r="F120" i="268"/>
  <c r="G120" i="268"/>
  <c r="J120" i="268"/>
  <c r="C121" i="268"/>
  <c r="D121" i="268"/>
  <c r="E121" i="268"/>
  <c r="F121" i="268"/>
  <c r="G121" i="268"/>
  <c r="J121" i="268"/>
  <c r="C122" i="268"/>
  <c r="D122" i="268"/>
  <c r="E122" i="268"/>
  <c r="F122" i="268"/>
  <c r="G122" i="268"/>
  <c r="J122" i="268"/>
  <c r="C123" i="268"/>
  <c r="D123" i="268"/>
  <c r="E123" i="268"/>
  <c r="F123" i="268"/>
  <c r="G123" i="268"/>
  <c r="J123" i="268"/>
  <c r="C124" i="268"/>
  <c r="D124" i="268"/>
  <c r="E124" i="268"/>
  <c r="F124" i="268"/>
  <c r="G124" i="268"/>
  <c r="J124" i="268"/>
  <c r="C125" i="268"/>
  <c r="D125" i="268"/>
  <c r="E125" i="268"/>
  <c r="F125" i="268"/>
  <c r="G125" i="268"/>
  <c r="J125" i="268"/>
  <c r="C126" i="268"/>
  <c r="D126" i="268"/>
  <c r="E126" i="268"/>
  <c r="F126" i="268"/>
  <c r="G126" i="268"/>
  <c r="J126" i="268"/>
  <c r="C127" i="268"/>
  <c r="D127" i="268"/>
  <c r="E127" i="268"/>
  <c r="F127" i="268"/>
  <c r="G127" i="268"/>
  <c r="J127" i="268"/>
  <c r="C128" i="268"/>
  <c r="D128" i="268"/>
  <c r="E128" i="268"/>
  <c r="F128" i="268"/>
  <c r="G128" i="268"/>
  <c r="J128" i="268"/>
  <c r="C129" i="268"/>
  <c r="D129" i="268"/>
  <c r="E129" i="268"/>
  <c r="F129" i="268"/>
  <c r="G129" i="268"/>
  <c r="J129" i="268"/>
  <c r="C130" i="268"/>
  <c r="D130" i="268"/>
  <c r="E130" i="268"/>
  <c r="F130" i="268"/>
  <c r="G130" i="268"/>
  <c r="J130" i="268"/>
  <c r="C131" i="268"/>
  <c r="D131" i="268"/>
  <c r="E131" i="268"/>
  <c r="F131" i="268"/>
  <c r="G131" i="268"/>
  <c r="J131" i="268"/>
  <c r="G107" i="268"/>
  <c r="E107" i="268"/>
  <c r="D107" i="268"/>
  <c r="C107" i="268"/>
  <c r="J107" i="268"/>
  <c r="F83" i="268"/>
  <c r="G83" i="268"/>
  <c r="J83" i="268"/>
  <c r="F84" i="268"/>
  <c r="G84" i="268"/>
  <c r="J84" i="268"/>
  <c r="F85" i="268"/>
  <c r="G85" i="268"/>
  <c r="J85" i="268"/>
  <c r="F86" i="268"/>
  <c r="G86" i="268"/>
  <c r="J86" i="268"/>
  <c r="F87" i="268"/>
  <c r="G87" i="268"/>
  <c r="J87" i="268"/>
  <c r="F88" i="268"/>
  <c r="G88" i="268"/>
  <c r="J88" i="268"/>
  <c r="F89" i="268"/>
  <c r="G89" i="268"/>
  <c r="J89" i="268"/>
  <c r="F90" i="268"/>
  <c r="G90" i="268"/>
  <c r="J90" i="268"/>
  <c r="F91" i="268"/>
  <c r="G91" i="268"/>
  <c r="J91" i="268"/>
  <c r="F92" i="268"/>
  <c r="G92" i="268"/>
  <c r="J92" i="268"/>
  <c r="F93" i="268"/>
  <c r="G93" i="268"/>
  <c r="J93" i="268"/>
  <c r="F94" i="268"/>
  <c r="G94" i="268"/>
  <c r="J94" i="268"/>
  <c r="F95" i="268"/>
  <c r="G95" i="268"/>
  <c r="J95" i="268"/>
  <c r="F96" i="268"/>
  <c r="G96" i="268"/>
  <c r="J96" i="268"/>
  <c r="F97" i="268"/>
  <c r="G97" i="268"/>
  <c r="J97" i="268"/>
  <c r="F98" i="268"/>
  <c r="G98" i="268"/>
  <c r="J98" i="268"/>
  <c r="F99" i="268"/>
  <c r="G99" i="268"/>
  <c r="J99" i="268"/>
  <c r="F100" i="268"/>
  <c r="G100" i="268"/>
  <c r="J100" i="268"/>
  <c r="F101" i="268"/>
  <c r="G101" i="268"/>
  <c r="J101" i="268"/>
  <c r="F102" i="268"/>
  <c r="G102" i="268"/>
  <c r="J102" i="268"/>
  <c r="F103" i="268"/>
  <c r="G103" i="268"/>
  <c r="J103" i="268"/>
  <c r="F104" i="268"/>
  <c r="G104" i="268"/>
  <c r="J104" i="268"/>
  <c r="F105" i="268"/>
  <c r="G105" i="268"/>
  <c r="J105" i="268"/>
  <c r="F106" i="268"/>
  <c r="G106" i="268"/>
  <c r="J106" i="268"/>
  <c r="G82" i="268"/>
  <c r="F82" i="268"/>
  <c r="J82" i="268"/>
  <c r="G77" i="268"/>
  <c r="J77" i="268"/>
  <c r="G78" i="268"/>
  <c r="J78" i="268"/>
  <c r="G79" i="268"/>
  <c r="J79" i="268"/>
  <c r="G80" i="268"/>
  <c r="J80" i="268"/>
  <c r="G81" i="268"/>
  <c r="J81" i="268"/>
  <c r="G68" i="268"/>
  <c r="J68" i="268"/>
  <c r="G69" i="268"/>
  <c r="J69" i="268"/>
  <c r="G70" i="268"/>
  <c r="J70" i="268"/>
  <c r="G71" i="268"/>
  <c r="J71" i="268"/>
  <c r="G72" i="268"/>
  <c r="J72" i="268"/>
  <c r="G73" i="268"/>
  <c r="J73" i="268"/>
  <c r="G74" i="268"/>
  <c r="J74" i="268"/>
  <c r="G75" i="268"/>
  <c r="J75" i="268"/>
  <c r="G76" i="268"/>
  <c r="J76" i="268"/>
  <c r="G59" i="268"/>
  <c r="J59" i="268"/>
  <c r="G60" i="268"/>
  <c r="J60" i="268"/>
  <c r="G61" i="268"/>
  <c r="J61" i="268"/>
  <c r="G62" i="268"/>
  <c r="J62" i="268"/>
  <c r="G63" i="268"/>
  <c r="J63" i="268"/>
  <c r="G64" i="268"/>
  <c r="J64" i="268"/>
  <c r="G65" i="268"/>
  <c r="J65" i="268"/>
  <c r="G66" i="268"/>
  <c r="J66" i="268"/>
  <c r="G67" i="268"/>
  <c r="J67" i="268"/>
  <c r="G43" i="268"/>
  <c r="J43" i="268"/>
  <c r="G44" i="268"/>
  <c r="J44" i="268"/>
  <c r="G45" i="268"/>
  <c r="J45" i="268"/>
  <c r="G46" i="268"/>
  <c r="J46" i="268"/>
  <c r="G47" i="268"/>
  <c r="J47" i="268"/>
  <c r="G48" i="268"/>
  <c r="J48" i="268"/>
  <c r="G49" i="268"/>
  <c r="J49" i="268"/>
  <c r="G50" i="268"/>
  <c r="J50" i="268"/>
  <c r="G51" i="268"/>
  <c r="J51" i="268"/>
  <c r="G52" i="268"/>
  <c r="J52" i="268"/>
  <c r="G53" i="268"/>
  <c r="J53" i="268"/>
  <c r="G54" i="268"/>
  <c r="J54" i="268"/>
  <c r="G55" i="268"/>
  <c r="J55" i="268"/>
  <c r="G56" i="268"/>
  <c r="J56" i="268"/>
  <c r="G57" i="268"/>
  <c r="J57" i="268"/>
  <c r="G58" i="268"/>
  <c r="J58" i="268"/>
  <c r="G42" i="268"/>
  <c r="J42" i="268"/>
  <c r="CJ5" i="287"/>
  <c r="M5" i="285"/>
  <c r="I2" i="262"/>
  <c r="K1" i="268"/>
  <c r="A1" i="268"/>
  <c r="K348" i="268" s="1"/>
  <c r="J5" i="268"/>
  <c r="J6" i="268"/>
  <c r="J7" i="268"/>
  <c r="J8" i="268"/>
  <c r="J9" i="268"/>
  <c r="J10" i="268"/>
  <c r="J11" i="268"/>
  <c r="J12" i="268"/>
  <c r="J13" i="268"/>
  <c r="J14" i="268"/>
  <c r="J15" i="268"/>
  <c r="J16" i="268"/>
  <c r="J17" i="268"/>
  <c r="J18" i="268"/>
  <c r="J19" i="268"/>
  <c r="J20" i="268"/>
  <c r="J21" i="268"/>
  <c r="J22" i="268"/>
  <c r="J23" i="268"/>
  <c r="J24" i="268"/>
  <c r="J25" i="268"/>
  <c r="J26" i="268"/>
  <c r="J27" i="268"/>
  <c r="J28" i="268"/>
  <c r="J29" i="268"/>
  <c r="J30" i="268"/>
  <c r="J31" i="268"/>
  <c r="J32" i="268"/>
  <c r="J33" i="268"/>
  <c r="J34" i="268"/>
  <c r="J35" i="268"/>
  <c r="J36" i="268"/>
  <c r="J37" i="268"/>
  <c r="J38" i="268"/>
  <c r="J39" i="268"/>
  <c r="J40" i="268"/>
  <c r="J41" i="268"/>
  <c r="J201" i="268"/>
  <c r="J202" i="268"/>
  <c r="J203" i="268"/>
  <c r="J204" i="268"/>
  <c r="J205" i="268"/>
  <c r="J206" i="268"/>
  <c r="J207" i="268"/>
  <c r="J208" i="268"/>
  <c r="J209" i="268"/>
  <c r="J210" i="268"/>
  <c r="J211" i="268"/>
  <c r="J212" i="268"/>
  <c r="J213" i="268"/>
  <c r="J214" i="268"/>
  <c r="J215" i="268"/>
  <c r="J216" i="268"/>
  <c r="J217" i="268"/>
  <c r="J218" i="268"/>
  <c r="J4" i="268"/>
  <c r="J3" i="268"/>
  <c r="D4" i="287"/>
  <c r="A2" i="287"/>
  <c r="A1" i="287"/>
  <c r="D4" i="286"/>
  <c r="A2" i="286"/>
  <c r="A1" i="286"/>
  <c r="D4" i="285"/>
  <c r="A2" i="285"/>
  <c r="A1" i="285"/>
  <c r="D4" i="284"/>
  <c r="A2" i="284"/>
  <c r="A1" i="284"/>
  <c r="K498" i="268"/>
  <c r="B16" i="150"/>
  <c r="B5" i="150"/>
  <c r="A2" i="262"/>
  <c r="A1" i="262"/>
  <c r="B2" i="150"/>
  <c r="A14" i="68"/>
  <c r="A2" i="321" s="1"/>
  <c r="L113" i="268"/>
  <c r="L128" i="268"/>
  <c r="L354" i="268"/>
  <c r="L189" i="268"/>
  <c r="L500" i="268"/>
  <c r="L490" i="268"/>
  <c r="L484" i="268"/>
  <c r="L497" i="268"/>
  <c r="L491" i="268"/>
  <c r="L481" i="268"/>
  <c r="L36" i="268"/>
  <c r="L197" i="268"/>
  <c r="L180" i="268"/>
  <c r="L188" i="268"/>
  <c r="L517" i="268"/>
  <c r="L22" i="268"/>
  <c r="L28" i="268"/>
  <c r="L21" i="268"/>
  <c r="L355" i="268"/>
  <c r="L504" i="268"/>
  <c r="L496" i="268"/>
  <c r="L488" i="268"/>
  <c r="L503" i="268"/>
  <c r="L495" i="268"/>
  <c r="L487" i="268"/>
  <c r="L480" i="268"/>
  <c r="L502" i="268"/>
  <c r="L494" i="268"/>
  <c r="L486" i="268"/>
  <c r="L501" i="268"/>
  <c r="L493" i="268"/>
  <c r="L485" i="268"/>
  <c r="L483" i="268"/>
  <c r="L499" i="268"/>
  <c r="L492" i="268"/>
  <c r="L489" i="268"/>
  <c r="L482" i="268"/>
  <c r="L498" i="268"/>
  <c r="L149" i="268"/>
  <c r="L118" i="268"/>
  <c r="L146" i="268"/>
  <c r="L127" i="268"/>
  <c r="F194" i="268"/>
  <c r="L100" i="268"/>
  <c r="F183" i="268"/>
  <c r="F180" i="268"/>
  <c r="F200" i="268"/>
  <c r="F179" i="268"/>
  <c r="F198" i="268"/>
  <c r="L161" i="268"/>
  <c r="L166" i="268"/>
  <c r="L520" i="268"/>
  <c r="L109" i="268"/>
  <c r="L121" i="268"/>
  <c r="L42" i="268"/>
  <c r="L91" i="268"/>
  <c r="L102" i="268"/>
  <c r="L73" i="268"/>
  <c r="L136" i="268"/>
  <c r="L119" i="268"/>
  <c r="E215" i="268"/>
  <c r="E210" i="268"/>
  <c r="E209" i="268"/>
  <c r="E202" i="268"/>
  <c r="E203" i="268"/>
  <c r="L433" i="268"/>
  <c r="L454" i="268"/>
  <c r="L468" i="268"/>
  <c r="L470" i="268"/>
  <c r="L255" i="268"/>
  <c r="L456" i="268"/>
  <c r="L132" i="268"/>
  <c r="L143" i="268"/>
  <c r="L472" i="268"/>
  <c r="L159" i="268"/>
  <c r="L154" i="268"/>
  <c r="L246" i="268"/>
  <c r="L35" i="268"/>
  <c r="L19" i="268"/>
  <c r="L18" i="268"/>
  <c r="L459" i="268"/>
  <c r="L410" i="268"/>
  <c r="L122" i="268"/>
  <c r="L120" i="268"/>
  <c r="L80" i="268"/>
  <c r="L67" i="268"/>
  <c r="L110" i="268"/>
  <c r="L114" i="268"/>
  <c r="L413" i="268"/>
  <c r="L117" i="268"/>
  <c r="L139" i="268"/>
  <c r="L135" i="268"/>
  <c r="L162" i="268"/>
  <c r="L156" i="268"/>
  <c r="L125" i="268"/>
  <c r="L39" i="268"/>
  <c r="L9" i="268"/>
  <c r="L199" i="268"/>
  <c r="L193" i="268"/>
  <c r="L174" i="268"/>
  <c r="L126" i="268"/>
  <c r="L158" i="268"/>
  <c r="L131" i="268"/>
  <c r="F178" i="268"/>
  <c r="L4" i="268"/>
  <c r="L29" i="268"/>
  <c r="F191" i="268"/>
  <c r="L129" i="268"/>
  <c r="L377" i="268"/>
  <c r="L394" i="268"/>
  <c r="F195" i="268"/>
  <c r="F190" i="268"/>
  <c r="F188" i="268"/>
  <c r="F184" i="268"/>
  <c r="L251" i="268"/>
  <c r="L359" i="268"/>
  <c r="L366" i="268"/>
  <c r="L216" i="268"/>
  <c r="L397" i="268"/>
  <c r="L404" i="268"/>
  <c r="L406" i="268"/>
  <c r="L421" i="268"/>
  <c r="L434" i="268"/>
  <c r="L429" i="268"/>
  <c r="L408" i="268"/>
  <c r="L416" i="268"/>
  <c r="L424" i="268"/>
  <c r="L438" i="268"/>
  <c r="L466" i="268"/>
  <c r="L465" i="268"/>
  <c r="L473" i="268"/>
  <c r="E178" i="268"/>
  <c r="D81" i="268"/>
  <c r="E399" i="268"/>
  <c r="D190" i="268"/>
  <c r="C186" i="268"/>
  <c r="C188" i="268"/>
  <c r="C183" i="268"/>
  <c r="C197" i="268"/>
  <c r="E176" i="268"/>
  <c r="E189" i="268"/>
  <c r="C70" i="268"/>
  <c r="C394" i="268"/>
  <c r="D193" i="268"/>
  <c r="C73" i="268"/>
  <c r="C180" i="268"/>
  <c r="C393" i="268"/>
  <c r="C400" i="268"/>
  <c r="C395" i="268"/>
  <c r="C182" i="268"/>
  <c r="E80" i="268"/>
  <c r="D404" i="268"/>
  <c r="C67" i="268"/>
  <c r="C398" i="268"/>
  <c r="C176" i="268"/>
  <c r="C404" i="268"/>
  <c r="E197" i="268"/>
  <c r="E182" i="268"/>
  <c r="E401" i="268"/>
  <c r="C78" i="268"/>
  <c r="D188" i="268"/>
  <c r="C406" i="268"/>
  <c r="C81" i="268"/>
  <c r="D68" i="268"/>
  <c r="E181" i="268"/>
  <c r="E187" i="268"/>
  <c r="C191" i="268"/>
  <c r="E190" i="268"/>
  <c r="D180" i="268"/>
  <c r="E192" i="268"/>
  <c r="C74" i="268"/>
  <c r="D395" i="268"/>
  <c r="E191" i="268"/>
  <c r="E193" i="268"/>
  <c r="E198" i="268"/>
  <c r="E407" i="268"/>
  <c r="D185" i="268"/>
  <c r="E394" i="268"/>
  <c r="C68" i="268"/>
  <c r="C198" i="268"/>
  <c r="D181" i="268"/>
  <c r="D177" i="268"/>
  <c r="E73" i="268"/>
  <c r="C407" i="268"/>
  <c r="C178" i="268"/>
  <c r="D184" i="268"/>
  <c r="E185" i="268"/>
  <c r="E186" i="268"/>
  <c r="E397" i="268"/>
  <c r="E199" i="268"/>
  <c r="C401" i="268"/>
  <c r="E67" i="268"/>
  <c r="D77" i="268"/>
  <c r="D73" i="268"/>
  <c r="D405" i="268"/>
  <c r="E77" i="268"/>
  <c r="E195" i="268"/>
  <c r="E194" i="268"/>
  <c r="E395" i="268"/>
  <c r="D398" i="268"/>
  <c r="C187" i="268"/>
  <c r="C196" i="268"/>
  <c r="E402" i="268"/>
  <c r="D176" i="268"/>
  <c r="D187" i="268"/>
  <c r="D189" i="268"/>
  <c r="D406" i="268"/>
  <c r="D198" i="268"/>
  <c r="D400" i="268"/>
  <c r="E72" i="268"/>
  <c r="E406" i="268"/>
  <c r="D69" i="268"/>
  <c r="E196" i="268"/>
  <c r="E74" i="268"/>
  <c r="E396" i="268"/>
  <c r="D191" i="268"/>
  <c r="C405" i="268"/>
  <c r="C177" i="268"/>
  <c r="D67" i="268"/>
  <c r="C69" i="268"/>
  <c r="E177" i="268"/>
  <c r="E398" i="268"/>
  <c r="D76" i="268"/>
  <c r="C199" i="268"/>
  <c r="E184" i="268"/>
  <c r="D74" i="268"/>
  <c r="D72" i="268"/>
  <c r="D397" i="268"/>
  <c r="D186" i="268"/>
  <c r="D403" i="268"/>
  <c r="D396" i="268"/>
  <c r="C79" i="268"/>
  <c r="C80" i="268"/>
  <c r="D199" i="268"/>
  <c r="C397" i="268"/>
  <c r="D182" i="268"/>
  <c r="E188" i="268"/>
  <c r="C76" i="268"/>
  <c r="E71" i="268"/>
  <c r="E180" i="268"/>
  <c r="C194" i="268"/>
  <c r="E75" i="268"/>
  <c r="D178" i="268"/>
  <c r="C195" i="268"/>
  <c r="D75" i="268"/>
  <c r="E69" i="268"/>
  <c r="D393" i="268"/>
  <c r="D194" i="268"/>
  <c r="D394" i="268"/>
  <c r="C77" i="268"/>
  <c r="E200" i="268"/>
  <c r="C190" i="268"/>
  <c r="E400" i="268"/>
  <c r="E79" i="268"/>
  <c r="D399" i="268"/>
  <c r="D200" i="268"/>
  <c r="E393" i="268"/>
  <c r="D70" i="268"/>
  <c r="D401" i="268"/>
  <c r="C200" i="268"/>
  <c r="C179" i="268"/>
  <c r="D71" i="268"/>
  <c r="E183" i="268"/>
  <c r="D179" i="268"/>
  <c r="E76" i="268"/>
  <c r="E179" i="268"/>
  <c r="C192" i="268"/>
  <c r="D80" i="268"/>
  <c r="L269" i="268"/>
  <c r="L256" i="268"/>
  <c r="L277" i="268"/>
  <c r="L260" i="268"/>
  <c r="L293" i="268"/>
  <c r="L87" i="268"/>
  <c r="L103" i="268"/>
  <c r="L98" i="268"/>
  <c r="L270" i="268"/>
  <c r="L264" i="268"/>
  <c r="L261" i="268"/>
  <c r="L257" i="268"/>
  <c r="L299" i="268"/>
  <c r="L101" i="268"/>
  <c r="L92" i="268"/>
  <c r="L258" i="268"/>
  <c r="L287" i="268"/>
  <c r="L266" i="268"/>
  <c r="L262" i="268"/>
  <c r="L272" i="268"/>
  <c r="L93" i="268"/>
  <c r="L106" i="268"/>
  <c r="L95" i="268"/>
  <c r="L279" i="268"/>
  <c r="K428" i="268"/>
  <c r="K323" i="268"/>
  <c r="K341" i="268"/>
  <c r="K96" i="268"/>
  <c r="K494" i="268"/>
  <c r="K295" i="268"/>
  <c r="K432" i="268"/>
  <c r="K367" i="268"/>
  <c r="K89" i="268"/>
  <c r="K467" i="268"/>
  <c r="K21" i="268"/>
  <c r="K280" i="268"/>
  <c r="K501" i="268"/>
  <c r="K296" i="268"/>
  <c r="K30" i="268"/>
  <c r="K278" i="268"/>
  <c r="K373" i="268"/>
  <c r="K331" i="268"/>
  <c r="K229" i="268"/>
  <c r="K183" i="268"/>
  <c r="K157" i="268"/>
  <c r="K421" i="268"/>
  <c r="K273" i="268"/>
  <c r="K463" i="268"/>
  <c r="K158" i="268"/>
  <c r="K184" i="268"/>
  <c r="K131" i="268"/>
  <c r="K495" i="268"/>
  <c r="K32" i="268"/>
  <c r="K150" i="268"/>
  <c r="K9" i="268"/>
  <c r="K202" i="268"/>
  <c r="K392" i="268"/>
  <c r="K147" i="268"/>
  <c r="K460" i="268"/>
  <c r="K474" i="268"/>
  <c r="K422" i="268"/>
  <c r="K27" i="268"/>
  <c r="K179" i="268"/>
  <c r="K154" i="268"/>
  <c r="K85" i="268"/>
  <c r="K192" i="268"/>
  <c r="K464" i="268"/>
  <c r="K350" i="268"/>
  <c r="K316" i="268"/>
  <c r="K436" i="268"/>
  <c r="K16" i="268"/>
  <c r="K287" i="268"/>
  <c r="K8" i="268"/>
  <c r="K211" i="268"/>
  <c r="K270" i="268"/>
  <c r="K427" i="268"/>
  <c r="K3" i="268"/>
  <c r="K224" i="268"/>
  <c r="K439" i="268"/>
  <c r="K406" i="268"/>
  <c r="K303" i="268"/>
  <c r="K246" i="268"/>
  <c r="K232" i="268"/>
  <c r="K376" i="268"/>
  <c r="K25" i="268"/>
  <c r="K408" i="268"/>
  <c r="K445" i="268"/>
  <c r="K220" i="268"/>
  <c r="K352" i="268"/>
  <c r="K113" i="268"/>
  <c r="K458" i="268"/>
  <c r="K476" i="268"/>
  <c r="K465" i="268"/>
  <c r="K46" i="268"/>
  <c r="K344" i="268"/>
  <c r="K277" i="268"/>
  <c r="K486" i="268"/>
  <c r="K203" i="268"/>
  <c r="K23" i="268"/>
  <c r="K320" i="268"/>
  <c r="K262" i="268"/>
  <c r="K370" i="268"/>
  <c r="K416" i="268"/>
  <c r="K167" i="268"/>
  <c r="K66" i="268"/>
  <c r="K396" i="268"/>
  <c r="K19" i="268"/>
  <c r="K517" i="268"/>
  <c r="K200" i="268"/>
  <c r="K152" i="268"/>
  <c r="K237" i="268"/>
  <c r="K107" i="268"/>
  <c r="K50" i="268"/>
  <c r="K155" i="268"/>
  <c r="K18" i="268"/>
  <c r="K339" i="268"/>
  <c r="K245" i="268"/>
  <c r="K226" i="268"/>
  <c r="K13" i="268"/>
  <c r="K397" i="268"/>
  <c r="K524" i="268"/>
  <c r="K271" i="268"/>
  <c r="K269" i="268"/>
  <c r="K315" i="268"/>
  <c r="K178" i="268"/>
  <c r="K22" i="268"/>
  <c r="K26" i="268"/>
  <c r="K525" i="268"/>
  <c r="K53" i="268"/>
  <c r="K128" i="268"/>
  <c r="K80" i="268"/>
  <c r="K444" i="268"/>
  <c r="K210" i="268"/>
  <c r="K176" i="268"/>
  <c r="K364" i="268"/>
  <c r="K10" i="268"/>
  <c r="K195" i="268"/>
  <c r="K250" i="268"/>
  <c r="K146" i="268"/>
  <c r="K452" i="268"/>
  <c r="K86" i="268"/>
  <c r="K34" i="268"/>
  <c r="K37" i="268"/>
  <c r="K206" i="268"/>
  <c r="K375" i="268"/>
  <c r="K516" i="268"/>
  <c r="K255" i="268"/>
  <c r="K61" i="268"/>
  <c r="K461" i="268"/>
  <c r="K390" i="268"/>
  <c r="K191" i="268"/>
  <c r="K480" i="268"/>
  <c r="K76" i="268"/>
  <c r="K42" i="268"/>
  <c r="K332" i="268"/>
  <c r="K391" i="268"/>
  <c r="K382" i="268"/>
  <c r="K118" i="268"/>
  <c r="K310" i="268"/>
  <c r="K404" i="268"/>
  <c r="K121" i="268"/>
  <c r="K470" i="268"/>
  <c r="K509" i="268"/>
  <c r="K99" i="268"/>
  <c r="K249" i="268"/>
  <c r="K122" i="268"/>
  <c r="K440" i="268"/>
  <c r="K74" i="268"/>
  <c r="K402" i="268"/>
  <c r="K165" i="268"/>
  <c r="K207" i="268"/>
  <c r="K227" i="268"/>
  <c r="K267" i="268"/>
  <c r="K214" i="268"/>
  <c r="K488" i="268"/>
  <c r="K181" i="268"/>
  <c r="K103" i="268"/>
  <c r="K198" i="268"/>
  <c r="K471" i="268"/>
  <c r="K260" i="268"/>
  <c r="K478" i="268"/>
  <c r="K363" i="268"/>
  <c r="K447" i="268"/>
  <c r="K31" i="268"/>
  <c r="K144" i="268"/>
  <c r="K353" i="268"/>
  <c r="K11" i="268"/>
  <c r="K380" i="268"/>
  <c r="K418" i="268"/>
  <c r="K309" i="268"/>
  <c r="K215" i="268"/>
  <c r="K251" i="268"/>
  <c r="K378" i="268"/>
  <c r="K106" i="268"/>
  <c r="K360" i="268"/>
  <c r="K72" i="268"/>
  <c r="K384" i="268"/>
  <c r="K223" i="268"/>
  <c r="K394" i="268"/>
  <c r="K197" i="268"/>
  <c r="K393" i="268"/>
  <c r="K105" i="268"/>
  <c r="K228" i="268"/>
  <c r="K264" i="268"/>
  <c r="K62" i="268"/>
  <c r="K383" i="268"/>
  <c r="K139" i="268"/>
  <c r="K240" i="268"/>
  <c r="K419" i="268"/>
  <c r="K318" i="268"/>
  <c r="K93" i="268"/>
  <c r="K47" i="268"/>
  <c r="K254" i="268"/>
  <c r="K343" i="268"/>
  <c r="K446" i="268"/>
  <c r="K51" i="268"/>
  <c r="K317" i="268"/>
  <c r="K201" i="268"/>
  <c r="K327" i="268"/>
  <c r="K496" i="268"/>
  <c r="K91" i="268"/>
  <c r="K67" i="268"/>
  <c r="K407" i="268"/>
  <c r="K132" i="268"/>
  <c r="K322" i="268"/>
  <c r="K493" i="268"/>
  <c r="K437" i="268"/>
  <c r="E403" i="268"/>
  <c r="E405" i="268"/>
  <c r="E81" i="268"/>
  <c r="E70" i="268"/>
  <c r="E78" i="268"/>
  <c r="C193" i="268"/>
  <c r="E175" i="268"/>
  <c r="D172" i="268"/>
  <c r="D161" i="268"/>
  <c r="D167" i="268"/>
  <c r="C168" i="268"/>
  <c r="E165" i="268"/>
  <c r="D175" i="268"/>
  <c r="C172" i="268"/>
  <c r="E170" i="268"/>
  <c r="C161" i="268"/>
  <c r="C167" i="268"/>
  <c r="E166" i="268"/>
  <c r="D165" i="268"/>
  <c r="C175" i="268"/>
  <c r="E173" i="268"/>
  <c r="D170" i="268"/>
  <c r="E162" i="268"/>
  <c r="C165" i="268"/>
  <c r="D173" i="268"/>
  <c r="C170" i="268"/>
  <c r="D162" i="268"/>
  <c r="C173" i="268"/>
  <c r="E171" i="268"/>
  <c r="C162" i="268"/>
  <c r="E163" i="268"/>
  <c r="E174" i="268"/>
  <c r="D171" i="268"/>
  <c r="D169" i="268"/>
  <c r="D174" i="268"/>
  <c r="C171" i="268"/>
  <c r="C174" i="268"/>
  <c r="E172" i="268"/>
  <c r="D168" i="268"/>
  <c r="F175" i="268"/>
  <c r="F181" i="268"/>
  <c r="F192" i="268"/>
  <c r="F199" i="268"/>
  <c r="F176" i="268"/>
  <c r="F197" i="268"/>
  <c r="F186" i="268"/>
  <c r="F187" i="268"/>
  <c r="F174" i="268"/>
  <c r="F166" i="268"/>
  <c r="F173" i="268"/>
  <c r="F165" i="268"/>
  <c r="F172" i="268"/>
  <c r="F164" i="268"/>
  <c r="F170" i="268"/>
  <c r="F162" i="268"/>
  <c r="F161" i="268"/>
  <c r="F168" i="268"/>
  <c r="L243" i="268"/>
  <c r="L226" i="268"/>
  <c r="L232" i="268"/>
  <c r="L395" i="268"/>
  <c r="L248" i="268"/>
  <c r="L219" i="268"/>
  <c r="L400" i="268"/>
  <c r="L371" i="268"/>
  <c r="L396" i="268"/>
  <c r="L230" i="268"/>
  <c r="L386" i="268"/>
  <c r="L390" i="268"/>
  <c r="L265" i="268"/>
  <c r="L249" i="268"/>
  <c r="L247" i="268"/>
  <c r="L339" i="268"/>
  <c r="L244" i="268"/>
  <c r="L402" i="268"/>
  <c r="L384" i="268"/>
  <c r="L399" i="268"/>
  <c r="L234" i="268"/>
  <c r="L380" i="268"/>
  <c r="L372" i="268"/>
  <c r="L283" i="268"/>
  <c r="L40" i="268"/>
  <c r="L13" i="268"/>
  <c r="L24" i="268"/>
  <c r="L223" i="268"/>
  <c r="L237" i="268"/>
  <c r="L379" i="268"/>
  <c r="L387" i="268"/>
  <c r="L373" i="268"/>
  <c r="L235" i="268"/>
  <c r="L374" i="268"/>
  <c r="L389" i="268"/>
  <c r="L220" i="268"/>
  <c r="L242" i="268"/>
  <c r="L405" i="268"/>
  <c r="L233" i="268"/>
  <c r="L225" i="268"/>
  <c r="F185" i="268"/>
  <c r="F177" i="268"/>
  <c r="F193" i="268"/>
  <c r="F163" i="268"/>
  <c r="F167" i="268"/>
  <c r="F171" i="268"/>
  <c r="F182" i="268"/>
  <c r="F189" i="268"/>
  <c r="K20" i="268"/>
  <c r="K288" i="268"/>
  <c r="K414" i="268"/>
  <c r="K65" i="268"/>
  <c r="K502" i="268"/>
  <c r="K175" i="268"/>
  <c r="K236" i="268"/>
  <c r="A2" i="312"/>
  <c r="K521" i="268"/>
  <c r="K417" i="268"/>
  <c r="K177" i="268"/>
  <c r="K188" i="268"/>
  <c r="K400" i="268"/>
  <c r="K515" i="268"/>
  <c r="K102" i="268"/>
  <c r="K349" i="268"/>
  <c r="K313" i="268"/>
  <c r="K272" i="268"/>
  <c r="K54" i="268"/>
  <c r="K29" i="268"/>
  <c r="K248" i="268"/>
  <c r="K420" i="268"/>
  <c r="K346" i="268"/>
  <c r="K374" i="268"/>
  <c r="K306" i="268"/>
  <c r="K423" i="268"/>
  <c r="K75" i="268"/>
  <c r="K138" i="268"/>
  <c r="K307" i="268"/>
  <c r="K499" i="268"/>
  <c r="K314" i="268"/>
  <c r="K410" i="268"/>
  <c r="K292" i="268"/>
  <c r="K41" i="268"/>
  <c r="K371" i="268"/>
  <c r="K77" i="268"/>
  <c r="K94" i="268"/>
  <c r="L271" i="268"/>
  <c r="L273" i="268"/>
  <c r="L276" i="268"/>
  <c r="L267" i="268"/>
  <c r="L259" i="268"/>
  <c r="L381" i="268"/>
  <c r="L392" i="268"/>
  <c r="L378" i="268"/>
  <c r="L388" i="268"/>
  <c r="L285" i="268"/>
  <c r="L165" i="268"/>
  <c r="L178" i="268"/>
  <c r="L175" i="268"/>
  <c r="L191" i="268"/>
  <c r="L183" i="268"/>
  <c r="L167" i="268"/>
  <c r="L172" i="268"/>
  <c r="L181" i="268"/>
  <c r="L171" i="268"/>
  <c r="L383" i="268"/>
  <c r="L382" i="268"/>
  <c r="L370" i="268"/>
  <c r="L368" i="268"/>
  <c r="L375" i="268"/>
  <c r="L376" i="268"/>
  <c r="L288" i="268"/>
  <c r="L403" i="268"/>
  <c r="L163" i="268"/>
  <c r="L184" i="268"/>
  <c r="L179" i="268"/>
  <c r="L192" i="268"/>
  <c r="L170" i="268"/>
  <c r="L190" i="268"/>
  <c r="L196" i="268"/>
  <c r="L198" i="268"/>
  <c r="L164" i="268"/>
  <c r="L268" i="268"/>
  <c r="L284" i="268"/>
  <c r="L280" i="268"/>
  <c r="L286" i="268"/>
  <c r="L289" i="268"/>
  <c r="L281" i="268"/>
  <c r="L275" i="268"/>
  <c r="L391" i="268"/>
  <c r="L401" i="268"/>
  <c r="L369" i="268"/>
  <c r="L398" i="268"/>
  <c r="L407" i="268"/>
  <c r="L393" i="268"/>
  <c r="L263" i="268"/>
  <c r="L168" i="268"/>
  <c r="L200" i="268"/>
  <c r="L176" i="268"/>
  <c r="L169" i="268"/>
  <c r="L195" i="268"/>
  <c r="L187" i="268"/>
  <c r="L177" i="268"/>
  <c r="L185" i="268"/>
  <c r="L186" i="268"/>
  <c r="L182" i="268"/>
  <c r="L65" i="268"/>
  <c r="L282" i="268"/>
  <c r="L12" i="268"/>
  <c r="L20" i="268"/>
  <c r="D79" i="268"/>
  <c r="C181" i="268"/>
  <c r="D197" i="268"/>
  <c r="C75" i="268"/>
  <c r="C403" i="268"/>
  <c r="D192" i="268"/>
  <c r="C399" i="268"/>
  <c r="D196" i="268"/>
  <c r="D407" i="268"/>
  <c r="D78" i="268"/>
  <c r="C71" i="268"/>
  <c r="C402" i="268"/>
  <c r="D195" i="268"/>
  <c r="C189" i="268"/>
  <c r="C72" i="268"/>
  <c r="C396" i="268"/>
  <c r="E68" i="268"/>
  <c r="C185" i="268"/>
  <c r="D402" i="268"/>
  <c r="C184" i="268"/>
  <c r="D183" i="268"/>
  <c r="E169" i="268"/>
  <c r="D163" i="268"/>
  <c r="C164" i="268"/>
  <c r="E167" i="268"/>
  <c r="E161" i="268"/>
  <c r="E164" i="268"/>
  <c r="C163" i="268"/>
  <c r="E168" i="268"/>
  <c r="D164" i="268"/>
  <c r="C166" i="268"/>
  <c r="D166" i="268"/>
  <c r="C169" i="268"/>
  <c r="F169" i="268"/>
  <c r="L23" i="268"/>
  <c r="L32" i="268"/>
  <c r="L41" i="268"/>
  <c r="L25" i="268"/>
  <c r="L30" i="268"/>
  <c r="L6" i="268"/>
  <c r="L7" i="268"/>
  <c r="L326" i="268"/>
  <c r="L294" i="268"/>
  <c r="L302" i="268"/>
  <c r="L274" i="268"/>
  <c r="L240" i="268"/>
  <c r="L229" i="268"/>
  <c r="L231" i="268"/>
  <c r="L245" i="268"/>
  <c r="L239" i="268"/>
  <c r="L228" i="268"/>
  <c r="L224" i="268"/>
  <c r="K291" i="268"/>
  <c r="K282" i="268"/>
  <c r="N18" i="320"/>
  <c r="N17" i="320"/>
  <c r="N14" i="320"/>
  <c r="F67" i="268"/>
  <c r="F70" i="268"/>
  <c r="F74" i="268"/>
  <c r="F75" i="268"/>
  <c r="F68" i="268"/>
  <c r="F78" i="268"/>
  <c r="F76" i="268"/>
  <c r="F72" i="268"/>
  <c r="F81" i="268"/>
  <c r="F73" i="268"/>
  <c r="F77" i="268"/>
  <c r="F79" i="268"/>
  <c r="F71" i="268"/>
  <c r="F80" i="268"/>
  <c r="F69" i="268"/>
  <c r="N17" i="312"/>
  <c r="F406" i="268"/>
  <c r="F400" i="268"/>
  <c r="F395" i="268"/>
  <c r="F401" i="268"/>
  <c r="N16" i="312"/>
  <c r="F398" i="268"/>
  <c r="F404" i="268"/>
  <c r="F392" i="268"/>
  <c r="N20" i="312"/>
  <c r="N35" i="312"/>
  <c r="N36" i="312"/>
  <c r="F403" i="268"/>
  <c r="F397" i="268"/>
  <c r="F402" i="268"/>
  <c r="N14" i="312"/>
  <c r="F391" i="268"/>
  <c r="N34" i="312"/>
  <c r="F381" i="268"/>
  <c r="F399" i="268"/>
  <c r="F393" i="268"/>
  <c r="F394" i="268"/>
  <c r="F375" i="268"/>
  <c r="F396" i="268"/>
  <c r="F405" i="268"/>
  <c r="N25" i="312"/>
  <c r="F407" i="268"/>
  <c r="F334" i="268"/>
  <c r="F358" i="268"/>
  <c r="F367" i="268"/>
  <c r="F364" i="268"/>
  <c r="F363" i="268"/>
  <c r="F356" i="268"/>
  <c r="F357" i="268"/>
  <c r="N12" i="311"/>
  <c r="N19" i="311"/>
  <c r="F328" i="268"/>
  <c r="N25" i="311"/>
  <c r="N17" i="311"/>
  <c r="F360" i="268"/>
  <c r="F333" i="268"/>
  <c r="F349" i="268"/>
  <c r="F355" i="268"/>
  <c r="F359" i="268"/>
  <c r="F351" i="268"/>
  <c r="F348" i="268"/>
  <c r="F347" i="268"/>
  <c r="N24" i="311"/>
  <c r="N26" i="311"/>
  <c r="N16" i="311"/>
  <c r="F354" i="268"/>
  <c r="F361" i="268"/>
  <c r="F335" i="268"/>
  <c r="F350" i="268"/>
  <c r="F344" i="268"/>
  <c r="N27" i="311"/>
  <c r="F352" i="268"/>
  <c r="F366" i="268"/>
  <c r="F353" i="268"/>
  <c r="F365" i="268"/>
  <c r="F346" i="268"/>
  <c r="F362" i="268"/>
  <c r="L5" i="268"/>
  <c r="D358" i="268"/>
  <c r="C366" i="268"/>
  <c r="E359" i="268"/>
  <c r="E367" i="268"/>
  <c r="E352" i="268"/>
  <c r="C350" i="268"/>
  <c r="D350" i="268"/>
  <c r="C360" i="268"/>
  <c r="C359" i="268"/>
  <c r="D351" i="268"/>
  <c r="D362" i="268"/>
  <c r="E354" i="268"/>
  <c r="D354" i="268"/>
  <c r="D502" i="268"/>
  <c r="D501" i="268"/>
  <c r="C364" i="268"/>
  <c r="C504" i="268"/>
  <c r="C361" i="268"/>
  <c r="C358" i="268"/>
  <c r="D360" i="268"/>
  <c r="C363" i="268"/>
  <c r="E350" i="268"/>
  <c r="C503" i="268"/>
  <c r="C354" i="268"/>
  <c r="D353" i="268"/>
  <c r="E366" i="268"/>
  <c r="D357" i="268"/>
  <c r="E355" i="268"/>
  <c r="E499" i="268"/>
  <c r="C499" i="268"/>
  <c r="D352" i="268"/>
  <c r="E158" i="306"/>
  <c r="C500" i="268"/>
  <c r="F60" i="306"/>
  <c r="E357" i="268"/>
  <c r="C362" i="268"/>
  <c r="E365" i="268"/>
  <c r="E503" i="268"/>
  <c r="D366" i="268"/>
  <c r="F164" i="306"/>
  <c r="D345" i="268"/>
  <c r="J16" i="308"/>
  <c r="D361" i="268"/>
  <c r="M13" i="310"/>
  <c r="K45" i="310"/>
  <c r="M8" i="310"/>
  <c r="K10" i="286"/>
  <c r="K45" i="306"/>
  <c r="E154" i="306"/>
  <c r="N36" i="317"/>
  <c r="N25" i="316"/>
  <c r="F55" i="306"/>
  <c r="D356" i="268"/>
  <c r="D37" i="306"/>
  <c r="C103" i="306"/>
  <c r="L76" i="306"/>
  <c r="D64" i="268"/>
  <c r="E32" i="306"/>
  <c r="K63" i="306"/>
  <c r="C351" i="268"/>
  <c r="C150" i="306"/>
  <c r="L40" i="310"/>
  <c r="E500" i="268"/>
  <c r="L8" i="310"/>
  <c r="N17" i="304"/>
  <c r="F24" i="306"/>
  <c r="C101" i="306"/>
  <c r="M16" i="308"/>
  <c r="K79" i="306"/>
  <c r="L23" i="308"/>
  <c r="L66" i="306"/>
  <c r="N16" i="306"/>
  <c r="C167" i="306"/>
  <c r="C356" i="268"/>
  <c r="L54" i="306"/>
  <c r="K19" i="306"/>
  <c r="K60" i="306"/>
  <c r="L40" i="316"/>
  <c r="M78" i="306"/>
  <c r="K26" i="308"/>
  <c r="E39" i="306"/>
  <c r="E18" i="306"/>
  <c r="C133" i="306"/>
  <c r="L12" i="306"/>
  <c r="M35" i="310"/>
  <c r="E165" i="306"/>
  <c r="C501" i="268"/>
  <c r="L52" i="306"/>
  <c r="N25" i="317"/>
  <c r="F95" i="306"/>
  <c r="J31" i="308"/>
  <c r="D503" i="268"/>
  <c r="K41" i="310"/>
  <c r="L15" i="286"/>
  <c r="C13" i="306"/>
  <c r="M29" i="306"/>
  <c r="K52" i="306"/>
  <c r="E392" i="268"/>
  <c r="L17" i="304"/>
  <c r="E497" i="268"/>
  <c r="M165" i="306"/>
  <c r="M15" i="316"/>
  <c r="K39" i="309"/>
  <c r="E126" i="306"/>
  <c r="E26" i="306"/>
  <c r="M28" i="317"/>
  <c r="C32" i="287"/>
  <c r="C106" i="268"/>
  <c r="C502" i="268"/>
  <c r="E55" i="306"/>
  <c r="C23" i="313"/>
  <c r="N38" i="310"/>
  <c r="C328" i="268"/>
  <c r="M38" i="310"/>
  <c r="C45" i="306"/>
  <c r="K29" i="308"/>
  <c r="E152" i="306"/>
  <c r="L10" i="317"/>
  <c r="L29" i="317"/>
  <c r="L51" i="306"/>
  <c r="E24" i="306"/>
  <c r="D365" i="268"/>
  <c r="L38" i="310"/>
  <c r="M35" i="316"/>
  <c r="L62" i="306"/>
  <c r="N23" i="316"/>
  <c r="K31" i="316"/>
  <c r="M167" i="306"/>
  <c r="F36" i="306"/>
  <c r="D499" i="268"/>
  <c r="C387" i="268"/>
  <c r="C155" i="306"/>
  <c r="N19" i="286"/>
  <c r="L44" i="306"/>
  <c r="K28" i="308"/>
  <c r="M41" i="310"/>
  <c r="M71" i="306"/>
  <c r="D349" i="268"/>
  <c r="F108" i="306"/>
  <c r="K10" i="306"/>
  <c r="E84" i="306"/>
  <c r="D374" i="268"/>
  <c r="D41" i="306"/>
  <c r="K38" i="306"/>
  <c r="D55" i="268"/>
  <c r="L45" i="310"/>
  <c r="D355" i="268"/>
  <c r="D97" i="306"/>
  <c r="L60" i="306"/>
  <c r="E151" i="306"/>
  <c r="L32" i="309"/>
  <c r="E123" i="306"/>
  <c r="L170" i="306"/>
  <c r="L25" i="286"/>
  <c r="C355" i="268"/>
  <c r="M38" i="309"/>
  <c r="E153" i="306"/>
  <c r="E59" i="304"/>
  <c r="C21" i="306"/>
  <c r="M10" i="316"/>
  <c r="M31" i="306"/>
  <c r="C28" i="306"/>
  <c r="F50" i="306"/>
  <c r="N43" i="310"/>
  <c r="M42" i="306"/>
  <c r="M39" i="310"/>
  <c r="K27" i="306"/>
  <c r="N77" i="306"/>
  <c r="F45" i="306"/>
  <c r="D122" i="306"/>
  <c r="E351" i="268"/>
  <c r="M38" i="316"/>
  <c r="D32" i="306"/>
  <c r="J28" i="309"/>
  <c r="D8" i="313"/>
  <c r="C480" i="268"/>
  <c r="K38" i="309"/>
  <c r="E73" i="306"/>
  <c r="K16" i="306"/>
  <c r="C21" i="287"/>
  <c r="C95" i="268"/>
  <c r="E24" i="313"/>
  <c r="D496" i="268"/>
  <c r="L25" i="308"/>
  <c r="K32" i="308"/>
  <c r="D45" i="306"/>
  <c r="C60" i="306"/>
  <c r="C112" i="306"/>
  <c r="L33" i="309"/>
  <c r="K72" i="306"/>
  <c r="C352" i="268"/>
  <c r="L24" i="286"/>
  <c r="J28" i="308"/>
  <c r="M36" i="317"/>
  <c r="L9" i="317"/>
  <c r="D24" i="313"/>
  <c r="C496" i="268"/>
  <c r="K70" i="306"/>
  <c r="L32" i="308"/>
  <c r="M16" i="317"/>
  <c r="D50" i="306"/>
  <c r="K168" i="306"/>
  <c r="E15" i="306"/>
  <c r="D367" i="268"/>
  <c r="E29" i="306"/>
  <c r="F159" i="306"/>
  <c r="D135" i="306"/>
  <c r="C46" i="306"/>
  <c r="K31" i="309"/>
  <c r="E25" i="306"/>
  <c r="F128" i="306"/>
  <c r="N40" i="316"/>
  <c r="K38" i="310"/>
  <c r="B30" i="287"/>
  <c r="M27" i="308"/>
  <c r="L35" i="306"/>
  <c r="D104" i="306"/>
  <c r="D30" i="306"/>
  <c r="D154" i="306"/>
  <c r="N15" i="286"/>
  <c r="K81" i="306"/>
  <c r="N25" i="310"/>
  <c r="M21" i="308"/>
  <c r="E502" i="268"/>
  <c r="C91" i="306"/>
  <c r="D105" i="306"/>
  <c r="L10" i="316"/>
  <c r="C30" i="306"/>
  <c r="C149" i="306"/>
  <c r="M32" i="310"/>
  <c r="C8" i="306"/>
  <c r="C94" i="306"/>
  <c r="L53" i="306"/>
  <c r="K25" i="310"/>
  <c r="M62" i="306"/>
  <c r="L30" i="308"/>
  <c r="E104" i="268"/>
  <c r="M9" i="306"/>
  <c r="M27" i="306"/>
  <c r="M23" i="286"/>
  <c r="F141" i="306"/>
  <c r="C54" i="306"/>
  <c r="M9" i="310"/>
  <c r="F14" i="306"/>
  <c r="D504" i="268"/>
  <c r="M38" i="306"/>
  <c r="K41" i="309"/>
  <c r="M32" i="316"/>
  <c r="D98" i="306"/>
  <c r="M20" i="306"/>
  <c r="M17" i="306"/>
  <c r="M77" i="306"/>
  <c r="C391" i="268"/>
  <c r="M36" i="306"/>
  <c r="N24" i="286"/>
  <c r="C136" i="306"/>
  <c r="K30" i="308"/>
  <c r="C346" i="268"/>
  <c r="K29" i="310"/>
  <c r="N22" i="310"/>
  <c r="L42" i="316"/>
  <c r="F149" i="306"/>
  <c r="C36" i="306"/>
  <c r="L171" i="306"/>
  <c r="N27" i="317"/>
  <c r="D377" i="268"/>
  <c r="C357" i="268"/>
  <c r="E40" i="306"/>
  <c r="N31" i="306"/>
  <c r="E98" i="306"/>
  <c r="F134" i="306"/>
  <c r="E54" i="306"/>
  <c r="M39" i="309"/>
  <c r="N21" i="310"/>
  <c r="K9" i="316"/>
  <c r="C23" i="287"/>
  <c r="C97" i="268"/>
  <c r="N80" i="306"/>
  <c r="F133" i="306"/>
  <c r="K20" i="286"/>
  <c r="M74" i="306"/>
  <c r="E13" i="306"/>
  <c r="E76" i="306"/>
  <c r="D15" i="306"/>
  <c r="L43" i="309"/>
  <c r="K29" i="306"/>
  <c r="E74" i="306"/>
  <c r="L144" i="304"/>
  <c r="C170" i="306"/>
  <c r="N169" i="306"/>
  <c r="M14" i="286"/>
  <c r="K14" i="316"/>
  <c r="E63" i="306"/>
  <c r="K24" i="306"/>
  <c r="C123" i="306"/>
  <c r="M42" i="309"/>
  <c r="F44" i="306"/>
  <c r="F160" i="306"/>
  <c r="D152" i="306"/>
  <c r="N34" i="316"/>
  <c r="M28" i="308"/>
  <c r="D23" i="306"/>
  <c r="M8" i="316"/>
  <c r="K40" i="309"/>
  <c r="E346" i="268"/>
  <c r="L15" i="316"/>
  <c r="D500" i="268"/>
  <c r="L30" i="309"/>
  <c r="C55" i="268"/>
  <c r="M43" i="310"/>
  <c r="E388" i="268"/>
  <c r="N18" i="306"/>
  <c r="M40" i="310"/>
  <c r="C169" i="306"/>
  <c r="E121" i="306"/>
  <c r="E75" i="306"/>
  <c r="F80" i="306"/>
  <c r="M49" i="306"/>
  <c r="M8" i="306"/>
  <c r="E63" i="304"/>
  <c r="E26" i="313"/>
  <c r="D498" i="268"/>
  <c r="E159" i="306"/>
  <c r="N23" i="306"/>
  <c r="N30" i="316"/>
  <c r="E361" i="268"/>
  <c r="L18" i="304"/>
  <c r="M60" i="306"/>
  <c r="M39" i="316"/>
  <c r="M10" i="306"/>
  <c r="L14" i="306"/>
  <c r="F153" i="306"/>
  <c r="M59" i="306"/>
  <c r="L30" i="317"/>
  <c r="C31" i="306"/>
  <c r="M63" i="306"/>
  <c r="C66" i="306"/>
  <c r="N31" i="310"/>
  <c r="L32" i="317"/>
  <c r="K66" i="306"/>
  <c r="N35" i="316"/>
  <c r="M31" i="310"/>
  <c r="M42" i="310"/>
  <c r="E358" i="268"/>
  <c r="D91" i="306"/>
  <c r="D142" i="306"/>
  <c r="D95" i="306"/>
  <c r="L35" i="309"/>
  <c r="E16" i="306"/>
  <c r="E86" i="306"/>
  <c r="N11" i="316"/>
  <c r="K32" i="316"/>
  <c r="E80" i="306"/>
  <c r="D112" i="306"/>
  <c r="F25" i="306"/>
  <c r="M26" i="306"/>
  <c r="N68" i="306"/>
  <c r="F65" i="306"/>
  <c r="C392" i="268"/>
  <c r="E14" i="306"/>
  <c r="N46" i="306"/>
  <c r="K25" i="316"/>
  <c r="C102" i="306"/>
  <c r="C44" i="306"/>
  <c r="L26" i="306"/>
  <c r="K12" i="317"/>
  <c r="C367" i="268"/>
  <c r="N40" i="310"/>
  <c r="F22" i="306"/>
  <c r="N70" i="306"/>
  <c r="K68" i="306"/>
  <c r="E105" i="306"/>
  <c r="D132" i="306"/>
  <c r="N62" i="306"/>
  <c r="M52" i="306"/>
  <c r="E353" i="268"/>
  <c r="D57" i="306"/>
  <c r="N43" i="316"/>
  <c r="F170" i="306"/>
  <c r="K47" i="306"/>
  <c r="K36" i="317"/>
  <c r="N59" i="306"/>
  <c r="C140" i="306"/>
  <c r="C142" i="306"/>
  <c r="D363" i="268"/>
  <c r="C151" i="306"/>
  <c r="L20" i="310"/>
  <c r="B23" i="287"/>
  <c r="N78" i="306"/>
  <c r="N10" i="306"/>
  <c r="D136" i="306"/>
  <c r="K18" i="316"/>
  <c r="L15" i="310"/>
  <c r="K14" i="286"/>
  <c r="F125" i="306"/>
  <c r="C66" i="268"/>
  <c r="M35" i="317"/>
  <c r="N171" i="306"/>
  <c r="M11" i="310"/>
  <c r="E23" i="306"/>
  <c r="N166" i="306"/>
  <c r="K28" i="310"/>
  <c r="D378" i="268"/>
  <c r="F59" i="304"/>
  <c r="M70" i="306"/>
  <c r="N18" i="316"/>
  <c r="K165" i="306"/>
  <c r="D127" i="306"/>
  <c r="B32" i="287"/>
  <c r="K37" i="306"/>
  <c r="L18" i="317"/>
  <c r="L28" i="316"/>
  <c r="L58" i="306"/>
  <c r="J41" i="309"/>
  <c r="N13" i="310"/>
  <c r="L18" i="310"/>
  <c r="M15" i="317"/>
  <c r="C31" i="287"/>
  <c r="C105" i="268"/>
  <c r="L28" i="308"/>
  <c r="D348" i="268"/>
  <c r="K74" i="306"/>
  <c r="F126" i="306"/>
  <c r="C365" i="268"/>
  <c r="C18" i="287"/>
  <c r="C92" i="268"/>
  <c r="E496" i="268"/>
  <c r="E65" i="304"/>
  <c r="E50" i="306"/>
  <c r="K13" i="286"/>
  <c r="K50" i="306"/>
  <c r="K33" i="317"/>
  <c r="C61" i="306"/>
  <c r="L167" i="306"/>
  <c r="E53" i="306"/>
  <c r="E364" i="268"/>
  <c r="E345" i="268"/>
  <c r="C152" i="306"/>
  <c r="D31" i="287"/>
  <c r="D105" i="268"/>
  <c r="E362" i="268"/>
  <c r="N21" i="306"/>
  <c r="C118" i="306"/>
  <c r="F26" i="306"/>
  <c r="N38" i="316"/>
  <c r="M45" i="316"/>
  <c r="N23" i="286"/>
  <c r="C14" i="306"/>
  <c r="E124" i="306"/>
  <c r="O27" i="304"/>
  <c r="N41" i="306"/>
  <c r="E56" i="306"/>
  <c r="M68" i="306"/>
  <c r="K20" i="316"/>
  <c r="F83" i="306"/>
  <c r="L16" i="306"/>
  <c r="E93" i="306"/>
  <c r="M43" i="309"/>
  <c r="F86" i="306"/>
  <c r="F40" i="306"/>
  <c r="E363" i="268"/>
  <c r="K20" i="306"/>
  <c r="N53" i="306"/>
  <c r="C64" i="268"/>
  <c r="N60" i="306"/>
  <c r="C70" i="306"/>
  <c r="D30" i="287"/>
  <c r="D104" i="268"/>
  <c r="B18" i="287"/>
  <c r="D364" i="268"/>
  <c r="E43" i="306"/>
  <c r="F43" i="306"/>
  <c r="E117" i="306"/>
  <c r="L23" i="306"/>
  <c r="K31" i="310"/>
  <c r="F17" i="306"/>
  <c r="N144" i="304"/>
  <c r="D124" i="306"/>
  <c r="F124" i="306"/>
  <c r="D71" i="306"/>
  <c r="D113" i="306"/>
  <c r="C127" i="306"/>
  <c r="N170" i="306"/>
  <c r="K57" i="306"/>
  <c r="E81" i="306"/>
  <c r="C77" i="306"/>
  <c r="D328" i="268"/>
  <c r="K170" i="306"/>
  <c r="N61" i="306"/>
  <c r="L27" i="317"/>
  <c r="N42" i="306"/>
  <c r="L40" i="309"/>
  <c r="E115" i="306"/>
  <c r="E328" i="268"/>
  <c r="K43" i="306"/>
  <c r="F73" i="306"/>
  <c r="M14" i="316"/>
  <c r="K33" i="310"/>
  <c r="F39" i="306"/>
  <c r="D13" i="306"/>
  <c r="M17" i="304"/>
  <c r="D126" i="306"/>
  <c r="D125" i="306"/>
  <c r="K8" i="310"/>
  <c r="C59" i="304"/>
  <c r="F82" i="306"/>
  <c r="E342" i="268"/>
  <c r="F111" i="306"/>
  <c r="D121" i="306"/>
  <c r="D35" i="306"/>
  <c r="N49" i="306"/>
  <c r="F115" i="306"/>
  <c r="L10" i="310"/>
  <c r="L14" i="317"/>
  <c r="D51" i="306"/>
  <c r="K19" i="316"/>
  <c r="F150" i="306"/>
  <c r="K8" i="317"/>
  <c r="E360" i="268"/>
  <c r="N21" i="286"/>
  <c r="L80" i="306"/>
  <c r="F127" i="306"/>
  <c r="M20" i="316"/>
  <c r="K10" i="316"/>
  <c r="F77" i="306"/>
  <c r="L40" i="306"/>
  <c r="E171" i="306"/>
  <c r="O144" i="304"/>
  <c r="N24" i="316"/>
  <c r="K30" i="316"/>
  <c r="C23" i="306"/>
  <c r="L47" i="306"/>
  <c r="K76" i="306"/>
  <c r="N15" i="306"/>
  <c r="C336" i="268"/>
  <c r="M25" i="286"/>
  <c r="K28" i="309"/>
  <c r="C73" i="306"/>
  <c r="M24" i="310"/>
  <c r="K21" i="316"/>
  <c r="F91" i="306"/>
  <c r="C64" i="306"/>
  <c r="C160" i="306"/>
  <c r="K11" i="316"/>
  <c r="K35" i="306"/>
  <c r="C16" i="306"/>
  <c r="E166" i="306"/>
  <c r="E349" i="268"/>
  <c r="M8" i="317"/>
  <c r="F46" i="306"/>
  <c r="L14" i="316"/>
  <c r="D168" i="306"/>
  <c r="L30" i="310"/>
  <c r="L21" i="310"/>
  <c r="K75" i="306"/>
  <c r="F377" i="268"/>
  <c r="N21" i="312"/>
  <c r="N24" i="312"/>
  <c r="N37" i="312"/>
  <c r="F379" i="268"/>
  <c r="F390" i="268"/>
  <c r="F378" i="268"/>
  <c r="N38" i="312"/>
  <c r="F387" i="268"/>
  <c r="F388" i="268"/>
  <c r="F382" i="268"/>
  <c r="L47" i="268"/>
  <c r="L45" i="268"/>
  <c r="L46" i="268"/>
  <c r="L52" i="268"/>
  <c r="L59" i="268"/>
  <c r="L57" i="268"/>
  <c r="N26" i="317"/>
  <c r="F135" i="306"/>
  <c r="C12" i="306"/>
  <c r="L63" i="306"/>
  <c r="F167" i="306"/>
  <c r="M24" i="306"/>
  <c r="C75" i="306"/>
  <c r="D108" i="306"/>
  <c r="D359" i="268"/>
  <c r="K40" i="316"/>
  <c r="L75" i="306"/>
  <c r="D64" i="304"/>
  <c r="C132" i="306"/>
  <c r="E356" i="268"/>
  <c r="N20" i="310"/>
  <c r="E122" i="306"/>
  <c r="F28" i="306"/>
  <c r="C353" i="268"/>
  <c r="K30" i="317"/>
  <c r="J43" i="309"/>
  <c r="C53" i="306"/>
  <c r="N8" i="317"/>
  <c r="C80" i="306"/>
  <c r="L68" i="306"/>
  <c r="M14" i="310"/>
  <c r="M15" i="286"/>
  <c r="K19" i="310"/>
  <c r="F154" i="306"/>
  <c r="C50" i="306"/>
  <c r="N45" i="316"/>
  <c r="K17" i="308"/>
  <c r="E160" i="306"/>
  <c r="L79" i="306"/>
  <c r="J38" i="309"/>
  <c r="C7" i="306"/>
  <c r="E504" i="268"/>
  <c r="E404" i="268"/>
  <c r="N37" i="306"/>
  <c r="C144" i="306"/>
  <c r="C128" i="306"/>
  <c r="M23" i="310"/>
  <c r="M34" i="316"/>
  <c r="M30" i="316"/>
  <c r="E70" i="306"/>
  <c r="K21" i="308"/>
  <c r="F18" i="306"/>
  <c r="F101" i="306"/>
  <c r="E54" i="268"/>
  <c r="L19" i="286"/>
  <c r="K21" i="310"/>
  <c r="L10" i="286"/>
  <c r="M76" i="306"/>
  <c r="M44" i="310"/>
  <c r="F21" i="306"/>
  <c r="L9" i="286"/>
  <c r="F385" i="268"/>
  <c r="N18" i="312"/>
  <c r="N22" i="312"/>
  <c r="N12" i="312"/>
  <c r="F384" i="268"/>
  <c r="N15" i="312"/>
  <c r="F386" i="268"/>
  <c r="N23" i="312"/>
  <c r="N13" i="312"/>
  <c r="N19" i="312"/>
  <c r="F383" i="268"/>
  <c r="F380" i="268"/>
  <c r="F376" i="268"/>
  <c r="F374" i="268"/>
  <c r="F373" i="268"/>
  <c r="F372" i="268"/>
  <c r="F370" i="268"/>
  <c r="N34" i="310"/>
  <c r="E37" i="306"/>
  <c r="N24" i="320"/>
  <c r="N23" i="320"/>
  <c r="N12" i="320"/>
  <c r="N19" i="320"/>
  <c r="N16" i="320"/>
  <c r="K27" i="284"/>
  <c r="M29" i="284"/>
  <c r="K31" i="284"/>
  <c r="M33" i="284"/>
  <c r="F146" i="306"/>
  <c r="F145" i="306"/>
  <c r="L26" i="284"/>
  <c r="J28" i="284"/>
  <c r="L30" i="284"/>
  <c r="J32" i="284"/>
  <c r="F144" i="306"/>
  <c r="M26" i="284"/>
  <c r="L27" i="284"/>
  <c r="K28" i="284"/>
  <c r="J29" i="284"/>
  <c r="M30" i="284"/>
  <c r="L31" i="284"/>
  <c r="K32" i="284"/>
  <c r="J33" i="284"/>
  <c r="E146" i="306"/>
  <c r="E145" i="306"/>
  <c r="E144" i="306"/>
  <c r="J26" i="284"/>
  <c r="M27" i="284"/>
  <c r="L28" i="284"/>
  <c r="K29" i="284"/>
  <c r="J30" i="284"/>
  <c r="M31" i="284"/>
  <c r="L32" i="284"/>
  <c r="K33" i="284"/>
  <c r="D146" i="306"/>
  <c r="D145" i="306"/>
  <c r="D144" i="306"/>
  <c r="K26" i="284"/>
  <c r="J27" i="284"/>
  <c r="M28" i="284"/>
  <c r="L29" i="284"/>
  <c r="K30" i="284"/>
  <c r="J31" i="284"/>
  <c r="M32" i="284"/>
  <c r="L33" i="284"/>
  <c r="C146" i="306"/>
  <c r="C145" i="306"/>
  <c r="E501" i="268"/>
  <c r="C390" i="268"/>
  <c r="M24" i="308"/>
  <c r="L19" i="306"/>
  <c r="D115" i="306"/>
  <c r="E27" i="306"/>
  <c r="L29" i="316"/>
  <c r="L78" i="306"/>
  <c r="M73" i="306"/>
  <c r="C114" i="306"/>
  <c r="C28" i="287"/>
  <c r="C102" i="268"/>
  <c r="C10" i="313"/>
  <c r="M32" i="308"/>
  <c r="M30" i="310"/>
  <c r="C27" i="306"/>
  <c r="D65" i="306"/>
  <c r="C18" i="313"/>
  <c r="D81" i="306"/>
  <c r="N35" i="310"/>
  <c r="C373" i="268"/>
  <c r="L20" i="316"/>
  <c r="J45" i="309"/>
  <c r="J40" i="309"/>
  <c r="E489" i="268"/>
  <c r="M31" i="308"/>
  <c r="L21" i="308"/>
  <c r="K13" i="317"/>
  <c r="D65" i="268"/>
  <c r="N64" i="306"/>
  <c r="K18" i="286"/>
  <c r="L67" i="306"/>
  <c r="E170" i="306"/>
  <c r="K17" i="317"/>
  <c r="M170" i="306"/>
  <c r="E156" i="306"/>
  <c r="M21" i="310"/>
  <c r="M37" i="306"/>
  <c r="C385" i="268"/>
  <c r="M16" i="306"/>
  <c r="K45" i="309"/>
  <c r="K43" i="309"/>
  <c r="L12" i="316"/>
  <c r="D46" i="306"/>
  <c r="L18" i="316"/>
  <c r="M45" i="310"/>
  <c r="D38" i="306"/>
  <c r="C116" i="306"/>
  <c r="C40" i="306"/>
  <c r="N74" i="306"/>
  <c r="C138" i="306"/>
  <c r="L29" i="310"/>
  <c r="D171" i="306"/>
  <c r="M57" i="306"/>
  <c r="D74" i="306"/>
  <c r="M69" i="306"/>
  <c r="D70" i="306"/>
  <c r="J13" i="308"/>
  <c r="N9" i="306"/>
  <c r="L27" i="308"/>
  <c r="E169" i="306"/>
  <c r="E106" i="306"/>
  <c r="L19" i="310"/>
  <c r="E96" i="306"/>
  <c r="K64" i="306"/>
  <c r="D96" i="306"/>
  <c r="L24" i="308"/>
  <c r="N12" i="317"/>
  <c r="N45" i="306"/>
  <c r="J42" i="309"/>
  <c r="F16" i="306"/>
  <c r="N72" i="306"/>
  <c r="L11" i="286"/>
  <c r="D60" i="306"/>
  <c r="D156" i="306"/>
  <c r="C30" i="287"/>
  <c r="C104" i="268"/>
  <c r="E495" i="268"/>
  <c r="N43" i="306"/>
  <c r="N167" i="306"/>
  <c r="C156" i="306"/>
  <c r="K48" i="306"/>
  <c r="F136" i="306"/>
  <c r="L29" i="308"/>
  <c r="M21" i="306"/>
  <c r="N36" i="306"/>
  <c r="N19" i="310"/>
  <c r="M30" i="317"/>
  <c r="F61" i="306"/>
  <c r="M44" i="306"/>
  <c r="L21" i="286"/>
  <c r="K12" i="316"/>
  <c r="L18" i="286"/>
  <c r="E113" i="306"/>
  <c r="J27" i="308"/>
  <c r="L29" i="306"/>
  <c r="K12" i="286"/>
  <c r="L12" i="286"/>
  <c r="D160" i="306"/>
  <c r="K16" i="317"/>
  <c r="D27" i="287"/>
  <c r="D101" i="268"/>
  <c r="D342" i="268"/>
  <c r="L33" i="317"/>
  <c r="F118" i="306"/>
  <c r="F57" i="306"/>
  <c r="L50" i="306"/>
  <c r="M26" i="308"/>
  <c r="D54" i="268"/>
  <c r="F84" i="306"/>
  <c r="L166" i="306"/>
  <c r="K33" i="309"/>
  <c r="D66" i="268"/>
  <c r="F56" i="306"/>
  <c r="C76" i="306"/>
  <c r="D23" i="287"/>
  <c r="D97" i="268"/>
  <c r="K33" i="316"/>
  <c r="D76" i="306"/>
  <c r="M27" i="317"/>
  <c r="C347" i="268"/>
  <c r="K13" i="308"/>
  <c r="C105" i="306"/>
  <c r="E114" i="306"/>
  <c r="L20" i="286"/>
  <c r="L44" i="309"/>
  <c r="F106" i="306"/>
  <c r="E22" i="306"/>
  <c r="M65" i="306"/>
  <c r="C126" i="306"/>
  <c r="N25" i="306"/>
  <c r="F96" i="306"/>
  <c r="M54" i="306"/>
  <c r="L22" i="286"/>
  <c r="L22" i="308"/>
  <c r="L36" i="306"/>
  <c r="K44" i="306"/>
  <c r="N20" i="317"/>
  <c r="M21" i="317"/>
  <c r="L22" i="317"/>
  <c r="K20" i="317"/>
  <c r="N21" i="317"/>
  <c r="M22" i="317"/>
  <c r="L20" i="317"/>
  <c r="K21" i="317"/>
  <c r="N22" i="317"/>
  <c r="M20" i="317"/>
  <c r="L21" i="317"/>
  <c r="K22" i="317"/>
  <c r="D118" i="306"/>
  <c r="D170" i="306"/>
  <c r="N8" i="310"/>
  <c r="M13" i="316"/>
  <c r="K43" i="316"/>
  <c r="C54" i="268"/>
  <c r="L8" i="286"/>
  <c r="C58" i="304"/>
  <c r="N14" i="316"/>
  <c r="C113" i="306"/>
  <c r="E58" i="304"/>
  <c r="N22" i="311"/>
  <c r="N23" i="311"/>
  <c r="N18" i="311"/>
  <c r="F340" i="268"/>
  <c r="N11" i="311"/>
  <c r="N21" i="311"/>
  <c r="F330" i="268"/>
  <c r="N9" i="311"/>
  <c r="F329" i="268"/>
  <c r="F343" i="268"/>
  <c r="F342" i="268"/>
  <c r="F337" i="268"/>
  <c r="F341" i="268"/>
  <c r="N20" i="311"/>
  <c r="F339" i="268"/>
  <c r="F338" i="268"/>
  <c r="F336" i="268"/>
  <c r="N15" i="311"/>
  <c r="N13" i="311"/>
  <c r="F332" i="268"/>
  <c r="F331" i="268"/>
  <c r="N10" i="311"/>
  <c r="N8" i="311"/>
  <c r="K24" i="316"/>
  <c r="E83" i="306"/>
  <c r="L31" i="310"/>
  <c r="M15" i="308"/>
  <c r="C25" i="306"/>
  <c r="K18" i="306"/>
  <c r="C26" i="306"/>
  <c r="C81" i="306"/>
  <c r="E136" i="306"/>
  <c r="E94" i="306"/>
  <c r="C18" i="306"/>
  <c r="E135" i="306"/>
  <c r="K30" i="309"/>
  <c r="D31" i="306"/>
  <c r="D134" i="306"/>
  <c r="D56" i="306"/>
  <c r="M75" i="306"/>
  <c r="L74" i="306"/>
  <c r="E61" i="306"/>
  <c r="M23" i="306"/>
  <c r="L169" i="306"/>
  <c r="C35" i="306"/>
  <c r="C58" i="268"/>
  <c r="M11" i="286"/>
  <c r="L27" i="304"/>
  <c r="N48" i="306"/>
  <c r="N44" i="310"/>
  <c r="L16" i="317"/>
  <c r="M29" i="317"/>
  <c r="C42" i="306"/>
  <c r="D166" i="306"/>
  <c r="M81" i="306"/>
  <c r="L168" i="306"/>
  <c r="E64" i="268"/>
  <c r="M18" i="317"/>
  <c r="N57" i="306"/>
  <c r="F54" i="306"/>
  <c r="D138" i="306"/>
  <c r="M19" i="316"/>
  <c r="M11" i="316"/>
  <c r="N39" i="306"/>
  <c r="F9" i="306"/>
  <c r="D21" i="287"/>
  <c r="D95" i="268"/>
  <c r="K32" i="310"/>
  <c r="F52" i="306"/>
  <c r="M10" i="286"/>
  <c r="K164" i="306"/>
  <c r="M32" i="309"/>
  <c r="L71" i="306"/>
  <c r="K31" i="306"/>
  <c r="K42" i="306"/>
  <c r="M144" i="304"/>
  <c r="K42" i="316"/>
  <c r="D22" i="306"/>
  <c r="C67" i="306"/>
  <c r="M169" i="306"/>
  <c r="L28" i="310"/>
  <c r="D392" i="268"/>
  <c r="N73" i="306"/>
  <c r="L21" i="316"/>
  <c r="E168" i="306"/>
  <c r="E498" i="268"/>
  <c r="N30" i="310"/>
  <c r="F72" i="306"/>
  <c r="L39" i="316"/>
  <c r="L8" i="317"/>
  <c r="O18" i="304"/>
  <c r="L17" i="306"/>
  <c r="K49" i="306"/>
  <c r="E67" i="306"/>
  <c r="F139" i="306"/>
  <c r="K35" i="316"/>
  <c r="C15" i="306"/>
  <c r="F62" i="306"/>
  <c r="D40" i="306"/>
  <c r="M30" i="306"/>
  <c r="C52" i="306"/>
  <c r="M14" i="306"/>
  <c r="E35" i="306"/>
  <c r="L24" i="306"/>
  <c r="F104" i="306"/>
  <c r="N12" i="286"/>
  <c r="M26" i="317"/>
  <c r="M29" i="316"/>
  <c r="F87" i="306"/>
  <c r="L20" i="306"/>
  <c r="M9" i="317"/>
  <c r="C168" i="306"/>
  <c r="N12" i="316"/>
  <c r="F13" i="306"/>
  <c r="D12" i="306"/>
  <c r="N14" i="286"/>
  <c r="K13" i="316"/>
  <c r="C108" i="306"/>
  <c r="D64" i="306"/>
  <c r="M23" i="316"/>
  <c r="D94" i="306"/>
  <c r="M166" i="306"/>
  <c r="N10" i="316"/>
  <c r="E118" i="306"/>
  <c r="L32" i="310"/>
  <c r="M29" i="308"/>
  <c r="C143" i="306"/>
  <c r="E66" i="268"/>
  <c r="K42" i="310"/>
  <c r="K28" i="317"/>
  <c r="M30" i="308"/>
  <c r="E137" i="306"/>
  <c r="N42" i="310"/>
  <c r="M35" i="306"/>
  <c r="K39" i="316"/>
  <c r="L32" i="306"/>
  <c r="K25" i="308"/>
  <c r="F94" i="306"/>
  <c r="N52" i="306"/>
  <c r="F116" i="306"/>
  <c r="L13" i="308"/>
  <c r="M66" i="306"/>
  <c r="C139" i="306"/>
  <c r="K34" i="317"/>
  <c r="C157" i="306"/>
  <c r="C124" i="306"/>
  <c r="N12" i="310"/>
  <c r="M34" i="317"/>
  <c r="N18" i="304"/>
  <c r="L13" i="306"/>
  <c r="J17" i="308"/>
  <c r="K25" i="286"/>
  <c r="F107" i="306"/>
  <c r="M18" i="286"/>
  <c r="L22" i="310"/>
  <c r="M61" i="306"/>
  <c r="M28" i="309"/>
  <c r="K25" i="317"/>
  <c r="N17" i="306"/>
  <c r="N29" i="317"/>
  <c r="L44" i="310"/>
  <c r="N67" i="306"/>
  <c r="M14" i="308"/>
  <c r="N35" i="317"/>
  <c r="K31" i="317"/>
  <c r="K15" i="310"/>
  <c r="K166" i="306"/>
  <c r="E103" i="306"/>
  <c r="K20" i="310"/>
  <c r="K34" i="310"/>
  <c r="N44" i="306"/>
  <c r="D387" i="268"/>
  <c r="N32" i="310"/>
  <c r="M18" i="304"/>
  <c r="K22" i="316"/>
  <c r="C24" i="306"/>
  <c r="J24" i="308"/>
  <c r="L25" i="310"/>
  <c r="L44" i="316"/>
  <c r="D53" i="306"/>
  <c r="J32" i="309"/>
  <c r="L43" i="316"/>
  <c r="D143" i="306"/>
  <c r="K10" i="317"/>
  <c r="D43" i="306"/>
  <c r="F121" i="306"/>
  <c r="F63" i="306"/>
  <c r="K24" i="286"/>
  <c r="L18" i="306"/>
  <c r="L32" i="316"/>
  <c r="F58" i="304"/>
  <c r="N10" i="310"/>
  <c r="E138" i="306"/>
  <c r="M67" i="306"/>
  <c r="C84" i="306"/>
  <c r="K29" i="309"/>
  <c r="L24" i="316"/>
  <c r="F140" i="306"/>
  <c r="J15" i="308"/>
  <c r="L25" i="317"/>
  <c r="F51" i="306"/>
  <c r="N20" i="316"/>
  <c r="C8" i="313"/>
  <c r="D150" i="306"/>
  <c r="D140" i="306"/>
  <c r="M48" i="306"/>
  <c r="M80" i="306"/>
  <c r="E102" i="306"/>
  <c r="D344" i="268"/>
  <c r="E101" i="306"/>
  <c r="M31" i="309"/>
  <c r="E128" i="306"/>
  <c r="N33" i="316"/>
  <c r="L57" i="306"/>
  <c r="D14" i="313"/>
  <c r="C486" i="268"/>
  <c r="L39" i="310"/>
  <c r="E347" i="268"/>
  <c r="L45" i="309"/>
  <c r="L25" i="316"/>
  <c r="E31" i="306"/>
  <c r="J35" i="309"/>
  <c r="E64" i="306"/>
  <c r="E112" i="306"/>
  <c r="M12" i="286"/>
  <c r="N11" i="306"/>
  <c r="D103" i="306"/>
  <c r="N19" i="306"/>
  <c r="N11" i="317"/>
  <c r="N31" i="316"/>
  <c r="D84" i="306"/>
  <c r="L29" i="309"/>
  <c r="K58" i="306"/>
  <c r="D9" i="306"/>
  <c r="E157" i="306"/>
  <c r="F97" i="306"/>
  <c r="N18" i="286"/>
  <c r="K41" i="306"/>
  <c r="D17" i="306"/>
  <c r="E71" i="306"/>
  <c r="M64" i="306"/>
  <c r="K34" i="316"/>
  <c r="L14" i="286"/>
  <c r="K18" i="310"/>
  <c r="M22" i="286"/>
  <c r="L41" i="309"/>
  <c r="L48" i="306"/>
  <c r="N14" i="310"/>
  <c r="C9" i="306"/>
  <c r="L164" i="306"/>
  <c r="N20" i="306"/>
  <c r="L45" i="316"/>
  <c r="L45" i="306"/>
  <c r="K65" i="306"/>
  <c r="N20" i="286"/>
  <c r="M53" i="306"/>
  <c r="C71" i="306"/>
  <c r="E55" i="268"/>
  <c r="N40" i="306"/>
  <c r="F152" i="306"/>
  <c r="E116" i="306"/>
  <c r="L22" i="316"/>
  <c r="C111" i="306"/>
  <c r="F64" i="306"/>
  <c r="M35" i="309"/>
  <c r="C29" i="306"/>
  <c r="K27" i="308"/>
  <c r="N29" i="316"/>
  <c r="C377" i="268"/>
  <c r="K12" i="306"/>
  <c r="F75" i="306"/>
  <c r="F117" i="306"/>
  <c r="M15" i="310"/>
  <c r="F8" i="306"/>
  <c r="K34" i="309"/>
  <c r="C342" i="268"/>
  <c r="F93" i="306"/>
  <c r="C96" i="306"/>
  <c r="K44" i="316"/>
  <c r="C343" i="268"/>
  <c r="C135" i="306"/>
  <c r="F114" i="306"/>
  <c r="M19" i="306"/>
  <c r="J25" i="308"/>
  <c r="K36" i="306"/>
  <c r="K9" i="317"/>
  <c r="M17" i="308"/>
  <c r="C32" i="306"/>
  <c r="K167" i="306"/>
  <c r="N28" i="310"/>
  <c r="L41" i="306"/>
  <c r="C141" i="306"/>
  <c r="E167" i="306"/>
  <c r="E134" i="306"/>
  <c r="F81" i="306"/>
  <c r="M22" i="310"/>
  <c r="C104" i="306"/>
  <c r="L64" i="306"/>
  <c r="N44" i="316"/>
  <c r="E344" i="268"/>
  <c r="K14" i="306"/>
  <c r="L15" i="306"/>
  <c r="M33" i="309"/>
  <c r="K11" i="306"/>
  <c r="D36" i="306"/>
  <c r="L15" i="308"/>
  <c r="D139" i="306"/>
  <c r="D32" i="287"/>
  <c r="D106" i="268"/>
  <c r="M41" i="309"/>
  <c r="D54" i="306"/>
  <c r="D379" i="268"/>
  <c r="F92" i="306"/>
  <c r="N13" i="286"/>
  <c r="C22" i="306"/>
  <c r="J26" i="308"/>
  <c r="M18" i="310"/>
  <c r="M45" i="309"/>
  <c r="N32" i="316"/>
  <c r="K77" i="306"/>
  <c r="D44" i="306"/>
  <c r="M171" i="306"/>
  <c r="K8" i="306"/>
  <c r="D128" i="306"/>
  <c r="C83" i="306"/>
  <c r="K11" i="310"/>
  <c r="C389" i="268"/>
  <c r="K40" i="306"/>
  <c r="C86" i="306"/>
  <c r="O28" i="304"/>
  <c r="M8" i="286"/>
  <c r="C92" i="306"/>
  <c r="D86" i="306"/>
  <c r="M27" i="304"/>
  <c r="C57" i="306"/>
  <c r="C55" i="306"/>
  <c r="C153" i="306"/>
  <c r="N69" i="306"/>
  <c r="E336" i="268"/>
  <c r="E132" i="306"/>
  <c r="L26" i="317"/>
  <c r="N19" i="316"/>
  <c r="M33" i="310"/>
  <c r="F143" i="306"/>
  <c r="F98" i="306"/>
  <c r="N18" i="317"/>
  <c r="D66" i="306"/>
  <c r="M22" i="308"/>
  <c r="N63" i="306"/>
  <c r="D42" i="306"/>
  <c r="N17" i="317"/>
  <c r="C159" i="306"/>
  <c r="L14" i="310"/>
  <c r="M18" i="316"/>
  <c r="F158" i="306"/>
  <c r="E25" i="313"/>
  <c r="D497" i="268"/>
  <c r="L11" i="306"/>
  <c r="D102" i="306"/>
  <c r="E8" i="306"/>
  <c r="N26" i="306"/>
  <c r="N71" i="306"/>
  <c r="N28" i="316"/>
  <c r="N11" i="286"/>
  <c r="E36" i="306"/>
  <c r="D29" i="306"/>
  <c r="J23" i="308"/>
  <c r="N27" i="304"/>
  <c r="C378" i="268"/>
  <c r="E9" i="306"/>
  <c r="D77" i="306"/>
  <c r="L27" i="306"/>
  <c r="L39" i="306"/>
  <c r="C98" i="306"/>
  <c r="K43" i="310"/>
  <c r="E104" i="306"/>
  <c r="D123" i="306"/>
  <c r="K25" i="306"/>
  <c r="L8" i="316"/>
  <c r="K9" i="310"/>
  <c r="K40" i="310"/>
  <c r="N28" i="317"/>
  <c r="M12" i="310"/>
  <c r="K67" i="306"/>
  <c r="F67" i="306"/>
  <c r="E65" i="268"/>
  <c r="E51" i="306"/>
  <c r="D52" i="306"/>
  <c r="M13" i="286"/>
  <c r="L33" i="310"/>
  <c r="N79" i="306"/>
  <c r="M11" i="317"/>
  <c r="C374" i="268"/>
  <c r="N10" i="286"/>
  <c r="L23" i="310"/>
  <c r="M34" i="310"/>
  <c r="L34" i="316"/>
  <c r="N13" i="316"/>
  <c r="N39" i="316"/>
  <c r="N9" i="317"/>
  <c r="K35" i="317"/>
  <c r="E92" i="268"/>
  <c r="C65" i="306"/>
  <c r="M31" i="317"/>
  <c r="C65" i="268"/>
  <c r="N24" i="310"/>
  <c r="K21" i="306"/>
  <c r="K44" i="310"/>
  <c r="K51" i="306"/>
  <c r="N9" i="316"/>
  <c r="K78" i="306"/>
  <c r="L25" i="306"/>
  <c r="K23" i="316"/>
  <c r="K41" i="316"/>
  <c r="B31" i="287"/>
  <c r="F64" i="304"/>
  <c r="N168" i="306"/>
  <c r="D83" i="306"/>
  <c r="C134" i="306"/>
  <c r="E46" i="306"/>
  <c r="K21" i="286"/>
  <c r="L35" i="316"/>
  <c r="E14" i="313"/>
  <c r="D486" i="268"/>
  <c r="N35" i="306"/>
  <c r="E102" i="268"/>
  <c r="C37" i="306"/>
  <c r="F155" i="306"/>
  <c r="N58" i="306"/>
  <c r="N22" i="316"/>
  <c r="K44" i="309"/>
  <c r="L17" i="317"/>
  <c r="F105" i="306"/>
  <c r="M19" i="286"/>
  <c r="D58" i="304"/>
  <c r="M28" i="304"/>
  <c r="C348" i="268"/>
  <c r="D18" i="306"/>
  <c r="F31" i="306"/>
  <c r="K29" i="317"/>
  <c r="L13" i="286"/>
  <c r="K22" i="308"/>
  <c r="M22" i="306"/>
  <c r="C74" i="306"/>
  <c r="K17" i="306"/>
  <c r="L42" i="310"/>
  <c r="N30" i="306"/>
  <c r="L72" i="306"/>
  <c r="M34" i="309"/>
  <c r="K73" i="306"/>
  <c r="F42" i="306"/>
  <c r="L12" i="310"/>
  <c r="D159" i="306"/>
  <c r="D167" i="306"/>
  <c r="F156" i="306"/>
  <c r="D61" i="306"/>
  <c r="F165" i="306"/>
  <c r="K15" i="306"/>
  <c r="M22" i="316"/>
  <c r="L41" i="316"/>
  <c r="K24" i="310"/>
  <c r="M13" i="306"/>
  <c r="M13" i="308"/>
  <c r="F76" i="306"/>
  <c r="E28" i="306"/>
  <c r="K32" i="306"/>
  <c r="E38" i="306"/>
  <c r="D388" i="268"/>
  <c r="L34" i="310"/>
  <c r="F166" i="306"/>
  <c r="N9" i="286"/>
  <c r="L43" i="306"/>
  <c r="D137" i="306"/>
  <c r="K9" i="286"/>
  <c r="E21" i="313"/>
  <c r="D493" i="268"/>
  <c r="F113" i="306"/>
  <c r="M25" i="306"/>
  <c r="D23" i="313"/>
  <c r="C495" i="268"/>
  <c r="D14" i="306"/>
  <c r="F32" i="306"/>
  <c r="M46" i="306"/>
  <c r="D25" i="313"/>
  <c r="C497" i="268"/>
  <c r="E142" i="306"/>
  <c r="F70" i="306"/>
  <c r="D87" i="306"/>
  <c r="M10" i="310"/>
  <c r="K26" i="306"/>
  <c r="L61" i="306"/>
  <c r="M31" i="316"/>
  <c r="E64" i="304"/>
  <c r="D114" i="306"/>
  <c r="E111" i="306"/>
  <c r="L36" i="317"/>
  <c r="N18" i="310"/>
  <c r="F142" i="306"/>
  <c r="C72" i="306"/>
  <c r="E155" i="306"/>
  <c r="D21" i="306"/>
  <c r="M24" i="316"/>
  <c r="M9" i="316"/>
  <c r="L13" i="317"/>
  <c r="L10" i="306"/>
  <c r="K30" i="306"/>
  <c r="N32" i="317"/>
  <c r="C14" i="313"/>
  <c r="E343" i="268"/>
  <c r="M20" i="286"/>
  <c r="E381" i="268"/>
  <c r="D62" i="306"/>
  <c r="F138" i="306"/>
  <c r="C56" i="306"/>
  <c r="F10" i="306"/>
  <c r="E65" i="306"/>
  <c r="J18" i="308"/>
  <c r="L21" i="306"/>
  <c r="K16" i="308"/>
  <c r="M44" i="316"/>
  <c r="M40" i="316"/>
  <c r="N27" i="306"/>
  <c r="N8" i="316"/>
  <c r="D8" i="306"/>
  <c r="N14" i="306"/>
  <c r="E387" i="268"/>
  <c r="D63" i="306"/>
  <c r="K42" i="309"/>
  <c r="E21" i="306"/>
  <c r="M24" i="286"/>
  <c r="K30" i="310"/>
  <c r="L35" i="317"/>
  <c r="N32" i="306"/>
  <c r="N66" i="306"/>
  <c r="K14" i="317"/>
  <c r="K61" i="306"/>
  <c r="E164" i="306"/>
  <c r="N38" i="306"/>
  <c r="E374" i="268"/>
  <c r="L31" i="317"/>
  <c r="N15" i="317"/>
  <c r="L31" i="309"/>
  <c r="K8" i="316"/>
  <c r="M20" i="310"/>
  <c r="N45" i="310"/>
  <c r="E141" i="306"/>
  <c r="L24" i="310"/>
  <c r="C122" i="306"/>
  <c r="K35" i="309"/>
  <c r="E23" i="313"/>
  <c r="D495" i="268"/>
  <c r="K80" i="306"/>
  <c r="C93" i="306"/>
  <c r="K26" i="317"/>
  <c r="N28" i="304"/>
  <c r="J44" i="309"/>
  <c r="O17" i="304"/>
  <c r="E66" i="306"/>
  <c r="L23" i="286"/>
  <c r="E10" i="306"/>
  <c r="F66" i="306"/>
  <c r="E60" i="306"/>
  <c r="D391" i="268"/>
  <c r="N11" i="310"/>
  <c r="F23" i="306"/>
  <c r="C24" i="313"/>
  <c r="E331" i="268"/>
  <c r="N31" i="317"/>
  <c r="N75" i="306"/>
  <c r="D25" i="287"/>
  <c r="D99" i="268"/>
  <c r="C20" i="313"/>
  <c r="D93" i="306"/>
  <c r="E107" i="306"/>
  <c r="L28" i="304"/>
  <c r="F38" i="306"/>
  <c r="E150" i="306"/>
  <c r="E92" i="306"/>
  <c r="L34" i="317"/>
  <c r="J32" i="308"/>
  <c r="N13" i="306"/>
  <c r="C17" i="306"/>
  <c r="F15" i="306"/>
  <c r="M13" i="317"/>
  <c r="L37" i="306"/>
  <c r="L42" i="306"/>
  <c r="E41" i="306"/>
  <c r="D158" i="306"/>
  <c r="M72" i="306"/>
  <c r="E95" i="268"/>
  <c r="M41" i="316"/>
  <c r="D65" i="304"/>
  <c r="F103" i="306"/>
  <c r="L12" i="317"/>
  <c r="C165" i="306"/>
  <c r="F132" i="306"/>
  <c r="C10" i="306"/>
  <c r="N8" i="306"/>
  <c r="E42" i="306"/>
  <c r="L38" i="316"/>
  <c r="L38" i="306"/>
  <c r="E334" i="268"/>
  <c r="K8" i="286"/>
  <c r="C41" i="306"/>
  <c r="M168" i="306"/>
  <c r="F102" i="306"/>
  <c r="E491" i="268"/>
  <c r="M19" i="310"/>
  <c r="N25" i="286"/>
  <c r="K24" i="308"/>
  <c r="M12" i="317"/>
  <c r="D390" i="268"/>
  <c r="C125" i="306"/>
  <c r="C64" i="304"/>
  <c r="D55" i="306"/>
  <c r="E8" i="313"/>
  <c r="D480" i="268"/>
  <c r="D22" i="313"/>
  <c r="C494" i="268"/>
  <c r="D17" i="313"/>
  <c r="C489" i="268"/>
  <c r="B29" i="287"/>
  <c r="C19" i="287"/>
  <c r="C93" i="268"/>
  <c r="D330" i="268"/>
  <c r="N81" i="306"/>
  <c r="D381" i="268"/>
  <c r="E96" i="268"/>
  <c r="C26" i="287"/>
  <c r="C100" i="268"/>
  <c r="E105" i="268"/>
  <c r="E9" i="313"/>
  <c r="D481" i="268"/>
  <c r="D20" i="287"/>
  <c r="D94" i="268"/>
  <c r="C384" i="268"/>
  <c r="C334" i="268"/>
  <c r="L16" i="308"/>
  <c r="E77" i="306"/>
  <c r="K46" i="306"/>
  <c r="C87" i="306"/>
  <c r="F122" i="306"/>
  <c r="M23" i="308"/>
  <c r="C106" i="306"/>
  <c r="E82" i="306"/>
  <c r="F29" i="306"/>
  <c r="K69" i="306"/>
  <c r="C60" i="268"/>
  <c r="C26" i="313"/>
  <c r="C171" i="306"/>
  <c r="C95" i="306"/>
  <c r="C62" i="268"/>
  <c r="L77" i="306"/>
  <c r="F41" i="306"/>
  <c r="C59" i="268"/>
  <c r="L19" i="316"/>
  <c r="M44" i="309"/>
  <c r="J14" i="308"/>
  <c r="E87" i="306"/>
  <c r="D7" i="306"/>
  <c r="D59" i="304"/>
  <c r="K11" i="317"/>
  <c r="C61" i="268"/>
  <c r="C63" i="304"/>
  <c r="D111" i="306"/>
  <c r="N33" i="310"/>
  <c r="J30" i="309"/>
  <c r="C25" i="313"/>
  <c r="D63" i="304"/>
  <c r="N12" i="306"/>
  <c r="K15" i="308"/>
  <c r="M29" i="310"/>
  <c r="L19" i="317"/>
  <c r="E91" i="306"/>
  <c r="D61" i="268"/>
  <c r="K54" i="306"/>
  <c r="C9" i="313"/>
  <c r="E133" i="306"/>
  <c r="C11" i="313"/>
  <c r="D372" i="268"/>
  <c r="C376" i="268"/>
  <c r="B26" i="287"/>
  <c r="C21" i="313"/>
  <c r="M40" i="306"/>
  <c r="C338" i="268"/>
  <c r="M43" i="316"/>
  <c r="D165" i="306"/>
  <c r="D29" i="287"/>
  <c r="D103" i="268"/>
  <c r="C13" i="313"/>
  <c r="E19" i="313"/>
  <c r="D491" i="268"/>
  <c r="M51" i="306"/>
  <c r="N76" i="306"/>
  <c r="K23" i="308"/>
  <c r="F35" i="306"/>
  <c r="M14" i="317"/>
  <c r="F157" i="306"/>
  <c r="N41" i="316"/>
  <c r="E378" i="268"/>
  <c r="M15" i="306"/>
  <c r="K19" i="317"/>
  <c r="E59" i="268"/>
  <c r="M79" i="306"/>
  <c r="M29" i="309"/>
  <c r="D82" i="306"/>
  <c r="K38" i="316"/>
  <c r="K15" i="286"/>
  <c r="D107" i="306"/>
  <c r="J34" i="309"/>
  <c r="M25" i="310"/>
  <c r="D28" i="306"/>
  <c r="F12" i="306"/>
  <c r="M50" i="306"/>
  <c r="D25" i="306"/>
  <c r="L22" i="306"/>
  <c r="K31" i="308"/>
  <c r="D18" i="287"/>
  <c r="D92" i="268"/>
  <c r="E58" i="268"/>
  <c r="C63" i="306"/>
  <c r="L11" i="310"/>
  <c r="M12" i="316"/>
  <c r="N39" i="310"/>
  <c r="C344" i="268"/>
  <c r="D57" i="268"/>
  <c r="E108" i="306"/>
  <c r="N165" i="306"/>
  <c r="L31" i="316"/>
  <c r="C56" i="268"/>
  <c r="C20" i="287"/>
  <c r="C94" i="268"/>
  <c r="E481" i="268"/>
  <c r="C16" i="313"/>
  <c r="C381" i="268"/>
  <c r="E15" i="313"/>
  <c r="D487" i="268"/>
  <c r="N47" i="306"/>
  <c r="F112" i="306"/>
  <c r="E61" i="268"/>
  <c r="E149" i="306"/>
  <c r="K169" i="306"/>
  <c r="D39" i="306"/>
  <c r="K23" i="306"/>
  <c r="D155" i="306"/>
  <c r="K14" i="310"/>
  <c r="E377" i="268"/>
  <c r="E63" i="268"/>
  <c r="N19" i="317"/>
  <c r="E56" i="268"/>
  <c r="D16" i="306"/>
  <c r="M32" i="317"/>
  <c r="D164" i="306"/>
  <c r="L23" i="316"/>
  <c r="D58" i="268"/>
  <c r="N13" i="317"/>
  <c r="K28" i="306"/>
  <c r="M19" i="317"/>
  <c r="M43" i="306"/>
  <c r="K32" i="309"/>
  <c r="N51" i="306"/>
  <c r="M25" i="316"/>
  <c r="K13" i="310"/>
  <c r="D16" i="313"/>
  <c r="C488" i="268"/>
  <c r="E20" i="313"/>
  <c r="D492" i="268"/>
  <c r="E125" i="306"/>
  <c r="N16" i="317"/>
  <c r="E57" i="306"/>
  <c r="L11" i="316"/>
  <c r="C11" i="306"/>
  <c r="N14" i="317"/>
  <c r="C372" i="268"/>
  <c r="E329" i="268"/>
  <c r="D375" i="268"/>
  <c r="M17" i="317"/>
  <c r="N29" i="310"/>
  <c r="D151" i="306"/>
  <c r="D63" i="268"/>
  <c r="D341" i="268"/>
  <c r="K62" i="306"/>
  <c r="E375" i="268"/>
  <c r="D73" i="306"/>
  <c r="B19" i="287"/>
  <c r="E11" i="313"/>
  <c r="D483" i="268"/>
  <c r="E380" i="268"/>
  <c r="D75" i="306"/>
  <c r="E140" i="306"/>
  <c r="L18" i="308"/>
  <c r="D26" i="313"/>
  <c r="C498" i="268"/>
  <c r="M40" i="309"/>
  <c r="J21" i="308"/>
  <c r="E12" i="306"/>
  <c r="C115" i="306"/>
  <c r="L69" i="306"/>
  <c r="K39" i="306"/>
  <c r="N15" i="316"/>
  <c r="E106" i="268"/>
  <c r="L28" i="317"/>
  <c r="E62" i="268"/>
  <c r="F7" i="306"/>
  <c r="M25" i="317"/>
  <c r="N9" i="310"/>
  <c r="K9" i="306"/>
  <c r="D26" i="306"/>
  <c r="D80" i="306"/>
  <c r="K28" i="316"/>
  <c r="C63" i="268"/>
  <c r="D59" i="268"/>
  <c r="E57" i="268"/>
  <c r="N8" i="286"/>
  <c r="D141" i="306"/>
  <c r="E486" i="268"/>
  <c r="F171" i="306"/>
  <c r="C97" i="306"/>
  <c r="D332" i="268"/>
  <c r="C339" i="268"/>
  <c r="N23" i="310"/>
  <c r="D56" i="268"/>
  <c r="L46" i="306"/>
  <c r="L28" i="309"/>
  <c r="D106" i="306"/>
  <c r="F53" i="306"/>
  <c r="F169" i="306"/>
  <c r="C340" i="268"/>
  <c r="E100" i="268"/>
  <c r="L73" i="306"/>
  <c r="L31" i="306"/>
  <c r="C121" i="306"/>
  <c r="L9" i="306"/>
  <c r="E97" i="306"/>
  <c r="E332" i="268"/>
  <c r="E386" i="268"/>
  <c r="E13" i="313"/>
  <c r="D485" i="268"/>
  <c r="M11" i="306"/>
  <c r="K14" i="308"/>
  <c r="M33" i="317"/>
  <c r="E391" i="268"/>
  <c r="K22" i="306"/>
  <c r="C349" i="268"/>
  <c r="D85" i="306"/>
  <c r="D153" i="306"/>
  <c r="K45" i="316"/>
  <c r="K32" i="317"/>
  <c r="N41" i="310"/>
  <c r="E143" i="306"/>
  <c r="M28" i="306"/>
  <c r="M18" i="308"/>
  <c r="E60" i="268"/>
  <c r="N22" i="286"/>
  <c r="C43" i="306"/>
  <c r="K15" i="316"/>
  <c r="D72" i="306"/>
  <c r="E492" i="268"/>
  <c r="C24" i="287"/>
  <c r="C98" i="268"/>
  <c r="E480" i="268"/>
  <c r="M9" i="286"/>
  <c r="F123" i="306"/>
  <c r="N22" i="306"/>
  <c r="D339" i="268"/>
  <c r="L34" i="309"/>
  <c r="L35" i="310"/>
  <c r="D11" i="306"/>
  <c r="N21" i="316"/>
  <c r="C51" i="306"/>
  <c r="L30" i="316"/>
  <c r="D149" i="306"/>
  <c r="D343" i="268"/>
  <c r="K18" i="308"/>
  <c r="D101" i="306"/>
  <c r="E62" i="306"/>
  <c r="E11" i="306"/>
  <c r="J31" i="309"/>
  <c r="M10" i="317"/>
  <c r="L38" i="309"/>
  <c r="E45" i="306"/>
  <c r="L81" i="306"/>
  <c r="F63" i="304"/>
  <c r="F168" i="306"/>
  <c r="K10" i="310"/>
  <c r="L13" i="316"/>
  <c r="N28" i="306"/>
  <c r="K22" i="310"/>
  <c r="K19" i="286"/>
  <c r="J29" i="308"/>
  <c r="K39" i="310"/>
  <c r="E99" i="268"/>
  <c r="D21" i="313"/>
  <c r="C493" i="268"/>
  <c r="B24" i="287"/>
  <c r="E348" i="268"/>
  <c r="L31" i="308"/>
  <c r="N30" i="317"/>
  <c r="B21" i="287"/>
  <c r="C107" i="306"/>
  <c r="E390" i="268"/>
  <c r="D62" i="268"/>
  <c r="L9" i="316"/>
  <c r="F11" i="306"/>
  <c r="C82" i="306"/>
  <c r="D27" i="306"/>
  <c r="C38" i="306"/>
  <c r="D26" i="287"/>
  <c r="D100" i="268"/>
  <c r="D24" i="306"/>
  <c r="N34" i="317"/>
  <c r="J22" i="308"/>
  <c r="L43" i="310"/>
  <c r="F85" i="306"/>
  <c r="E384" i="268"/>
  <c r="K53" i="306"/>
  <c r="M42" i="316"/>
  <c r="D92" i="306"/>
  <c r="M25" i="308"/>
  <c r="J33" i="309"/>
  <c r="E389" i="268"/>
  <c r="D157" i="306"/>
  <c r="K27" i="317"/>
  <c r="C137" i="306"/>
  <c r="M30" i="309"/>
  <c r="D116" i="306"/>
  <c r="L39" i="309"/>
  <c r="C117" i="306"/>
  <c r="K12" i="310"/>
  <c r="K29" i="316"/>
  <c r="M58" i="306"/>
  <c r="J29" i="309"/>
  <c r="M39" i="306"/>
  <c r="K171" i="306"/>
  <c r="C85" i="306"/>
  <c r="L49" i="306"/>
  <c r="L65" i="306"/>
  <c r="E44" i="306"/>
  <c r="K18" i="317"/>
  <c r="C39" i="306"/>
  <c r="K11" i="286"/>
  <c r="M33" i="316"/>
  <c r="K23" i="310"/>
  <c r="F27" i="306"/>
  <c r="N65" i="306"/>
  <c r="D347" i="268"/>
  <c r="L42" i="309"/>
  <c r="N42" i="316"/>
  <c r="L41" i="310"/>
  <c r="L17" i="308"/>
  <c r="L13" i="310"/>
  <c r="K59" i="306"/>
  <c r="K13" i="306"/>
  <c r="F37" i="306"/>
  <c r="K35" i="310"/>
  <c r="K22" i="286"/>
  <c r="C65" i="304"/>
  <c r="M28" i="310"/>
  <c r="C57" i="268"/>
  <c r="L26" i="308"/>
  <c r="D346" i="268"/>
  <c r="C62" i="306"/>
  <c r="L30" i="306"/>
  <c r="J39" i="309"/>
  <c r="D335" i="268"/>
  <c r="D24" i="287"/>
  <c r="D98" i="268"/>
  <c r="D10" i="306"/>
  <c r="F137" i="306"/>
  <c r="E72" i="306"/>
  <c r="C345" i="268"/>
  <c r="L33" i="316"/>
  <c r="C375" i="268"/>
  <c r="E18" i="313"/>
  <c r="D490" i="268"/>
  <c r="E22" i="313"/>
  <c r="D494" i="268"/>
  <c r="E372" i="268"/>
  <c r="D10" i="313"/>
  <c r="C482" i="268"/>
  <c r="D336" i="268"/>
  <c r="M21" i="316"/>
  <c r="D334" i="268"/>
  <c r="E383" i="268"/>
  <c r="E376" i="268"/>
  <c r="E382" i="268"/>
  <c r="D373" i="268"/>
  <c r="J30" i="308"/>
  <c r="D389" i="268"/>
  <c r="D13" i="313"/>
  <c r="C485" i="268"/>
  <c r="E12" i="313"/>
  <c r="D484" i="268"/>
  <c r="D12" i="313"/>
  <c r="C484" i="268"/>
  <c r="D18" i="313"/>
  <c r="C490" i="268"/>
  <c r="B28" i="287"/>
  <c r="E10" i="313"/>
  <c r="D482" i="268"/>
  <c r="E98" i="268"/>
  <c r="E385" i="268"/>
  <c r="D384" i="268"/>
  <c r="E487" i="268"/>
  <c r="C382" i="268"/>
  <c r="D20" i="313"/>
  <c r="C492" i="268"/>
  <c r="C341" i="268"/>
  <c r="M28" i="316"/>
  <c r="D133" i="306"/>
  <c r="K23" i="286"/>
  <c r="N29" i="306"/>
  <c r="M12" i="306"/>
  <c r="M21" i="286"/>
  <c r="L28" i="306"/>
  <c r="C386" i="268"/>
  <c r="E101" i="268"/>
  <c r="C17" i="313"/>
  <c r="D383" i="268"/>
  <c r="D19" i="287"/>
  <c r="D93" i="268"/>
  <c r="C15" i="313"/>
  <c r="D386" i="268"/>
  <c r="D67" i="306"/>
  <c r="C166" i="306"/>
  <c r="L165" i="306"/>
  <c r="E335" i="268"/>
  <c r="C329" i="268"/>
  <c r="E341" i="268"/>
  <c r="D11" i="313"/>
  <c r="C483" i="268"/>
  <c r="D15" i="313"/>
  <c r="C487" i="268"/>
  <c r="C22" i="287"/>
  <c r="C96" i="268"/>
  <c r="C380" i="268"/>
  <c r="E373" i="268"/>
  <c r="C330" i="268"/>
  <c r="C333" i="268"/>
  <c r="M164" i="306"/>
  <c r="C331" i="268"/>
  <c r="C25" i="287"/>
  <c r="C99" i="268"/>
  <c r="E482" i="268"/>
  <c r="D340" i="268"/>
  <c r="L70" i="306"/>
  <c r="M47" i="306"/>
  <c r="F71" i="306"/>
  <c r="C12" i="313"/>
  <c r="L14" i="308"/>
  <c r="K15" i="317"/>
  <c r="D376" i="268"/>
  <c r="D329" i="268"/>
  <c r="C388" i="268"/>
  <c r="F151" i="306"/>
  <c r="D60" i="268"/>
  <c r="N54" i="306"/>
  <c r="E93" i="268"/>
  <c r="E488" i="268"/>
  <c r="E127" i="306"/>
  <c r="F30" i="306"/>
  <c r="M32" i="306"/>
  <c r="C379" i="268"/>
  <c r="D117" i="306"/>
  <c r="E85" i="306"/>
  <c r="E17" i="306"/>
  <c r="L15" i="317"/>
  <c r="N164" i="306"/>
  <c r="F65" i="304"/>
  <c r="C332" i="268"/>
  <c r="D169" i="306"/>
  <c r="E7" i="306"/>
  <c r="E484" i="268"/>
  <c r="N10" i="317"/>
  <c r="E485" i="268"/>
  <c r="C27" i="287"/>
  <c r="C101" i="268"/>
  <c r="B22" i="287"/>
  <c r="E339" i="268"/>
  <c r="D382" i="268"/>
  <c r="E494" i="268"/>
  <c r="E338" i="268"/>
  <c r="D19" i="313"/>
  <c r="C491" i="268"/>
  <c r="D331" i="268"/>
  <c r="C337" i="268"/>
  <c r="E16" i="313"/>
  <c r="D488" i="268"/>
  <c r="D9" i="313"/>
  <c r="C481" i="268"/>
  <c r="E493" i="268"/>
  <c r="B27" i="287"/>
  <c r="D385" i="268"/>
  <c r="D337" i="268"/>
  <c r="C22" i="313"/>
  <c r="B25" i="287"/>
  <c r="D333" i="268"/>
  <c r="E94" i="268"/>
  <c r="E490" i="268"/>
  <c r="E17" i="313"/>
  <c r="D489" i="268"/>
  <c r="L11" i="317"/>
  <c r="C154" i="306"/>
  <c r="N24" i="306"/>
  <c r="B20" i="287"/>
  <c r="E340" i="268"/>
  <c r="D22" i="287"/>
  <c r="D96" i="268"/>
  <c r="D338" i="268"/>
  <c r="C383" i="268"/>
  <c r="C335" i="268"/>
  <c r="D28" i="287"/>
  <c r="D102" i="268"/>
  <c r="E330" i="268"/>
  <c r="E52" i="306"/>
  <c r="N50" i="306"/>
  <c r="N33" i="317"/>
  <c r="L9" i="310"/>
  <c r="M41" i="306"/>
  <c r="E95" i="306"/>
  <c r="E103" i="268"/>
  <c r="C19" i="313"/>
  <c r="F74" i="306"/>
  <c r="L59" i="306"/>
  <c r="C29" i="287"/>
  <c r="C103" i="268"/>
  <c r="D380" i="268"/>
  <c r="E139" i="306"/>
  <c r="M45" i="306"/>
  <c r="E337" i="268"/>
  <c r="E30" i="306"/>
  <c r="C164" i="306"/>
  <c r="L8" i="306"/>
  <c r="L412" i="268"/>
  <c r="L426" i="268"/>
  <c r="L428" i="268"/>
  <c r="L435" i="268"/>
  <c r="L445" i="268"/>
  <c r="L440" i="268"/>
  <c r="L443" i="268"/>
  <c r="L423" i="268"/>
  <c r="L422" i="268"/>
  <c r="L437" i="268"/>
  <c r="L439" i="268"/>
  <c r="L418" i="268"/>
  <c r="L420" i="268"/>
  <c r="L425" i="268"/>
  <c r="L432" i="268"/>
  <c r="L414" i="268"/>
  <c r="L409" i="268"/>
  <c r="L417" i="268"/>
  <c r="L419" i="268"/>
  <c r="L444" i="268"/>
  <c r="L431" i="268"/>
  <c r="L415" i="268"/>
  <c r="L430" i="268"/>
  <c r="L436" i="268"/>
  <c r="L441" i="268"/>
  <c r="L427" i="268"/>
  <c r="L442" i="268"/>
  <c r="K153" i="268"/>
  <c r="K485" i="268"/>
  <c r="K256" i="268"/>
  <c r="K71" i="306"/>
  <c r="N14" i="311"/>
  <c r="A2" i="311"/>
  <c r="K473" i="268"/>
  <c r="K81" i="268"/>
  <c r="K472" i="268"/>
  <c r="K361" i="268"/>
  <c r="K88" i="268"/>
  <c r="K233" i="268"/>
  <c r="K225" i="268"/>
  <c r="K212" i="268"/>
  <c r="K399" i="268"/>
  <c r="K289" i="268"/>
  <c r="K68" i="268"/>
  <c r="K258" i="268"/>
  <c r="L236" i="268"/>
  <c r="L222" i="268"/>
  <c r="L331" i="268"/>
  <c r="L238" i="268"/>
  <c r="L241" i="268"/>
  <c r="K453" i="268"/>
  <c r="K429" i="268"/>
  <c r="K268" i="268"/>
  <c r="K180" i="268"/>
  <c r="K492" i="268"/>
  <c r="K455" i="268"/>
  <c r="K162" i="268"/>
  <c r="K497" i="268"/>
  <c r="K409" i="268"/>
  <c r="K166" i="268"/>
  <c r="K221" i="268"/>
  <c r="K48" i="268"/>
  <c r="K294" i="268"/>
  <c r="K104" i="268"/>
  <c r="K126" i="268"/>
  <c r="K507" i="268"/>
  <c r="K125" i="268"/>
  <c r="K216" i="268"/>
  <c r="K149" i="268"/>
  <c r="K441" i="268"/>
  <c r="K456" i="268"/>
  <c r="K33" i="268"/>
  <c r="K526" i="268"/>
  <c r="K466" i="268"/>
  <c r="K79" i="268"/>
  <c r="K293" i="268"/>
  <c r="K283" i="268"/>
  <c r="K365" i="268"/>
  <c r="K196" i="268"/>
  <c r="K73" i="268"/>
  <c r="K101" i="268"/>
  <c r="K369" i="268"/>
  <c r="K239" i="268"/>
  <c r="K387" i="268"/>
  <c r="K372" i="268"/>
  <c r="K40" i="268"/>
  <c r="K368" i="268"/>
  <c r="K142" i="268"/>
  <c r="K451" i="268"/>
  <c r="K114" i="268"/>
  <c r="K143" i="268"/>
  <c r="K60" i="268"/>
  <c r="K491" i="268"/>
  <c r="K335" i="268"/>
  <c r="K330" i="268"/>
  <c r="K111" i="268"/>
  <c r="K379" i="268"/>
  <c r="K475" i="268"/>
  <c r="K305" i="268"/>
  <c r="K171" i="268"/>
  <c r="K110" i="268"/>
  <c r="K511" i="268"/>
  <c r="K520" i="268"/>
  <c r="K217" i="268"/>
  <c r="K381" i="268"/>
  <c r="K468" i="268"/>
  <c r="K354" i="268"/>
  <c r="K38" i="268"/>
  <c r="K265" i="268"/>
  <c r="K208" i="268"/>
  <c r="K326" i="268"/>
  <c r="K100" i="268"/>
  <c r="K87" i="268"/>
  <c r="K109" i="268"/>
  <c r="K56" i="268"/>
  <c r="K454" i="268"/>
  <c r="K518" i="268"/>
  <c r="K163" i="268"/>
  <c r="K129" i="268"/>
  <c r="K513" i="268"/>
  <c r="K500" i="268"/>
  <c r="K286" i="268"/>
  <c r="K205" i="268"/>
  <c r="K275" i="268"/>
  <c r="K137" i="268"/>
  <c r="K449" i="268"/>
  <c r="K95" i="268"/>
  <c r="K299" i="268"/>
  <c r="K351" i="268"/>
  <c r="K298" i="268"/>
  <c r="K479" i="268"/>
  <c r="K424" i="268"/>
  <c r="K57" i="268"/>
  <c r="K190" i="268"/>
  <c r="K304" i="268"/>
  <c r="K219" i="268"/>
  <c r="K279" i="268"/>
  <c r="L314" i="268"/>
  <c r="K483" i="268"/>
  <c r="L14" i="268"/>
  <c r="L17" i="268"/>
  <c r="L37" i="268"/>
  <c r="L206" i="268"/>
  <c r="A2" i="288"/>
  <c r="N28" i="311"/>
  <c r="N29" i="311"/>
  <c r="K7" i="268"/>
  <c r="K302" i="268"/>
  <c r="K252" i="268"/>
  <c r="K90" i="268"/>
  <c r="K124" i="268"/>
  <c r="K24" i="268"/>
  <c r="K78" i="268"/>
  <c r="K164" i="268"/>
  <c r="K187" i="268"/>
  <c r="K108" i="268"/>
  <c r="K519" i="268"/>
  <c r="K426" i="268"/>
  <c r="K362" i="268"/>
  <c r="K385" i="268"/>
  <c r="K398" i="268"/>
  <c r="K218" i="268"/>
  <c r="K83" i="268"/>
  <c r="K136" i="268"/>
  <c r="K63" i="268"/>
  <c r="K170" i="268"/>
  <c r="K434" i="268"/>
  <c r="K319" i="268"/>
  <c r="K263" i="268"/>
  <c r="K14" i="268"/>
  <c r="K328" i="268"/>
  <c r="K438" i="268"/>
  <c r="K134" i="268"/>
  <c r="K193" i="268"/>
  <c r="K161" i="268"/>
  <c r="K357" i="268"/>
  <c r="K84" i="268"/>
  <c r="K119" i="268"/>
  <c r="K97" i="268"/>
  <c r="K17" i="268"/>
  <c r="K238" i="268"/>
  <c r="K15" i="268"/>
  <c r="K28" i="268"/>
  <c r="K411" i="268"/>
  <c r="K337" i="268"/>
  <c r="K12" i="268"/>
  <c r="K342" i="268"/>
  <c r="K115" i="268"/>
  <c r="K244" i="268"/>
  <c r="K247" i="268"/>
  <c r="K182" i="268"/>
  <c r="K120" i="268"/>
  <c r="K257" i="268"/>
  <c r="K403" i="268"/>
  <c r="K281" i="268"/>
  <c r="K312" i="268"/>
  <c r="K512" i="268"/>
  <c r="K433" i="268"/>
  <c r="K69" i="268"/>
  <c r="K242" i="268"/>
  <c r="K98" i="268"/>
  <c r="K135" i="268"/>
  <c r="K116" i="268"/>
  <c r="K159" i="268"/>
  <c r="K450" i="268"/>
  <c r="K329" i="268"/>
  <c r="K199" i="268"/>
  <c r="K243" i="268"/>
  <c r="K44" i="268"/>
  <c r="K514" i="268"/>
  <c r="K358" i="268"/>
  <c r="K300" i="268"/>
  <c r="K145" i="268"/>
  <c r="K290" i="268"/>
  <c r="K504" i="268"/>
  <c r="K70" i="268"/>
  <c r="K36" i="268"/>
  <c r="K345" i="268"/>
  <c r="K194" i="268"/>
  <c r="K5" i="268"/>
  <c r="K59" i="268"/>
  <c r="K172" i="268"/>
  <c r="K230" i="268"/>
  <c r="K356" i="268"/>
  <c r="K45" i="268"/>
  <c r="K71" i="268"/>
  <c r="K156" i="268"/>
  <c r="K285" i="268"/>
  <c r="K127" i="268"/>
  <c r="K253" i="268"/>
  <c r="K133" i="268"/>
  <c r="K469" i="268"/>
  <c r="K168" i="268"/>
  <c r="K169" i="268"/>
  <c r="K117" i="268"/>
  <c r="K523" i="268"/>
  <c r="K284" i="268"/>
  <c r="K333" i="268"/>
  <c r="K235" i="268"/>
  <c r="K52" i="268"/>
  <c r="K413" i="268"/>
  <c r="K448" i="268"/>
  <c r="K386" i="268"/>
  <c r="K481" i="268"/>
  <c r="K401" i="268"/>
  <c r="K241" i="268"/>
  <c r="K506" i="268"/>
  <c r="K311" i="268"/>
  <c r="K308" i="268"/>
  <c r="K522" i="268"/>
  <c r="K340" i="268"/>
  <c r="K405" i="268"/>
  <c r="K204" i="268"/>
  <c r="K141" i="268"/>
  <c r="K234" i="268"/>
  <c r="K477" i="268"/>
  <c r="L27" i="268"/>
  <c r="L10" i="268"/>
  <c r="L16" i="268"/>
  <c r="L31" i="268"/>
  <c r="L8" i="268"/>
  <c r="L34" i="268"/>
  <c r="L26" i="268"/>
  <c r="L11" i="268"/>
  <c r="L3" i="268"/>
  <c r="L15" i="268"/>
  <c r="L38" i="268"/>
  <c r="L295" i="268"/>
  <c r="L292" i="268"/>
  <c r="L312" i="268"/>
  <c r="L306" i="268"/>
  <c r="L304" i="268"/>
  <c r="N103" i="306"/>
  <c r="D368" i="268"/>
  <c r="C369" i="268"/>
  <c r="D371" i="268"/>
  <c r="E43" i="268"/>
  <c r="C44" i="268"/>
  <c r="E46" i="268"/>
  <c r="D47" i="268"/>
  <c r="E49" i="268"/>
  <c r="D50" i="268"/>
  <c r="C51" i="268"/>
  <c r="E52" i="268"/>
  <c r="D53" i="268"/>
  <c r="C82" i="268"/>
  <c r="E84" i="268"/>
  <c r="D85" i="268"/>
  <c r="C86" i="268"/>
  <c r="E88" i="268"/>
  <c r="D89" i="268"/>
  <c r="C90" i="268"/>
  <c r="D369" i="268"/>
  <c r="C370" i="268"/>
  <c r="E371" i="268"/>
  <c r="C42" i="268"/>
  <c r="D44" i="268"/>
  <c r="C45" i="268"/>
  <c r="E47" i="268"/>
  <c r="C48" i="268"/>
  <c r="E50" i="268"/>
  <c r="D51" i="268"/>
  <c r="E53" i="268"/>
  <c r="D82" i="268"/>
  <c r="C83" i="268"/>
  <c r="E85" i="268"/>
  <c r="D86" i="268"/>
  <c r="C87" i="268"/>
  <c r="E89" i="268"/>
  <c r="D90" i="268"/>
  <c r="C91" i="268"/>
  <c r="E369" i="268"/>
  <c r="D370" i="268"/>
  <c r="D42" i="268"/>
  <c r="C43" i="268"/>
  <c r="E44" i="268"/>
  <c r="D45" i="268"/>
  <c r="C46" i="268"/>
  <c r="D48" i="268"/>
  <c r="C49" i="268"/>
  <c r="E51" i="268"/>
  <c r="C52" i="268"/>
  <c r="E82" i="268"/>
  <c r="D83" i="268"/>
  <c r="C84" i="268"/>
  <c r="E86" i="268"/>
  <c r="D87" i="268"/>
  <c r="C88" i="268"/>
  <c r="E90" i="268"/>
  <c r="D91" i="268"/>
  <c r="C368" i="268"/>
  <c r="E370" i="268"/>
  <c r="C371" i="268"/>
  <c r="E42" i="268"/>
  <c r="D43" i="268"/>
  <c r="E45" i="268"/>
  <c r="D46" i="268"/>
  <c r="C47" i="268"/>
  <c r="E48" i="268"/>
  <c r="D49" i="268"/>
  <c r="C50" i="268"/>
  <c r="D52" i="268"/>
  <c r="C53" i="268"/>
  <c r="E83" i="268"/>
  <c r="D84" i="268"/>
  <c r="C85" i="268"/>
  <c r="E87" i="268"/>
  <c r="D88" i="268"/>
  <c r="C89" i="268"/>
  <c r="E91" i="268"/>
  <c r="F389" i="268"/>
  <c r="L203" i="268"/>
  <c r="L252" i="268"/>
  <c r="L250" i="268"/>
  <c r="L254" i="268"/>
  <c r="L253" i="268"/>
  <c r="L227" i="268"/>
  <c r="L362" i="268"/>
  <c r="L349" i="268"/>
  <c r="L340" i="268"/>
  <c r="L348" i="268"/>
  <c r="F345" i="268"/>
  <c r="N9" i="312"/>
  <c r="F369" i="268"/>
  <c r="F371" i="268"/>
  <c r="N11" i="312"/>
  <c r="N8" i="312"/>
  <c r="F368" i="268"/>
  <c r="F44" i="268"/>
  <c r="F45" i="268"/>
  <c r="E8" i="321"/>
  <c r="D9" i="321"/>
  <c r="F10" i="321"/>
  <c r="C11" i="321"/>
  <c r="D12" i="321"/>
  <c r="C13" i="321"/>
  <c r="E14" i="321"/>
  <c r="F15" i="321"/>
  <c r="C16" i="321"/>
  <c r="F17" i="321"/>
  <c r="D18" i="321"/>
  <c r="E19" i="321"/>
  <c r="C20" i="321"/>
  <c r="F21" i="321"/>
  <c r="D22" i="321"/>
  <c r="C23" i="321"/>
  <c r="E24" i="321"/>
  <c r="C25" i="321"/>
  <c r="F26" i="321"/>
  <c r="D27" i="321"/>
  <c r="E28" i="321"/>
  <c r="D29" i="321"/>
  <c r="K84" i="306"/>
  <c r="K85" i="306"/>
  <c r="K86" i="306"/>
  <c r="K87" i="306"/>
  <c r="K88" i="306"/>
  <c r="K89" i="306"/>
  <c r="K90" i="306"/>
  <c r="K91" i="306"/>
  <c r="K92" i="306"/>
  <c r="K93" i="306"/>
  <c r="K94" i="306"/>
  <c r="K95" i="306"/>
  <c r="K96" i="306"/>
  <c r="K97" i="306"/>
  <c r="K98" i="306"/>
  <c r="K99" i="306"/>
  <c r="K100" i="306"/>
  <c r="K101" i="306"/>
  <c r="K102" i="306"/>
  <c r="K103" i="306"/>
  <c r="F8" i="321"/>
  <c r="E9" i="321"/>
  <c r="C10" i="321"/>
  <c r="D11" i="321"/>
  <c r="E12" i="321"/>
  <c r="D13" i="321"/>
  <c r="F14" i="321"/>
  <c r="C15" i="321"/>
  <c r="D16" i="321"/>
  <c r="C17" i="321"/>
  <c r="E18" i="321"/>
  <c r="F19" i="321"/>
  <c r="D20" i="321"/>
  <c r="C21" i="321"/>
  <c r="E22" i="321"/>
  <c r="D23" i="321"/>
  <c r="F24" i="321"/>
  <c r="D25" i="321"/>
  <c r="C26" i="321"/>
  <c r="E27" i="321"/>
  <c r="F28" i="321"/>
  <c r="E29" i="321"/>
  <c r="L84" i="306"/>
  <c r="L85" i="306"/>
  <c r="L86" i="306"/>
  <c r="L87" i="306"/>
  <c r="L88" i="306"/>
  <c r="L89" i="306"/>
  <c r="L90" i="306"/>
  <c r="L91" i="306"/>
  <c r="L92" i="306"/>
  <c r="L93" i="306"/>
  <c r="L94" i="306"/>
  <c r="L95" i="306"/>
  <c r="L96" i="306"/>
  <c r="L97" i="306"/>
  <c r="L98" i="306"/>
  <c r="L99" i="306"/>
  <c r="L100" i="306"/>
  <c r="L101" i="306"/>
  <c r="L102" i="306"/>
  <c r="L103" i="306"/>
  <c r="C8" i="321"/>
  <c r="F9" i="321"/>
  <c r="D10" i="321"/>
  <c r="E11" i="321"/>
  <c r="F12" i="321"/>
  <c r="E13" i="321"/>
  <c r="C14" i="321"/>
  <c r="D15" i="321"/>
  <c r="E16" i="321"/>
  <c r="D17" i="321"/>
  <c r="F18" i="321"/>
  <c r="C19" i="321"/>
  <c r="E20" i="321"/>
  <c r="D21" i="321"/>
  <c r="F22" i="321"/>
  <c r="E23" i="321"/>
  <c r="C24" i="321"/>
  <c r="E25" i="321"/>
  <c r="D26" i="321"/>
  <c r="F27" i="321"/>
  <c r="C28" i="321"/>
  <c r="F29" i="321"/>
  <c r="M84" i="306"/>
  <c r="M85" i="306"/>
  <c r="M86" i="306"/>
  <c r="M87" i="306"/>
  <c r="M88" i="306"/>
  <c r="M89" i="306"/>
  <c r="M90" i="306"/>
  <c r="M91" i="306"/>
  <c r="M92" i="306"/>
  <c r="M93" i="306"/>
  <c r="M94" i="306"/>
  <c r="M95" i="306"/>
  <c r="M96" i="306"/>
  <c r="M97" i="306"/>
  <c r="M98" i="306"/>
  <c r="M99" i="306"/>
  <c r="M100" i="306"/>
  <c r="M101" i="306"/>
  <c r="M102" i="306"/>
  <c r="M103" i="306"/>
  <c r="D8" i="321"/>
  <c r="C9" i="321"/>
  <c r="E10" i="321"/>
  <c r="F11" i="321"/>
  <c r="C12" i="321"/>
  <c r="F13" i="321"/>
  <c r="D14" i="321"/>
  <c r="E15" i="321"/>
  <c r="F16" i="321"/>
  <c r="E17" i="321"/>
  <c r="C18" i="321"/>
  <c r="D19" i="321"/>
  <c r="F20" i="321"/>
  <c r="E21" i="321"/>
  <c r="C22" i="321"/>
  <c r="F23" i="321"/>
  <c r="D24" i="321"/>
  <c r="F25" i="321"/>
  <c r="E26" i="321"/>
  <c r="C27" i="321"/>
  <c r="D28" i="321"/>
  <c r="C29" i="321"/>
  <c r="N84" i="306"/>
  <c r="N85" i="306"/>
  <c r="N86" i="306"/>
  <c r="N87" i="306"/>
  <c r="N88" i="306"/>
  <c r="N89" i="306"/>
  <c r="N90" i="306"/>
  <c r="N91" i="306"/>
  <c r="N92" i="306"/>
  <c r="N93" i="306"/>
  <c r="N94" i="306"/>
  <c r="N95" i="306"/>
  <c r="N96" i="306"/>
  <c r="N97" i="306"/>
  <c r="N98" i="306"/>
  <c r="N99" i="306"/>
  <c r="N100" i="306"/>
  <c r="N101" i="306"/>
  <c r="N102" i="306"/>
  <c r="E97" i="268"/>
  <c r="E379" i="268"/>
  <c r="E333" i="268"/>
  <c r="E483" i="268"/>
  <c r="L58" i="268"/>
  <c r="L54" i="268"/>
  <c r="L61" i="268"/>
  <c r="L79" i="268"/>
  <c r="L70" i="268"/>
  <c r="L62" i="268"/>
  <c r="L323" i="268"/>
  <c r="L325" i="268"/>
  <c r="L208" i="268"/>
  <c r="L204" i="268"/>
  <c r="L334" i="268"/>
  <c r="L213" i="268"/>
  <c r="L342" i="268"/>
  <c r="L367" i="268"/>
  <c r="L315" i="268"/>
  <c r="L313" i="268"/>
  <c r="L305" i="268"/>
  <c r="L317" i="268"/>
  <c r="L327" i="268"/>
  <c r="L461" i="268"/>
  <c r="L478" i="268"/>
  <c r="L458" i="268"/>
  <c r="L214" i="268"/>
  <c r="L205" i="268"/>
  <c r="L337" i="268"/>
  <c r="L364" i="268"/>
  <c r="L346" i="268"/>
  <c r="L351" i="268"/>
  <c r="L215" i="268"/>
  <c r="L81" i="268"/>
  <c r="L464" i="268"/>
  <c r="L450" i="268"/>
  <c r="L522" i="268"/>
  <c r="L453" i="268"/>
  <c r="L524" i="268"/>
  <c r="L218" i="268"/>
  <c r="L463" i="268"/>
  <c r="L521" i="268"/>
  <c r="L508" i="268"/>
  <c r="L69" i="268"/>
  <c r="L71" i="268"/>
  <c r="L344" i="268"/>
  <c r="L347" i="268"/>
  <c r="L330" i="268"/>
  <c r="L341" i="268"/>
  <c r="L361" i="268"/>
  <c r="L513" i="268"/>
  <c r="L50" i="268"/>
  <c r="L64" i="268"/>
  <c r="L49" i="268"/>
  <c r="L51" i="268"/>
  <c r="L76" i="268"/>
  <c r="L60" i="268"/>
  <c r="L322" i="268"/>
  <c r="L316" i="268"/>
  <c r="L471" i="268"/>
  <c r="L360" i="268"/>
  <c r="L332" i="268"/>
  <c r="L357" i="268"/>
  <c r="L210" i="268"/>
  <c r="L82" i="268"/>
  <c r="L94" i="268"/>
  <c r="L308" i="268"/>
  <c r="L90" i="268"/>
  <c r="L311" i="268"/>
  <c r="L324" i="268"/>
  <c r="L290" i="268"/>
  <c r="L86" i="268"/>
  <c r="L85" i="268"/>
  <c r="L300" i="268"/>
  <c r="L321" i="268"/>
  <c r="L467" i="268"/>
  <c r="L475" i="268"/>
  <c r="L474" i="268"/>
  <c r="L207" i="268"/>
  <c r="L352" i="268"/>
  <c r="L358" i="268"/>
  <c r="L335" i="268"/>
  <c r="L356" i="268"/>
  <c r="L201" i="268"/>
  <c r="L138" i="268"/>
  <c r="L130" i="268"/>
  <c r="L148" i="268"/>
  <c r="L124" i="268"/>
  <c r="L479" i="268"/>
  <c r="L211" i="268"/>
  <c r="L152" i="268"/>
  <c r="L55" i="268"/>
  <c r="L446" i="268"/>
  <c r="L140" i="268"/>
  <c r="L107" i="268"/>
  <c r="L134" i="268"/>
  <c r="L112" i="268"/>
  <c r="L133" i="268"/>
  <c r="L518" i="268"/>
  <c r="L514" i="268"/>
  <c r="L303" i="268"/>
  <c r="L525" i="268"/>
  <c r="L511" i="268"/>
  <c r="L526" i="268"/>
  <c r="L505" i="268"/>
  <c r="L108" i="268"/>
  <c r="L142" i="268"/>
  <c r="L147" i="268"/>
  <c r="L150" i="268"/>
  <c r="L68" i="268"/>
  <c r="L56" i="268"/>
  <c r="L137" i="268"/>
  <c r="L144" i="268"/>
  <c r="L329" i="268"/>
  <c r="L345" i="268"/>
  <c r="L363" i="268"/>
  <c r="L212" i="268"/>
  <c r="L343" i="268"/>
  <c r="L301" i="268"/>
  <c r="L462" i="268"/>
  <c r="L510" i="268"/>
  <c r="L48" i="268"/>
  <c r="L77" i="268"/>
  <c r="L43" i="268"/>
  <c r="L75" i="268"/>
  <c r="L78" i="268"/>
  <c r="L72" i="268"/>
  <c r="L53" i="268"/>
  <c r="L298" i="268"/>
  <c r="L297" i="268"/>
  <c r="L307" i="268"/>
  <c r="L448" i="268"/>
  <c r="L209" i="268"/>
  <c r="L83" i="268"/>
  <c r="L88" i="268"/>
  <c r="L309" i="268"/>
  <c r="L320" i="268"/>
  <c r="L84" i="268"/>
  <c r="L310" i="268"/>
  <c r="L319" i="268"/>
  <c r="L291" i="268"/>
  <c r="L99" i="268"/>
  <c r="L318" i="268"/>
  <c r="L457" i="268"/>
  <c r="L469" i="268"/>
  <c r="L477" i="268"/>
  <c r="L447" i="268"/>
  <c r="L217" i="268"/>
  <c r="L338" i="268"/>
  <c r="L328" i="268"/>
  <c r="L365" i="268"/>
  <c r="L353" i="268"/>
  <c r="L153" i="268"/>
  <c r="L116" i="268"/>
  <c r="L160" i="268"/>
  <c r="L141" i="268"/>
  <c r="L451" i="268"/>
  <c r="L97" i="268"/>
  <c r="L74" i="268"/>
  <c r="L157" i="268"/>
  <c r="L66" i="268"/>
  <c r="L455" i="268"/>
  <c r="L115" i="268"/>
  <c r="L519" i="268"/>
  <c r="L516" i="268"/>
  <c r="L145" i="268"/>
  <c r="L509" i="268"/>
  <c r="L512" i="268"/>
  <c r="L452" i="268"/>
  <c r="L506" i="268"/>
  <c r="L460" i="268"/>
  <c r="L507" i="268"/>
  <c r="L476" i="268"/>
  <c r="L111" i="268"/>
  <c r="L104" i="268"/>
  <c r="L515" i="268"/>
  <c r="L155" i="268"/>
  <c r="L44" i="268"/>
  <c r="L96" i="268"/>
  <c r="L350" i="268"/>
  <c r="L151" i="268"/>
  <c r="L333" i="268"/>
  <c r="L89" i="268"/>
  <c r="K259" i="268"/>
  <c r="K336" i="268"/>
  <c r="K276" i="268"/>
  <c r="K189" i="268"/>
  <c r="K148" i="268"/>
  <c r="K213" i="268"/>
  <c r="K92" i="268"/>
  <c r="K482" i="268"/>
  <c r="K58" i="268"/>
  <c r="K430" i="268"/>
  <c r="K4" i="268"/>
  <c r="K462" i="268"/>
  <c r="E368" i="268"/>
  <c r="F107" i="268"/>
  <c r="G8" i="284"/>
  <c r="N15" i="288" l="1"/>
  <c r="F49" i="268"/>
  <c r="F47" i="268"/>
  <c r="N13" i="288"/>
  <c r="N19" i="288"/>
  <c r="F53" i="268"/>
  <c r="N12" i="288"/>
  <c r="F46" i="268"/>
  <c r="F61" i="268"/>
  <c r="N27" i="288"/>
  <c r="N17" i="288"/>
  <c r="F51" i="268"/>
  <c r="F48" i="268"/>
  <c r="N14" i="288"/>
  <c r="N37" i="288"/>
  <c r="F66" i="268"/>
  <c r="N34" i="288"/>
  <c r="F57" i="268"/>
  <c r="F43" i="268"/>
  <c r="F42" i="268"/>
  <c r="N22" i="288"/>
  <c r="F56" i="268"/>
  <c r="F58" i="268"/>
  <c r="N24" i="288"/>
  <c r="N16" i="288"/>
  <c r="F50" i="268"/>
  <c r="F60" i="268"/>
  <c r="N26" i="288"/>
  <c r="N18" i="288"/>
  <c r="F52" i="268"/>
  <c r="F64" i="268"/>
  <c r="N35" i="288"/>
  <c r="F62" i="268"/>
  <c r="N33" i="288"/>
  <c r="N20" i="288"/>
  <c r="F54" i="268"/>
  <c r="F59" i="268"/>
  <c r="N21" i="288"/>
  <c r="F65" i="268"/>
  <c r="A2" i="320"/>
  <c r="K442" i="268"/>
  <c r="K359" i="268"/>
  <c r="K49" i="268"/>
  <c r="K324" i="268"/>
  <c r="K231" i="268"/>
  <c r="K43" i="268"/>
  <c r="K325" i="268"/>
  <c r="K388" i="268"/>
  <c r="K140" i="268"/>
  <c r="K412" i="268"/>
  <c r="K425" i="268"/>
  <c r="K301" i="268"/>
  <c r="K487" i="268"/>
  <c r="K274" i="268"/>
  <c r="K508" i="268"/>
  <c r="K39" i="268"/>
  <c r="K377" i="268"/>
  <c r="K209" i="268"/>
  <c r="K490" i="268"/>
  <c r="K347" i="268"/>
  <c r="K395" i="268"/>
  <c r="K321" i="268"/>
  <c r="K334" i="268"/>
  <c r="K186" i="268"/>
  <c r="K185" i="268"/>
  <c r="K503" i="268"/>
  <c r="K130" i="268"/>
  <c r="K35" i="268"/>
  <c r="K489" i="268"/>
  <c r="K82" i="268"/>
  <c r="K431" i="268"/>
  <c r="K459" i="268"/>
  <c r="K266" i="268"/>
  <c r="K435" i="268"/>
  <c r="K443" i="268"/>
  <c r="K6" i="268"/>
  <c r="K484" i="268"/>
  <c r="K160" i="268"/>
  <c r="K457" i="268"/>
  <c r="K222" i="268"/>
  <c r="K415" i="268"/>
  <c r="K173" i="268"/>
  <c r="K510" i="268"/>
  <c r="K366" i="268"/>
  <c r="K261" i="268"/>
  <c r="K123" i="268"/>
  <c r="K112" i="268"/>
  <c r="K297" i="268"/>
  <c r="K64" i="268"/>
  <c r="K338" i="268"/>
  <c r="K55" i="268"/>
  <c r="K389" i="268"/>
  <c r="K151" i="268"/>
  <c r="K174" i="268"/>
  <c r="K355" i="268"/>
  <c r="K505" i="268"/>
  <c r="A2" i="329"/>
  <c r="A2" i="326"/>
  <c r="A2" i="327"/>
  <c r="A2" i="328"/>
</calcChain>
</file>

<file path=xl/sharedStrings.xml><?xml version="1.0" encoding="utf-8"?>
<sst xmlns="http://schemas.openxmlformats.org/spreadsheetml/2006/main" count="5707" uniqueCount="798">
  <si>
    <t>Baş Hakem</t>
  </si>
  <si>
    <t>Lider</t>
  </si>
  <si>
    <t>Sekreter</t>
  </si>
  <si>
    <t>Hakem</t>
  </si>
  <si>
    <t>Müsabaka 
Direktörü</t>
  </si>
  <si>
    <t xml:space="preserve">Tarih-Saat </t>
  </si>
  <si>
    <t>SIRA NO</t>
  </si>
  <si>
    <t>ADI VE SOYADI</t>
  </si>
  <si>
    <t>SONUÇ</t>
  </si>
  <si>
    <t>KLASMAN</t>
  </si>
  <si>
    <t>SAAT</t>
  </si>
  <si>
    <t>BRANŞ</t>
  </si>
  <si>
    <t>Sıra No</t>
  </si>
  <si>
    <t>Doğum Tarihi</t>
  </si>
  <si>
    <t>Adı ve Soyadı</t>
  </si>
  <si>
    <t>Derece</t>
  </si>
  <si>
    <t>1. SERİ</t>
  </si>
  <si>
    <t>2. SERİ</t>
  </si>
  <si>
    <t>3. SERİ</t>
  </si>
  <si>
    <t>Müsabakalar Direktörü</t>
  </si>
  <si>
    <t>YARIŞMA PROGRAMI</t>
  </si>
  <si>
    <t>DOĞUM TARİHİ</t>
  </si>
  <si>
    <t>A  T  L  A  M  A  L  A  R</t>
  </si>
  <si>
    <t>Müsabaka Direktörü</t>
  </si>
  <si>
    <t>İLİ-KULÜBÜ</t>
  </si>
  <si>
    <t>S.N.</t>
  </si>
  <si>
    <t>ADI SOYADI</t>
  </si>
  <si>
    <t>DERECE</t>
  </si>
  <si>
    <t>Seri Geliş</t>
  </si>
  <si>
    <t>SERİ-KULVAR FORMÜLÜ</t>
  </si>
  <si>
    <t>SIRALAMA</t>
  </si>
  <si>
    <t>KATEGORİSİ</t>
  </si>
  <si>
    <t>YARIŞMANIN YAPILDIĞI İL-
YARIŞMA ADI</t>
  </si>
  <si>
    <t>YARIŞMA TARİHİ</t>
  </si>
  <si>
    <t>YARIŞMA ALANI</t>
  </si>
  <si>
    <t>FORMÜL</t>
  </si>
  <si>
    <t>A  T  L A M  A  L  A  R</t>
  </si>
  <si>
    <t>DNS   : Yarışa başlamadı</t>
  </si>
  <si>
    <t>DNF  : Yarışı tamamlamadı</t>
  </si>
  <si>
    <t>DQ    : Diskalifiye</t>
  </si>
  <si>
    <t>NM   : Geçerli derecesi yok</t>
  </si>
  <si>
    <t>Uluslararası kısaltmalar</t>
  </si>
  <si>
    <t>TR    : Türkiye Rekoru</t>
  </si>
  <si>
    <t>Türkiye Rekoru Kısaltmaları</t>
  </si>
  <si>
    <t>4. SERİ</t>
  </si>
  <si>
    <t>İLİ</t>
  </si>
  <si>
    <t xml:space="preserve">Baraj Derecesi </t>
  </si>
  <si>
    <t>BARAJ DERECESİ</t>
  </si>
  <si>
    <t>EN İYİ DERECESİ</t>
  </si>
  <si>
    <t>400M-1-1</t>
  </si>
  <si>
    <t>400M-2-2</t>
  </si>
  <si>
    <t>400M-1-2</t>
  </si>
  <si>
    <t>400M-1-3</t>
  </si>
  <si>
    <t>400M-1-4</t>
  </si>
  <si>
    <t>400M-1-5</t>
  </si>
  <si>
    <t>400M-1-6</t>
  </si>
  <si>
    <t>400M-2-1</t>
  </si>
  <si>
    <t>400M-2-3</t>
  </si>
  <si>
    <t>400M-2-4</t>
  </si>
  <si>
    <t>400M-2-5</t>
  </si>
  <si>
    <t>400M-2-6</t>
  </si>
  <si>
    <t>400M-3-1</t>
  </si>
  <si>
    <t>400M-3-2</t>
  </si>
  <si>
    <t>400M-3-3</t>
  </si>
  <si>
    <t>400M-3-4</t>
  </si>
  <si>
    <t>400M-3-5</t>
  </si>
  <si>
    <t>400M-3-6</t>
  </si>
  <si>
    <t>400M-4-1</t>
  </si>
  <si>
    <t>400M-4-2</t>
  </si>
  <si>
    <t>400M-4-3</t>
  </si>
  <si>
    <t>400M-4-4</t>
  </si>
  <si>
    <t>400M-4-5</t>
  </si>
  <si>
    <t>400M-4-6</t>
  </si>
  <si>
    <t>UZUN</t>
  </si>
  <si>
    <t>YÜKSEK</t>
  </si>
  <si>
    <t>800M-1-1</t>
  </si>
  <si>
    <t>800M-1-2</t>
  </si>
  <si>
    <t>800M-1-3</t>
  </si>
  <si>
    <t>800M-1-4</t>
  </si>
  <si>
    <t>800M-1-5</t>
  </si>
  <si>
    <t>800M-1-6</t>
  </si>
  <si>
    <t>800M-2-1</t>
  </si>
  <si>
    <t>800M-2-2</t>
  </si>
  <si>
    <t>800M-2-3</t>
  </si>
  <si>
    <t>800M-2-4</t>
  </si>
  <si>
    <t>800M-2-5</t>
  </si>
  <si>
    <t>800M-2-6</t>
  </si>
  <si>
    <t>800M-3-1</t>
  </si>
  <si>
    <t>800M-3-2</t>
  </si>
  <si>
    <t>800M-3-3</t>
  </si>
  <si>
    <t>800M-3-4</t>
  </si>
  <si>
    <t>800M-3-5</t>
  </si>
  <si>
    <t>800M-3-6</t>
  </si>
  <si>
    <t>GÖĞÜS NO</t>
  </si>
  <si>
    <t>Göğüs No</t>
  </si>
  <si>
    <t>Formül</t>
  </si>
  <si>
    <t>:</t>
  </si>
  <si>
    <t>REKOR</t>
  </si>
  <si>
    <t>Yarışma Adı :</t>
  </si>
  <si>
    <t>Yarışmanın Yapıldığı İl :</t>
  </si>
  <si>
    <t>Kategori :</t>
  </si>
  <si>
    <t>Tarih :</t>
  </si>
  <si>
    <t>Yarışma Bilgileri</t>
  </si>
  <si>
    <t>Katılan Sporcu Sayısı :</t>
  </si>
  <si>
    <t>Kayıt Listesi</t>
  </si>
  <si>
    <t>1.GÜN</t>
  </si>
  <si>
    <t>2.GÜN</t>
  </si>
  <si>
    <r>
      <t xml:space="preserve">Doğum Tarihi
</t>
    </r>
    <r>
      <rPr>
        <sz val="10"/>
        <color indexed="56"/>
        <rFont val="Cambria"/>
        <family val="1"/>
        <charset val="162"/>
      </rPr>
      <t>Gün/Ay/Yıl</t>
    </r>
  </si>
  <si>
    <t>Baraj Derecesi :</t>
  </si>
  <si>
    <t>Tarih-Saat :</t>
  </si>
  <si>
    <t>Tarih-Saat  :</t>
  </si>
  <si>
    <t>Yarışma :</t>
  </si>
  <si>
    <t xml:space="preserve">Kategori :      </t>
  </si>
  <si>
    <t xml:space="preserve">Kategori : </t>
  </si>
  <si>
    <r>
      <t xml:space="preserve">DOĞUM TARİHİ
</t>
    </r>
    <r>
      <rPr>
        <sz val="8"/>
        <color indexed="56"/>
        <rFont val="Cambria"/>
        <family val="1"/>
        <charset val="162"/>
      </rPr>
      <t>Gün/Ay/Yıl</t>
    </r>
  </si>
  <si>
    <r>
      <t>KURAL 125.5 :</t>
    </r>
    <r>
      <rPr>
        <sz val="9"/>
        <rFont val="Cambria"/>
        <family val="1"/>
        <charset val="162"/>
      </rPr>
      <t xml:space="preserve"> Yarışmalar esnasında sportmenlik dışı davranışlarda bulunan sporcu IAAF Kural 125.5 gereği diskalifiye edilecektir. Sporcunun yarışmanın devamındaki diğer branşlara katılması da engellenecektir. “Bu kurala göre diskalifiye edilen atletin, diskalifiye edildiği yarıştaki dereceleri geçersizdir.” Yarışma sonucunda o atletin karşısında sadece “DQ 125.5” yazacak. Tüm uyarılar ve diskalifikasyonlar (yani sarı ve kırmızı kartlar) yarışma sekreterliğine ve tüm başhakemlere bildirilecektir.</t>
    </r>
  </si>
  <si>
    <r>
      <t>KURAL 144.2 :</t>
    </r>
    <r>
      <rPr>
        <sz val="9"/>
        <rFont val="Cambria"/>
        <family val="1"/>
        <charset val="162"/>
      </rPr>
      <t xml:space="preserve"> Yarışma sırasında kurallar dışında yardım alan veya yardım veren atlet, başhakem tarafından önce sarı kartla uyarılır, tekrarı halinde IAAF Kural 144.2’ye göre diskalifiye edilir. Yarışma alanında telefon, telsiz, radyo, kasetçalar vb. cihazlar kullanılması, atlete avantaj sağlayacak şekilde yay, tekerlek vb. donanıma sahip ayakkabıların giyilmesi, atma aletlerinin normal ölçülerine eklerin yapılması, “kural dışı yardım” kabul edilir. Mesafe koşularında tur yemiş ya da tur yemek üzere olan atletlerin tempo vermesi, IAAF Kural 144.2 çerçevesinde her iki atletin de diskalifiye edilmesini gerektirir.  </t>
    </r>
  </si>
  <si>
    <r>
      <t>KURAL 162.5 :</t>
    </r>
    <r>
      <rPr>
        <sz val="9"/>
        <rFont val="Cambria"/>
        <family val="1"/>
        <charset val="162"/>
      </rPr>
      <t>Yerlerinize ya da dikkat komutundan sonra makul bir sürede pozisyon almayan ve yerlerinize komutundan sonra sesle ya da başka şekilde diğer atlet(ler)i rahatsız eden atlet(ler) önce sarı kart, tekrarı halinde kırmızı kart görür.” Eğer başhakem, starterin kararıyla mutabık değilse, tüm atletlere yeşil kart gösterilir. Bu kural sadece starteri/start başhakemini ilgilendirir.</t>
    </r>
  </si>
  <si>
    <r>
      <t>KURAL 162.7 :</t>
    </r>
    <r>
      <rPr>
        <sz val="9"/>
        <rFont val="Cambria"/>
        <family val="1"/>
        <charset val="162"/>
      </rPr>
      <t xml:space="preserve"> Hatalı çıkış yapan her atlet diskalifiye edilir. Yarışmada ilk hatalı çıkışı yapan sporcu dahil, hatalı çıkış yapan tüm atletler IAAF Kural 162.7 gereği diskalifiye edilecektir.</t>
    </r>
  </si>
  <si>
    <r>
      <t>KURAL 163.2 :</t>
    </r>
    <r>
      <rPr>
        <sz val="9"/>
        <rFont val="Cambria"/>
        <family val="1"/>
        <charset val="162"/>
      </rPr>
      <t xml:space="preserve"> Yarışma içerisinde bir sporcunun iterek veya çelme takarak, kasıtlı olarak bir başka sporcunun düşmesine neden olması diskalifiye sebebidir. Bunu yapan sporcu IAAF Kural 163.2 gereği diskalifiye edilecektir. (Bu tip olaylarda yardımcı hakem sarı bayrağını kaldıracak ve başhakemi bilgilendirecektir. Diskalifiye olup olmayacağına başhakem karar verecektir.) </t>
    </r>
  </si>
  <si>
    <r>
      <t>KURAL 163.3 :</t>
    </r>
    <r>
      <rPr>
        <sz val="9"/>
        <rFont val="Cambria"/>
        <family val="1"/>
        <charset val="162"/>
      </rPr>
      <t xml:space="preserve"> Kulvarlı koşuların tamamında sporcu, yarışmayı çıkıştan varışa kadar kendi kulvarında koşmak zorundadır. Virajda kendi kulvarının solundaki kulvara geçen ya da o kulvarın çizgisine temas eden atlet, IAAF Kural 163.3 gereği diskalifiye edilecektir. Ancak sporcu yarışma içerisinde başkası tarafından itilmek veya dengesinin bozulması sonucu kulvar değiştirmek zorunda kalırsa ve  bu durum kendisine avantaj sağlamazsa diskalifiye söz konusu olmayacaktır. Düzlükte kendi kulvarının dışına çıkan ve kendisine mesafe avantajı sağlamayan atlet, bir diğer kulvardaki atleti engellememişse diskalifiye edilmez. Virajda kendi kulvarının sağındaki kulvara geçen ya da o kulvarın çizgisiyle temas eden atlet, o kulvarda koşan atleti engellememişse diskalifiye edilmez.</t>
    </r>
  </si>
  <si>
    <r>
      <t>KURAL 163.3 :</t>
    </r>
    <r>
      <rPr>
        <sz val="9"/>
        <rFont val="Cambria"/>
        <family val="1"/>
        <charset val="162"/>
      </rPr>
      <t xml:space="preserve"> 800 metre koşusunda sporcular kendi kulvarlarını terk edecekleri çizgiye kadar, kulvarlarında koşmak zorundadır. Bu işaretli bölüme gelmeden kulvarını terk eden sporcu IAAF Kural 163.3 gereği diskalifiye edilecektir.</t>
    </r>
  </si>
  <si>
    <r>
      <t>KURAL 163.3 :</t>
    </r>
    <r>
      <rPr>
        <sz val="9"/>
        <rFont val="Cambria"/>
        <family val="1"/>
        <charset val="162"/>
      </rPr>
      <t xml:space="preserve"> 4*400 metre bayrak yarışmasında ikinci sıradaki sporcu kulvar farkı sona erinceye kadar (ilk dönemeç) kendi kulvarında koşacaktır. Bu noktaya gelene kadar kulvar ihlali yapan sporcunun takımı IAAF Kural 163.3 gereği diskalifiye edilecektir</t>
    </r>
  </si>
  <si>
    <r>
      <t>KURAL 168.7 :</t>
    </r>
    <r>
      <rPr>
        <sz val="9"/>
        <rFont val="Cambria"/>
        <family val="1"/>
        <charset val="162"/>
      </rPr>
      <t xml:space="preserve"> Engel yarışmalarında engel geçişi esnasında ayağını engelin üst kısmının yatay düzeyinin aşağısından geçiren, eli veya ayağı ile engeli kasten deviren ve her ne sebeple olursa olsun engel üzerinden geçmeyen sporcu IAAF Kural 168.7 gereği diskalifiye edilecektir.</t>
    </r>
  </si>
  <si>
    <r>
      <t>KURAL 170.9 :</t>
    </r>
    <r>
      <rPr>
        <sz val="9"/>
        <rFont val="Cambria"/>
        <family val="1"/>
        <charset val="162"/>
      </rPr>
      <t xml:space="preserve"> 4*400 metre bayrak yarışmasında 3. ve 4. sporcular; kendilerinden önceki takım elemanlarının 200 metreyi geçiş durumuna göre sıralanacaklar ve bu sıralamayı bayrak değişim anına kadar değiştirdikleri takdirde takımları IAAF Kural 170.9 gereği diskalifiye edilecektir.</t>
    </r>
  </si>
  <si>
    <r>
      <t>KURAL 170.13 :</t>
    </r>
    <r>
      <rPr>
        <sz val="9"/>
        <rFont val="Cambria"/>
        <family val="1"/>
        <charset val="162"/>
      </rPr>
      <t xml:space="preserve"> Bayrak yarışmalarında bayrağın yere düşmesi halinde, bayrağı düşüren atlet alacaktır. Bayrağı düşüren atletin dışında bir atletin alması, IAAF Kural 170.13’e göre takımın diskalifiye edilmesine neden olur. Bayrağı düşüren atlet, bayrağı yerden alırken koşulan mesafeyi kısaltır ya da bir başka kulvardaki atleti engellerse, yine bu kural çerçevesinde takımı diskalifiye edilir.</t>
    </r>
  </si>
  <si>
    <r>
      <t>KURAL 170.14 :</t>
    </r>
    <r>
      <rPr>
        <sz val="9"/>
        <rFont val="Cambria"/>
        <family val="1"/>
        <charset val="162"/>
      </rPr>
      <t xml:space="preserve"> Bayrak yarışmalarında bayrağın değişim sahasının dışında değiştirilmesi durumunda hatalı değişimi yapan takım IAAF Kural 170.14 gereği diskalifiye edilecektir. Bu noktada dikkat edilmesi gereken en önemli husus sporcunun değil, bayrağın değişim alanı içerisinde olmasıdır.</t>
    </r>
  </si>
  <si>
    <t>Diskalifiye Nedenleri ve Kural Numaraları</t>
  </si>
  <si>
    <r>
      <t xml:space="preserve">Bakmak istediğiniz branş üzerine </t>
    </r>
    <r>
      <rPr>
        <b/>
        <u/>
        <sz val="11"/>
        <color indexed="10"/>
        <rFont val="Cambria"/>
        <family val="1"/>
        <charset val="162"/>
      </rPr>
      <t>"Tıkla"</t>
    </r>
    <r>
      <rPr>
        <b/>
        <sz val="11"/>
        <rFont val="Cambria"/>
        <family val="1"/>
        <charset val="162"/>
      </rPr>
      <t>yınız…</t>
    </r>
  </si>
  <si>
    <t>TC NO</t>
  </si>
  <si>
    <r>
      <rPr>
        <b/>
        <sz val="9"/>
        <color indexed="9"/>
        <rFont val="Cambria"/>
        <family val="1"/>
        <charset val="162"/>
      </rPr>
      <t>Rüzgar</t>
    </r>
    <r>
      <rPr>
        <b/>
        <sz val="9"/>
        <color indexed="8"/>
        <rFont val="Cambria"/>
        <family val="1"/>
        <charset val="162"/>
      </rPr>
      <t xml:space="preserve">
ATMA KG.</t>
    </r>
  </si>
  <si>
    <t>800M</t>
  </si>
  <si>
    <t>SERİ</t>
  </si>
  <si>
    <t>KULVAR</t>
  </si>
  <si>
    <t>ATMA-ATLAMA SIRASI</t>
  </si>
  <si>
    <t>YARIŞACAĞI 
BRANŞ</t>
  </si>
  <si>
    <t>PUAN</t>
  </si>
  <si>
    <t>200M-1-1</t>
  </si>
  <si>
    <t>200M-1-2</t>
  </si>
  <si>
    <t>200M-1-3</t>
  </si>
  <si>
    <t>200M-1-4</t>
  </si>
  <si>
    <t>200M-1-5</t>
  </si>
  <si>
    <t>200M-1-6</t>
  </si>
  <si>
    <t>200M-2-1</t>
  </si>
  <si>
    <t>200M-2-2</t>
  </si>
  <si>
    <t>200M-2-3</t>
  </si>
  <si>
    <t>200M-2-4</t>
  </si>
  <si>
    <t>200M-2-5</t>
  </si>
  <si>
    <t>200M-2-6</t>
  </si>
  <si>
    <t>200M-3-1</t>
  </si>
  <si>
    <t>200M-3-2</t>
  </si>
  <si>
    <t>200M-3-3</t>
  </si>
  <si>
    <t>200M-3-4</t>
  </si>
  <si>
    <t>200M-3-5</t>
  </si>
  <si>
    <t>200M-3-6</t>
  </si>
  <si>
    <t>200M-4-1</t>
  </si>
  <si>
    <t>200M-4-2</t>
  </si>
  <si>
    <t>200M-4-3</t>
  </si>
  <si>
    <t>200M-4-4</t>
  </si>
  <si>
    <t>200M-4-5</t>
  </si>
  <si>
    <t>200M-4-6</t>
  </si>
  <si>
    <t>Gençlik ve Spor Bakanlığı
Spor Genel Müdürlüğü
Spor Faaliyetleri Daire Başkanlığı</t>
  </si>
  <si>
    <t>100 Metre</t>
  </si>
  <si>
    <t>800 Metre</t>
  </si>
  <si>
    <t>Uzun Atlama</t>
  </si>
  <si>
    <t>100M</t>
  </si>
  <si>
    <t>100M-1-1</t>
  </si>
  <si>
    <t>100M-1-2</t>
  </si>
  <si>
    <t>100M-1-3</t>
  </si>
  <si>
    <t>100M-1-4</t>
  </si>
  <si>
    <t>100M-1-5</t>
  </si>
  <si>
    <t>100M-1-6</t>
  </si>
  <si>
    <t>100M-1-7</t>
  </si>
  <si>
    <t>100M-1-8</t>
  </si>
  <si>
    <t>100M-2-1</t>
  </si>
  <si>
    <t>100M-2-2</t>
  </si>
  <si>
    <t>100M-2-3</t>
  </si>
  <si>
    <t>100M-2-4</t>
  </si>
  <si>
    <t>100M-2-5</t>
  </si>
  <si>
    <t>100M-2-6</t>
  </si>
  <si>
    <t>100M-2-7</t>
  </si>
  <si>
    <t>100M-2-8</t>
  </si>
  <si>
    <t>100M-3-1</t>
  </si>
  <si>
    <t>100M-3-2</t>
  </si>
  <si>
    <t>100M-3-3</t>
  </si>
  <si>
    <t>100M-3-4</t>
  </si>
  <si>
    <t>100M-3-5</t>
  </si>
  <si>
    <t>100M-3-6</t>
  </si>
  <si>
    <t>100M-3-7</t>
  </si>
  <si>
    <t>100M-3-8</t>
  </si>
  <si>
    <t>100M-4-1</t>
  </si>
  <si>
    <t>100M-4-2</t>
  </si>
  <si>
    <t>100M-4-3</t>
  </si>
  <si>
    <t>100M-4-4</t>
  </si>
  <si>
    <t>100M-4-5</t>
  </si>
  <si>
    <t>100M-4-6</t>
  </si>
  <si>
    <t>100M-4-7</t>
  </si>
  <si>
    <t>100M-4-8</t>
  </si>
  <si>
    <t>OKULU</t>
  </si>
  <si>
    <t>Okulu</t>
  </si>
  <si>
    <t>UZUN-1</t>
  </si>
  <si>
    <t>UZUN-2</t>
  </si>
  <si>
    <t>UZUN-3</t>
  </si>
  <si>
    <t>UZUN-4</t>
  </si>
  <si>
    <t>UZUN-5</t>
  </si>
  <si>
    <t>UZUN-6</t>
  </si>
  <si>
    <t>UZUN-7</t>
  </si>
  <si>
    <t>UZUN-8</t>
  </si>
  <si>
    <t>UZUN-9</t>
  </si>
  <si>
    <t>UZUN-10</t>
  </si>
  <si>
    <t>UZUN-11</t>
  </si>
  <si>
    <t>UZUN-12</t>
  </si>
  <si>
    <t>UZUN-13</t>
  </si>
  <si>
    <t>UZUN-14</t>
  </si>
  <si>
    <t>UZUN-15</t>
  </si>
  <si>
    <t>UZUN-16</t>
  </si>
  <si>
    <t>UZUN-17</t>
  </si>
  <si>
    <t>UZUN-18</t>
  </si>
  <si>
    <t>UZUN-19</t>
  </si>
  <si>
    <t>UZUN-20</t>
  </si>
  <si>
    <t>UZUN-21</t>
  </si>
  <si>
    <t>UZUN-22</t>
  </si>
  <si>
    <t>UZUN-23</t>
  </si>
  <si>
    <t>UZUN-24</t>
  </si>
  <si>
    <t>UZUN-25</t>
  </si>
  <si>
    <t>800M-1-7</t>
  </si>
  <si>
    <t>800M-1-8</t>
  </si>
  <si>
    <t>800M-1-9</t>
  </si>
  <si>
    <t>800M-1-10</t>
  </si>
  <si>
    <t>800M-1-11</t>
  </si>
  <si>
    <t>800M-1-12</t>
  </si>
  <si>
    <t>800M-2-7</t>
  </si>
  <si>
    <t>800M-2-8</t>
  </si>
  <si>
    <t>800M-2-9</t>
  </si>
  <si>
    <t>800M-2-10</t>
  </si>
  <si>
    <t>800M-2-11</t>
  </si>
  <si>
    <t>800M-2-12</t>
  </si>
  <si>
    <t>800M-3-7</t>
  </si>
  <si>
    <t>800M-3-8</t>
  </si>
  <si>
    <t>800M-3-9</t>
  </si>
  <si>
    <t>800M-3-10</t>
  </si>
  <si>
    <t>800M-3-11</t>
  </si>
  <si>
    <t>800M-3-12</t>
  </si>
  <si>
    <t>Genel Puan Durumu</t>
  </si>
  <si>
    <t>Start Kontrol</t>
  </si>
  <si>
    <t>YÜKSEK ATLAMA</t>
  </si>
  <si>
    <t>800 METRE</t>
  </si>
  <si>
    <t>UZUN ATLAMA</t>
  </si>
  <si>
    <t>SIRA</t>
  </si>
  <si>
    <t>Puan</t>
  </si>
  <si>
    <t>START KONTROL</t>
  </si>
  <si>
    <t>100 metre</t>
  </si>
  <si>
    <t>1500 Metre</t>
  </si>
  <si>
    <t>1500M-1-1</t>
  </si>
  <si>
    <t>1500M-1-2</t>
  </si>
  <si>
    <t>1500M-1-3</t>
  </si>
  <si>
    <t>1500M-1-4</t>
  </si>
  <si>
    <t>1500M-1-5</t>
  </si>
  <si>
    <t>1500M-1-6</t>
  </si>
  <si>
    <t>1500M-1-7</t>
  </si>
  <si>
    <t>1500M-1-8</t>
  </si>
  <si>
    <t>1500M-2-7</t>
  </si>
  <si>
    <t>1500M-2-8</t>
  </si>
  <si>
    <t>1500M-2-9</t>
  </si>
  <si>
    <t>1500M-2-10</t>
  </si>
  <si>
    <t>1500M-2-11</t>
  </si>
  <si>
    <t>1500M-2-12</t>
  </si>
  <si>
    <t>1500M-3-3</t>
  </si>
  <si>
    <t>1500M-3-4</t>
  </si>
  <si>
    <t>1500M-3-5</t>
  </si>
  <si>
    <t>1500M-3-6</t>
  </si>
  <si>
    <t>1500M-3-7</t>
  </si>
  <si>
    <t>1500M-3-8</t>
  </si>
  <si>
    <t>1500M-3-9</t>
  </si>
  <si>
    <t>1500M</t>
  </si>
  <si>
    <t>Gülle Atma</t>
  </si>
  <si>
    <t>GÜLLE</t>
  </si>
  <si>
    <t>DİSK</t>
  </si>
  <si>
    <t>CİRİT</t>
  </si>
  <si>
    <t>Disk Atma</t>
  </si>
  <si>
    <t>Cirit Atma</t>
  </si>
  <si>
    <t>DİSK-1</t>
  </si>
  <si>
    <t>DİSK-2</t>
  </si>
  <si>
    <t>DİSK-3</t>
  </si>
  <si>
    <t>DİSK-4</t>
  </si>
  <si>
    <t>DİSK-5</t>
  </si>
  <si>
    <t>DİSK-6</t>
  </si>
  <si>
    <t>DİSK-7</t>
  </si>
  <si>
    <t>DİSK-8</t>
  </si>
  <si>
    <t>DİSK-9</t>
  </si>
  <si>
    <t>DİSK-10</t>
  </si>
  <si>
    <t>DİSK-11</t>
  </si>
  <si>
    <t>DİSK-12</t>
  </si>
  <si>
    <t>DİSK-13</t>
  </si>
  <si>
    <t>DİSK-14</t>
  </si>
  <si>
    <t>DİSK-15</t>
  </si>
  <si>
    <t>DİSK-16</t>
  </si>
  <si>
    <t>DİSK-17</t>
  </si>
  <si>
    <t>DİSK-18</t>
  </si>
  <si>
    <t>DİSK-19</t>
  </si>
  <si>
    <t>DİSK-20</t>
  </si>
  <si>
    <t>DİSK-21</t>
  </si>
  <si>
    <t>DİSK-22</t>
  </si>
  <si>
    <t>Ağırlık:</t>
  </si>
  <si>
    <t>1500 METRE</t>
  </si>
  <si>
    <t>GÜLLE ATMA</t>
  </si>
  <si>
    <t>DİSK ATMA</t>
  </si>
  <si>
    <t>CİRİT ATMA</t>
  </si>
  <si>
    <t>200M</t>
  </si>
  <si>
    <t>400M</t>
  </si>
  <si>
    <t>300M.ENG</t>
  </si>
  <si>
    <t>İSVEÇ</t>
  </si>
  <si>
    <t>ÜÇADIM</t>
  </si>
  <si>
    <t>SIRIK</t>
  </si>
  <si>
    <t>400 METRE</t>
  </si>
  <si>
    <t>400M-1-7</t>
  </si>
  <si>
    <t>400M-1-8</t>
  </si>
  <si>
    <t>400M-2-7</t>
  </si>
  <si>
    <t>400M-2-8</t>
  </si>
  <si>
    <t>400M-3-7</t>
  </si>
  <si>
    <t>400M-3-8</t>
  </si>
  <si>
    <t>400M-4-7</t>
  </si>
  <si>
    <t>400M-4-8</t>
  </si>
  <si>
    <t>SIRIKLA ATLAMA</t>
  </si>
  <si>
    <t>400 Metre</t>
  </si>
  <si>
    <t>Sırıkla Atlama</t>
  </si>
  <si>
    <t>200 Metre</t>
  </si>
  <si>
    <t>300 Metre Engelli</t>
  </si>
  <si>
    <t>ÜÇADIM ATLAMA</t>
  </si>
  <si>
    <t>300 METRE ENGELLİ</t>
  </si>
  <si>
    <t>200 METRE</t>
  </si>
  <si>
    <t>İSVEÇ BAYRAK</t>
  </si>
  <si>
    <t>SIRIK-1</t>
  </si>
  <si>
    <t>SIRIK-2</t>
  </si>
  <si>
    <t>SIRIK-3</t>
  </si>
  <si>
    <t>SIRIK-4</t>
  </si>
  <si>
    <t>SIRIK-5</t>
  </si>
  <si>
    <t>SIRIK-6</t>
  </si>
  <si>
    <t>SIRIK-7</t>
  </si>
  <si>
    <t>SIRIK-8</t>
  </si>
  <si>
    <t>SIRIK-9</t>
  </si>
  <si>
    <t>SIRIK-10</t>
  </si>
  <si>
    <t>SIRIK-11</t>
  </si>
  <si>
    <t>SIRIK-12</t>
  </si>
  <si>
    <t>SIRIK-13</t>
  </si>
  <si>
    <t>SIRIK-14</t>
  </si>
  <si>
    <t>SIRIK-15</t>
  </si>
  <si>
    <t>SIRIK-16</t>
  </si>
  <si>
    <t>SIRIK-17</t>
  </si>
  <si>
    <t>SIRIK-18</t>
  </si>
  <si>
    <t>SIRIK-19</t>
  </si>
  <si>
    <t>SIRIK-20</t>
  </si>
  <si>
    <t>SIRIK-21</t>
  </si>
  <si>
    <t>SIRIK-22</t>
  </si>
  <si>
    <t>SIRIK-23</t>
  </si>
  <si>
    <t>SIRIK-24</t>
  </si>
  <si>
    <t>SIRIK-25</t>
  </si>
  <si>
    <t>ÜÇADIM-1</t>
  </si>
  <si>
    <t>ÜÇADIM-2</t>
  </si>
  <si>
    <t>ÜÇADIM-3</t>
  </si>
  <si>
    <t>ÜÇADIM-4</t>
  </si>
  <si>
    <t>ÜÇADIM-5</t>
  </si>
  <si>
    <t>ÜÇADIM-6</t>
  </si>
  <si>
    <t>ÜÇADIM-7</t>
  </si>
  <si>
    <t>ÜÇADIM-8</t>
  </si>
  <si>
    <t>ÜÇADIM-9</t>
  </si>
  <si>
    <t>ÜÇADIM-10</t>
  </si>
  <si>
    <t>ÜÇADIM-11</t>
  </si>
  <si>
    <t>ÜÇADIM-12</t>
  </si>
  <si>
    <t>ÜÇADIM-13</t>
  </si>
  <si>
    <t>ÜÇADIM-14</t>
  </si>
  <si>
    <t>ÜÇADIM-15</t>
  </si>
  <si>
    <t>ÜÇADIM-16</t>
  </si>
  <si>
    <t>ÜÇADIM-17</t>
  </si>
  <si>
    <t>ÜÇADIM-18</t>
  </si>
  <si>
    <t>ÜÇADIM-19</t>
  </si>
  <si>
    <t>ÜÇADIM-20</t>
  </si>
  <si>
    <t>ÜÇADIM-21</t>
  </si>
  <si>
    <t>ÜÇADIM-22</t>
  </si>
  <si>
    <t>ÜÇADIM-23</t>
  </si>
  <si>
    <t>ÜÇADIM-24</t>
  </si>
  <si>
    <t>ÜÇADIM-25</t>
  </si>
  <si>
    <t>YÜKSEK-1</t>
  </si>
  <si>
    <t>YÜKSEK-2</t>
  </si>
  <si>
    <t>YÜKSEK-3</t>
  </si>
  <si>
    <t>YÜKSEK-4</t>
  </si>
  <si>
    <t>YÜKSEK-5</t>
  </si>
  <si>
    <t>YÜKSEK-6</t>
  </si>
  <si>
    <t>YÜKSEK-7</t>
  </si>
  <si>
    <t>YÜKSEK-8</t>
  </si>
  <si>
    <t>YÜKSEK-9</t>
  </si>
  <si>
    <t>200M-1-7</t>
  </si>
  <si>
    <t>200M-1-8</t>
  </si>
  <si>
    <t>200M-2-7</t>
  </si>
  <si>
    <t>200M-2-8</t>
  </si>
  <si>
    <t>200M-3-7</t>
  </si>
  <si>
    <t>200M-3-8</t>
  </si>
  <si>
    <t>200M-4-7</t>
  </si>
  <si>
    <t>200M-4-8</t>
  </si>
  <si>
    <t>300M.ENG-1-1</t>
  </si>
  <si>
    <t>300M.ENG-1-2</t>
  </si>
  <si>
    <t>300M.ENG-1-3</t>
  </si>
  <si>
    <t>300M.ENG-1-4</t>
  </si>
  <si>
    <t>300M.ENG-1-5</t>
  </si>
  <si>
    <t>300M.ENG-1-6</t>
  </si>
  <si>
    <t>300M.ENG-1-7</t>
  </si>
  <si>
    <t>300M.ENG-1-8</t>
  </si>
  <si>
    <t>300M.ENG-2-1</t>
  </si>
  <si>
    <t>300M.ENG-2-2</t>
  </si>
  <si>
    <t>300M.ENG-2-3</t>
  </si>
  <si>
    <t>300M.ENG-2-4</t>
  </si>
  <si>
    <t>300M.ENG-2-5</t>
  </si>
  <si>
    <t>300M.ENG-2-6</t>
  </si>
  <si>
    <t>300M.ENG-2-7</t>
  </si>
  <si>
    <t>300M.ENG-2-8</t>
  </si>
  <si>
    <t>300M.ENG-3-1</t>
  </si>
  <si>
    <t>300M.ENG-3-2</t>
  </si>
  <si>
    <t>300M.ENG-3-3</t>
  </si>
  <si>
    <t>300M.ENG-3-4</t>
  </si>
  <si>
    <t>300M.ENG-3-5</t>
  </si>
  <si>
    <t>300M.ENG-3-6</t>
  </si>
  <si>
    <t>300M.ENG-3-7</t>
  </si>
  <si>
    <t>300M.ENG-3-8</t>
  </si>
  <si>
    <t>300M.ENG-4-1</t>
  </si>
  <si>
    <t>300M.ENG-4-2</t>
  </si>
  <si>
    <t>300M.ENG-4-3</t>
  </si>
  <si>
    <t>300M.ENG-4-4</t>
  </si>
  <si>
    <t>300M.ENG-4-5</t>
  </si>
  <si>
    <t>300M.ENG-4-6</t>
  </si>
  <si>
    <t>300M.ENG-4-7</t>
  </si>
  <si>
    <t>300M.ENG-4-8</t>
  </si>
  <si>
    <t>İSVEÇ-1-1</t>
  </si>
  <si>
    <t>İSVEÇ-1-2</t>
  </si>
  <si>
    <t>İSVEÇ-1-3</t>
  </si>
  <si>
    <t>İSVEÇ-1-4</t>
  </si>
  <si>
    <t>İSVEÇ-1-5</t>
  </si>
  <si>
    <t>İSVEÇ-1-6</t>
  </si>
  <si>
    <t>İSVEÇ-1-7</t>
  </si>
  <si>
    <t>İSVEÇ-1-8</t>
  </si>
  <si>
    <t>İSVEÇ-2-1</t>
  </si>
  <si>
    <t>İSVEÇ-2-2</t>
  </si>
  <si>
    <t>İSVEÇ-2-3</t>
  </si>
  <si>
    <t>İSVEÇ-2-4</t>
  </si>
  <si>
    <t>İSVEÇ-2-5</t>
  </si>
  <si>
    <t>İSVEÇ-2-6</t>
  </si>
  <si>
    <t>İSVEÇ-2-7</t>
  </si>
  <si>
    <t>İSVEÇ-2-8</t>
  </si>
  <si>
    <t>PİST</t>
  </si>
  <si>
    <t>3000 Metre</t>
  </si>
  <si>
    <t>3000M</t>
  </si>
  <si>
    <t>3000M-1-1</t>
  </si>
  <si>
    <t>3000M-1-2</t>
  </si>
  <si>
    <t>3000M-1-3</t>
  </si>
  <si>
    <t>3000M-1-4</t>
  </si>
  <si>
    <t>3000M-1-5</t>
  </si>
  <si>
    <t>3000M-1-6</t>
  </si>
  <si>
    <t>3000M-1-7</t>
  </si>
  <si>
    <t>3000M-1-8</t>
  </si>
  <si>
    <t>3000M-1-9</t>
  </si>
  <si>
    <t>3000M-1-10</t>
  </si>
  <si>
    <t>3000M-1-11</t>
  </si>
  <si>
    <t>3000M-1-12</t>
  </si>
  <si>
    <t>3000M-2-1</t>
  </si>
  <si>
    <t>3000M-2-2</t>
  </si>
  <si>
    <t>3000M-2-3</t>
  </si>
  <si>
    <t>3000M-2-4</t>
  </si>
  <si>
    <t>3000M-2-5</t>
  </si>
  <si>
    <t>3000M-2-6</t>
  </si>
  <si>
    <t>3000M-2-7</t>
  </si>
  <si>
    <t>3000M-2-8</t>
  </si>
  <si>
    <t>3000M-2-9</t>
  </si>
  <si>
    <t>3000M-2-10</t>
  </si>
  <si>
    <t>3000M-2-11</t>
  </si>
  <si>
    <t>3000M-2-12</t>
  </si>
  <si>
    <t>3000 METRE</t>
  </si>
  <si>
    <t>110 Metre Engelli</t>
  </si>
  <si>
    <t>110M.ENG</t>
  </si>
  <si>
    <t>110 METRE ENGELLİ</t>
  </si>
  <si>
    <t>110M.ENG-1-1</t>
  </si>
  <si>
    <t>110M.ENG-1-2</t>
  </si>
  <si>
    <t>110M.ENG-1-3</t>
  </si>
  <si>
    <t>110M.ENG-1-4</t>
  </si>
  <si>
    <t>110M.ENG-1-5</t>
  </si>
  <si>
    <t>110M.ENG-1-6</t>
  </si>
  <si>
    <t>110M.ENG-1-7</t>
  </si>
  <si>
    <t>110M.ENG-1-8</t>
  </si>
  <si>
    <t>5 kg.</t>
  </si>
  <si>
    <t>2.GÜN GENÇ ERKEKLER START LİSTELERİ</t>
  </si>
  <si>
    <t>Rüzgar:</t>
  </si>
  <si>
    <t>RÜZGAR</t>
  </si>
  <si>
    <t>İLİ-OKULU</t>
  </si>
  <si>
    <t>Yüksek  Atlama</t>
  </si>
  <si>
    <t>A  T  M  A  L  A  R</t>
  </si>
  <si>
    <t>DNS</t>
  </si>
  <si>
    <t>NM</t>
  </si>
  <si>
    <t>DNF</t>
  </si>
  <si>
    <t>DQ</t>
  </si>
  <si>
    <t>GENÇ VE YILDIZ ERKEKLER PUAN TABLOSU</t>
  </si>
  <si>
    <t>FOTO FİNİSH</t>
  </si>
  <si>
    <t>ATLAMALAR</t>
  </si>
  <si>
    <t>ATMALAR</t>
  </si>
  <si>
    <t>300m
Yıldız</t>
  </si>
  <si>
    <t>400m</t>
  </si>
  <si>
    <t>300m H</t>
  </si>
  <si>
    <t>800m</t>
  </si>
  <si>
    <t>2000m
Yıldız</t>
  </si>
  <si>
    <t>3000m</t>
  </si>
  <si>
    <t>Yüksek</t>
  </si>
  <si>
    <t>Uzun</t>
  </si>
  <si>
    <t>Üçadım</t>
  </si>
  <si>
    <t>Sırık</t>
  </si>
  <si>
    <t>Gülle</t>
  </si>
  <si>
    <t>Disk</t>
  </si>
  <si>
    <t>Cirit</t>
  </si>
  <si>
    <t>4X100M
Yıldız</t>
  </si>
  <si>
    <t>İsveç 
Bayrak</t>
  </si>
  <si>
    <t>A T  L A M A L A R</t>
  </si>
  <si>
    <t>CELAL KAYAÖZ</t>
  </si>
  <si>
    <t>GTR : Gençler Türkiye Rekoru</t>
  </si>
  <si>
    <t>YTR : Yıldızlar Türkiye Rekoru</t>
  </si>
  <si>
    <t>-</t>
  </si>
  <si>
    <t>Ara Derece</t>
  </si>
  <si>
    <t>Katılan Takım Sayısı :</t>
  </si>
  <si>
    <t xml:space="preserve"> </t>
  </si>
  <si>
    <t>GÜLLE F</t>
  </si>
  <si>
    <t>Elektronik Kronometre</t>
  </si>
  <si>
    <t>El Kronometresi</t>
  </si>
  <si>
    <t>---</t>
  </si>
  <si>
    <t>1.GÜN START LİSTELERİ</t>
  </si>
  <si>
    <t>3000M-1-13</t>
  </si>
  <si>
    <t>3000M-1-14</t>
  </si>
  <si>
    <t>3000M-1-15</t>
  </si>
  <si>
    <t xml:space="preserve">  </t>
  </si>
  <si>
    <t>Hava Sıcaklığı :</t>
  </si>
  <si>
    <t>Güncelleme: 20.04.2017   11:22</t>
  </si>
  <si>
    <t>ÇEKİÇ ATMA</t>
  </si>
  <si>
    <t>ÇEKİÇ-1</t>
  </si>
  <si>
    <t>ÇEKİÇ-2</t>
  </si>
  <si>
    <t>ÇEKİÇ-3</t>
  </si>
  <si>
    <t>ÇEKİÇ-4</t>
  </si>
  <si>
    <t>ÇEKİÇ-5</t>
  </si>
  <si>
    <t>ÇEKİÇ-6</t>
  </si>
  <si>
    <t>ÇEKİÇ-7</t>
  </si>
  <si>
    <t>ÇEKİÇ-8</t>
  </si>
  <si>
    <t>ÇEKİÇ-9</t>
  </si>
  <si>
    <t>ÇEKİÇ-10</t>
  </si>
  <si>
    <t>ÇEKİÇ-11</t>
  </si>
  <si>
    <t>ÇEKİÇ-12</t>
  </si>
  <si>
    <t>ÇEKİÇ-13</t>
  </si>
  <si>
    <t>ÇEKİÇ-14</t>
  </si>
  <si>
    <t>ÇEKİÇ-15</t>
  </si>
  <si>
    <t>ÇEKİÇ-16</t>
  </si>
  <si>
    <t>ÇEKİÇ-17</t>
  </si>
  <si>
    <t>ÇEKİÇ-18</t>
  </si>
  <si>
    <t>ÇEKİÇ-19</t>
  </si>
  <si>
    <t>ÇEKİÇ-20</t>
  </si>
  <si>
    <t>ÇEKİÇ</t>
  </si>
  <si>
    <t>BURSA</t>
  </si>
  <si>
    <t>Çekiç Atma ( Ferdi)</t>
  </si>
  <si>
    <t>Çekiç Atma ferdi</t>
  </si>
  <si>
    <t>Engel Yüksekliği: 91,4 Cm</t>
  </si>
  <si>
    <t>Engel Yüksekliği: 84 Cm</t>
  </si>
  <si>
    <t>Üç Adım Atlama 9-11 m</t>
  </si>
  <si>
    <t>İsveç Bayrak - 300 Metresi Kulvarlı Koşulacaktır.</t>
  </si>
  <si>
    <t>60 METRE</t>
  </si>
  <si>
    <t>2008-2009-2010 ERKEKLER</t>
  </si>
  <si>
    <t>100m 60 M</t>
  </si>
  <si>
    <t>200m 80M</t>
  </si>
  <si>
    <t>2000 METRE</t>
  </si>
  <si>
    <t>100 ENGEL</t>
  </si>
  <si>
    <t>80 METRE</t>
  </si>
  <si>
    <t>1500 2000m</t>
  </si>
  <si>
    <r>
      <rPr>
        <b/>
        <sz val="12"/>
        <color indexed="10"/>
        <rFont val="Cambria"/>
        <family val="1"/>
        <charset val="162"/>
      </rPr>
      <t>110 ENG 100 ENG</t>
    </r>
    <r>
      <rPr>
        <b/>
        <sz val="12"/>
        <rFont val="Cambria"/>
        <family val="1"/>
        <charset val="162"/>
      </rPr>
      <t xml:space="preserve">
</t>
    </r>
  </si>
  <si>
    <t>GENEL TOPLAM</t>
  </si>
  <si>
    <t xml:space="preserve">GENEL PUAN TABLOSU   </t>
  </si>
  <si>
    <t>G NO</t>
  </si>
  <si>
    <t>DOĞUM TAR.</t>
  </si>
  <si>
    <t>2010 ERKEKLER</t>
  </si>
  <si>
    <t>2009 ERKEKLER</t>
  </si>
  <si>
    <t>2008 ERKEKLER</t>
  </si>
  <si>
    <t>2008-600gr/2009-600gr-2010-400gr</t>
  </si>
  <si>
    <t>2008-1kg/2009-1kg/2010750gr</t>
  </si>
  <si>
    <t>76.2cm-13.00m-8.50m-10.50m/10engel</t>
  </si>
  <si>
    <t>Koşu Yolu 20 M</t>
  </si>
  <si>
    <t>ALİRIZA CAN ŞAHİN</t>
  </si>
  <si>
    <t>GÖKÇE SPOR KULÜBÜ</t>
  </si>
  <si>
    <t>Baran aydın</t>
  </si>
  <si>
    <t xml:space="preserve">Mehmet Akif Ersoy ortaokulu </t>
  </si>
  <si>
    <t xml:space="preserve">Berat Karataş </t>
  </si>
  <si>
    <t>Burak Yıldız</t>
  </si>
  <si>
    <t xml:space="preserve">Gökçe Spor Kulübü </t>
  </si>
  <si>
    <t>egemen tekev</t>
  </si>
  <si>
    <t>Nilüfer gençlik ve doğa sporları kulübü derneği</t>
  </si>
  <si>
    <t>EMİRHAN BAYINDIR</t>
  </si>
  <si>
    <t>EMİRHAN GİZDEŞ</t>
  </si>
  <si>
    <t>BURSA ULUDAĞ OLİMPİK SPORLAR GENÇLİK VE SPOR KULÜBÜ</t>
  </si>
  <si>
    <t>ERAY BAKLACI</t>
  </si>
  <si>
    <t>OSMANGAZİ BELEDİYE SPOR KULÜBÜ</t>
  </si>
  <si>
    <t>KAAN KAÇMAZ</t>
  </si>
  <si>
    <t>KEREM BERK SEVGİ</t>
  </si>
  <si>
    <t>Kürşad Emin Çoşkun</t>
  </si>
  <si>
    <t xml:space="preserve">Muhammed Emir Tomak </t>
  </si>
  <si>
    <t xml:space="preserve">Nilüfer Belediyespor Kulübü </t>
  </si>
  <si>
    <t>ÖMER FARUK SEÇİM</t>
  </si>
  <si>
    <t xml:space="preserve">Ömer Özhan </t>
  </si>
  <si>
    <t>SAMET DEMİR</t>
  </si>
  <si>
    <t>TAYFUN ACICI</t>
  </si>
  <si>
    <t>GEMLİK BELEDİYESİ GENÇLİK SPOR KLB</t>
  </si>
  <si>
    <t>umut erden</t>
  </si>
  <si>
    <t>Nilüfer gençlik ve doğa sporları kulübü</t>
  </si>
  <si>
    <t>Yiğit Görkem Çiftci</t>
  </si>
  <si>
    <t>Nilüfer belediyesi spor kulubu</t>
  </si>
  <si>
    <t>Yusuf islam akyüz</t>
  </si>
  <si>
    <t>AHMET YASİN ALKAN</t>
  </si>
  <si>
    <t>ALİ BAŞAK</t>
  </si>
  <si>
    <t xml:space="preserve">Arda Meriç </t>
  </si>
  <si>
    <t>Nilüfer Belediye Spor Kulübü</t>
  </si>
  <si>
    <t>BEDİRHAN AYKAL</t>
  </si>
  <si>
    <t>BEDİRHAN GÜMÜŞ</t>
  </si>
  <si>
    <t>GEMLİK BELEDİYESİ GENCLİK SPOR KLB</t>
  </si>
  <si>
    <t>CENGİZ KEREM GÖKÇE</t>
  </si>
  <si>
    <t xml:space="preserve">DORUK RUŞEN </t>
  </si>
  <si>
    <t>Nilüfer belediye spor kulübü</t>
  </si>
  <si>
    <t>EKREM BUĞRA ÇALIŞ</t>
  </si>
  <si>
    <t xml:space="preserve">EMİR ÇELİK </t>
  </si>
  <si>
    <t>SABİHA KÖSTEM ORTAOKULU</t>
  </si>
  <si>
    <t>FATİH MERT ÖZÇELİK</t>
  </si>
  <si>
    <t>GÖRKEM CELEP</t>
  </si>
  <si>
    <t>İBRAHİM HALİL BUDAK</t>
  </si>
  <si>
    <t>GEMLİK BELEDİYESİ GENÇLİK SPOR KLBİB</t>
  </si>
  <si>
    <t>KADİR ORAL</t>
  </si>
  <si>
    <t>MAHMUD KAJLO</t>
  </si>
  <si>
    <t>ŞEHİT DOĞAN SEVİNÇ ORTAOKULU</t>
  </si>
  <si>
    <t>MEHMET ALİ BUDAK</t>
  </si>
  <si>
    <t>MEHMET CAN ÇOLAKLAR</t>
  </si>
  <si>
    <t>ALİRIZABEY İMAM HATİP ORTAOKULU</t>
  </si>
  <si>
    <t>MERT ATAKAN SEYHUN</t>
  </si>
  <si>
    <t>MERT MERİÇ</t>
  </si>
  <si>
    <t>MUHAMMED EMİR KURTULAN</t>
  </si>
  <si>
    <t>BURSA BÜYÜKŞEHİR BELEDİYE SPOR KULÜBÜ</t>
  </si>
  <si>
    <t>RAMAZAN EFE ÇELİK</t>
  </si>
  <si>
    <t>RAMAZAN NOYAN</t>
  </si>
  <si>
    <t>YİĞİT KEMAL ACAR</t>
  </si>
  <si>
    <t>YUNUS EMRE BAŞAK</t>
  </si>
  <si>
    <t>YUSUF EMİN AYAK</t>
  </si>
  <si>
    <t>OSMANGAZİ BELEDİYESPOR KULÜBÜ</t>
  </si>
  <si>
    <t>YUSUF ÖNER</t>
  </si>
  <si>
    <t>AHMET EMİR GÜLŞEN</t>
  </si>
  <si>
    <t>BURSA OSMANGAZİ BELEDİYE SPOR KULÜBÜ</t>
  </si>
  <si>
    <t>AHMET EREN İŞBOZMAZ</t>
  </si>
  <si>
    <t>AHMET EREN TERZİ</t>
  </si>
  <si>
    <t>ARDA BAKAR</t>
  </si>
  <si>
    <t>ATA AHMETOĞLU</t>
  </si>
  <si>
    <t>AYBERK CESUR</t>
  </si>
  <si>
    <t>BERAT EVREN ÇOBAN</t>
  </si>
  <si>
    <t>GEMLİK FERDİ</t>
  </si>
  <si>
    <t>CANER ELMAS</t>
  </si>
  <si>
    <t xml:space="preserve">Efe KURTBAŞ </t>
  </si>
  <si>
    <t>Gemlik ferdi</t>
  </si>
  <si>
    <t>EMİR KAĞAN DİLBER</t>
  </si>
  <si>
    <t>EMİRHAN SAMUR</t>
  </si>
  <si>
    <t>Emirhan Turhan</t>
  </si>
  <si>
    <t>Gökçe Spor Kulübü</t>
  </si>
  <si>
    <t>Enes Efe KULA</t>
  </si>
  <si>
    <t>Nilüfer Spor Kulübü</t>
  </si>
  <si>
    <t>ENSAR SEFA AYDIN</t>
  </si>
  <si>
    <t>KAAN YOLCUOĞLU</t>
  </si>
  <si>
    <t>KADİR SOYAK</t>
  </si>
  <si>
    <t>KARAN DAL</t>
  </si>
  <si>
    <t>Kemal Bahar</t>
  </si>
  <si>
    <t>KIVANÇ İZGİCİ</t>
  </si>
  <si>
    <t xml:space="preserve">Kutay AKTAŞ </t>
  </si>
  <si>
    <t>MELİH DAY</t>
  </si>
  <si>
    <t>MELİH MENGÜÇ</t>
  </si>
  <si>
    <t>Mert Çakıcı</t>
  </si>
  <si>
    <t>MUSTAFA JABBOLI</t>
  </si>
  <si>
    <t>ÖMER GÜLLE</t>
  </si>
  <si>
    <t>MEHMET AKİF ERSOY ORTAOKULU</t>
  </si>
  <si>
    <t xml:space="preserve">GÖKÇE SPOR KULÜBÜ </t>
  </si>
  <si>
    <t>Süleyman ÖZTÜRK</t>
  </si>
  <si>
    <t>ULVİ ARDA KAYGISIZ</t>
  </si>
  <si>
    <t>YAĞIZ ÇORLAK</t>
  </si>
  <si>
    <t>OSMANGAZİ BELDİYESPOR KULÜBÜ</t>
  </si>
  <si>
    <t>YİĞİT KARAERKEK</t>
  </si>
  <si>
    <t>YİĞİT KURTULUŞ</t>
  </si>
  <si>
    <t>YİĞİT PALA</t>
  </si>
  <si>
    <t>Yusuf Emir Arıdal</t>
  </si>
  <si>
    <t>EYMENCAN AVCI</t>
  </si>
  <si>
    <t>5. SERİ</t>
  </si>
  <si>
    <t>B GRUBU</t>
  </si>
  <si>
    <t>A GRUBU</t>
  </si>
  <si>
    <t>2009-4kg</t>
  </si>
  <si>
    <t>26.04.2022-14:00</t>
  </si>
  <si>
    <t>26.04.2022-16:20</t>
  </si>
  <si>
    <t>26.04.2022-15:25</t>
  </si>
  <si>
    <t>26.04.2022-15:10</t>
  </si>
  <si>
    <t>26.04.2022-17:30</t>
  </si>
  <si>
    <t>26.04.2022-17:00</t>
  </si>
  <si>
    <t>26.04.2022-16:00</t>
  </si>
  <si>
    <t>26.04.2022-15:50</t>
  </si>
  <si>
    <t>26.04.2022-14:30</t>
  </si>
  <si>
    <t>100 METRE ENGELLİ</t>
  </si>
  <si>
    <t xml:space="preserve"> GÜLLE ATMA 2010</t>
  </si>
  <si>
    <t xml:space="preserve"> GÜLLE ATMA 2009</t>
  </si>
  <si>
    <t xml:space="preserve"> GÜLLE ATMA 2008</t>
  </si>
  <si>
    <t>ARDA YAĞIZ TOPÇU</t>
  </si>
  <si>
    <t>EDİRNE</t>
  </si>
  <si>
    <t>BURAK YILDIZ</t>
  </si>
  <si>
    <t>EMİN HATİPOĞLU</t>
  </si>
  <si>
    <t>SAKARYA</t>
  </si>
  <si>
    <t>EMİRCAN ARMUTCU</t>
  </si>
  <si>
    <t>BOLU</t>
  </si>
  <si>
    <t>EYMEN CAN AVCI</t>
  </si>
  <si>
    <t>FARUKCAN ŞENKAL</t>
  </si>
  <si>
    <t>HAMZA EFE ALEMDAR</t>
  </si>
  <si>
    <t>HAMZA EFE ÜÇYILDIZ</t>
  </si>
  <si>
    <t>KOCAELI</t>
  </si>
  <si>
    <t>HÜSEYİN ARDA İÇKÖPRÜLÜ</t>
  </si>
  <si>
    <t>MERT EREN ERDAN</t>
  </si>
  <si>
    <t>METEHAN ÖZTÜRK</t>
  </si>
  <si>
    <t>MİRSAD ÇİL</t>
  </si>
  <si>
    <t>MUHAMMED EMİN KOPARAN</t>
  </si>
  <si>
    <t>MUHAMMED GÖKTUĞ BATURAY BULUT</t>
  </si>
  <si>
    <t>MUSTAFA ÇELEN</t>
  </si>
  <si>
    <t>ÖMER ASAF POLAT</t>
  </si>
  <si>
    <t>ÖZGÜR AY</t>
  </si>
  <si>
    <t>SAMET AYVAZ</t>
  </si>
  <si>
    <t>TALHA OZSOZ</t>
  </si>
  <si>
    <t>UMUT ERDEN</t>
  </si>
  <si>
    <t>UYGAR SALTUK</t>
  </si>
  <si>
    <t>VOLKAN GÜNDOĞAR</t>
  </si>
  <si>
    <t>YAĞIZ ŞEN</t>
  </si>
  <si>
    <t>YUSUF İSLAM AKYÜZ</t>
  </si>
  <si>
    <t>YUSUF ONURHAN ÖZALP</t>
  </si>
  <si>
    <t>ZAFER ÖZTÜRK</t>
  </si>
  <si>
    <t>ALİ AKIN</t>
  </si>
  <si>
    <t>BERKE CAN</t>
  </si>
  <si>
    <t>CAGAN SOYSAL</t>
  </si>
  <si>
    <t>CİHAN KAAN TALO</t>
  </si>
  <si>
    <t>ÇINAR TAŞKIRAN</t>
  </si>
  <si>
    <t>DENİZ DEMİR</t>
  </si>
  <si>
    <t>EFE USTAOĞLU</t>
  </si>
  <si>
    <t>EMİR ALİ CENGİZ OĞUZ</t>
  </si>
  <si>
    <t>ENES ZEYNEL ÖZMEN</t>
  </si>
  <si>
    <t>HARUN TAŞDELEN</t>
  </si>
  <si>
    <t>İBRAHİM AHMED JAMEEL JAMEEL</t>
  </si>
  <si>
    <t>JERFİ KAAN ALBAYRAK</t>
  </si>
  <si>
    <t>KAYRA KEREM KASİKCİ</t>
  </si>
  <si>
    <t>LOKMAN KABADAYI</t>
  </si>
  <si>
    <t>MUHAMMED KAYRA GÖKÇE</t>
  </si>
  <si>
    <t>TALHA GÜLER</t>
  </si>
  <si>
    <t>YAĞIZ EFE ONDÖRTLER</t>
  </si>
  <si>
    <t>YIĞIT ERAY PATAT</t>
  </si>
  <si>
    <t>YUNUS EMRE CİVELEK</t>
  </si>
  <si>
    <t>YUSUF YUCA</t>
  </si>
  <si>
    <t>ALPER ÖMER ARSLAN</t>
  </si>
  <si>
    <t>ARDA BERK AKDENİZ</t>
  </si>
  <si>
    <t>ARDA UMUT BAGADİR</t>
  </si>
  <si>
    <t>BARAN UZUNOĞLU</t>
  </si>
  <si>
    <t>BERKAY ÖZEK</t>
  </si>
  <si>
    <t>BURAK CAN ERDOĞAN</t>
  </si>
  <si>
    <t>EGEMEN GENÇ</t>
  </si>
  <si>
    <t>EMRE UĞURLUOĞLU</t>
  </si>
  <si>
    <t>ENES EFE KULA</t>
  </si>
  <si>
    <t>GENCER UTKU</t>
  </si>
  <si>
    <t>HARUN TOSUN</t>
  </si>
  <si>
    <t>KEMAL BAHAR</t>
  </si>
  <si>
    <t>MEHMET AKİF İLTER</t>
  </si>
  <si>
    <t>MUSTAFA EFE ERCAN</t>
  </si>
  <si>
    <t>MUSTAFA EYMEN ERDİN</t>
  </si>
  <si>
    <t>MUSTAFA JABBOLİ</t>
  </si>
  <si>
    <t>MUSTAFA MERT ENDAMLI</t>
  </si>
  <si>
    <t>ONUR DORUK PULAT</t>
  </si>
  <si>
    <t>URAZ KOYUN</t>
  </si>
  <si>
    <t>UTKU KARAHAN KARAPUR</t>
  </si>
  <si>
    <t>YAĞIZ KAAN BİLGİLİ</t>
  </si>
  <si>
    <t>YAVUZ SELİM GÜNCAN</t>
  </si>
  <si>
    <t>YİĞİT EFE AYTAR</t>
  </si>
  <si>
    <t>YUSUF EFE AYTAR</t>
  </si>
  <si>
    <t>2021-2022 YILI  ( SEM )   ATLETİZM GRUP BİRİNCİLİĞİ  YARIŞMALARI</t>
  </si>
  <si>
    <t>100 METRE</t>
  </si>
  <si>
    <t>2005-2006-2007 ERKEKLER</t>
  </si>
  <si>
    <t>2005-2006-2007  ERKEKLER</t>
  </si>
  <si>
    <t>2005-2006-2007   ERKEKLER</t>
  </si>
  <si>
    <t>EMIRHAN AKINOĞLU</t>
  </si>
  <si>
    <t>EFE GÜREL</t>
  </si>
  <si>
    <t>BİLAL DURUL</t>
  </si>
  <si>
    <t>YUSUF ŞENÖDEYICI</t>
  </si>
  <si>
    <t>KAYRA TÜRKER AKAR</t>
  </si>
  <si>
    <t>ARDA FINDIK</t>
  </si>
  <si>
    <t>TALHA SEMİH SÜMER</t>
  </si>
  <si>
    <t>17.05.2022-12:55</t>
  </si>
  <si>
    <t>17.05.2022-16:10</t>
  </si>
  <si>
    <t>17.05.2022-17:00</t>
  </si>
  <si>
    <t>17.05.2022-13:00</t>
  </si>
  <si>
    <t>17.05.2022-15:40</t>
  </si>
  <si>
    <t>X</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</si>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</sst>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41F]d\ mmmm\ yyyy;@"/>
    <numFmt numFmtId="165" formatCode="[$-41F]d\ mmmm\ yyyy\ h:mm;@"/>
    <numFmt numFmtId="166" formatCode="hh:mm;@"/>
    <numFmt numFmtId="167" formatCode="00\.00"/>
    <numFmt numFmtId="168" formatCode="0\:00\.00"/>
    <numFmt numFmtId="169" formatCode="0\.00"/>
    <numFmt numFmtId="170" formatCode="dese\rm\l"/>
  </numFmts>
  <fonts count="221" x14ac:knownFonts="1">
    <font>
      <sz val="10"/>
      <name val="Arial"/>
      <charset val="162"/>
    </font>
    <font>
      <sz val="8"/>
      <name val="Arial"/>
      <family val="2"/>
      <charset val="162"/>
    </font>
    <font>
      <sz val="10"/>
      <name val="Arial Tur"/>
      <charset val="162"/>
    </font>
    <font>
      <u/>
      <sz val="10"/>
      <color indexed="12"/>
      <name val="Arial"/>
      <family val="2"/>
      <charset val="162"/>
    </font>
    <font>
      <sz val="11"/>
      <color indexed="8"/>
      <name val="Calibri"/>
      <family val="2"/>
      <charset val="162"/>
    </font>
    <font>
      <sz val="11"/>
      <color indexed="9"/>
      <name val="Calibri"/>
      <family val="2"/>
      <charset val="162"/>
    </font>
    <font>
      <i/>
      <sz val="11"/>
      <color indexed="23"/>
      <name val="Calibri"/>
      <family val="2"/>
      <charset val="162"/>
    </font>
    <font>
      <b/>
      <sz val="18"/>
      <color indexed="56"/>
      <name val="Cambria"/>
      <family val="2"/>
      <charset val="162"/>
    </font>
    <font>
      <sz val="11"/>
      <color indexed="52"/>
      <name val="Calibri"/>
      <family val="2"/>
      <charset val="162"/>
    </font>
    <font>
      <b/>
      <sz val="15"/>
      <color indexed="56"/>
      <name val="Calibri"/>
      <family val="2"/>
      <charset val="162"/>
    </font>
    <font>
      <b/>
      <sz val="13"/>
      <color indexed="56"/>
      <name val="Calibri"/>
      <family val="2"/>
      <charset val="162"/>
    </font>
    <font>
      <b/>
      <sz val="11"/>
      <color indexed="56"/>
      <name val="Calibri"/>
      <family val="2"/>
      <charset val="162"/>
    </font>
    <font>
      <b/>
      <sz val="11"/>
      <color indexed="63"/>
      <name val="Calibri"/>
      <family val="2"/>
      <charset val="162"/>
    </font>
    <font>
      <sz val="11"/>
      <color indexed="62"/>
      <name val="Calibri"/>
      <family val="2"/>
      <charset val="162"/>
    </font>
    <font>
      <b/>
      <sz val="11"/>
      <color indexed="52"/>
      <name val="Calibri"/>
      <family val="2"/>
      <charset val="162"/>
    </font>
    <font>
      <b/>
      <sz val="11"/>
      <color indexed="9"/>
      <name val="Calibri"/>
      <family val="2"/>
      <charset val="162"/>
    </font>
    <font>
      <sz val="11"/>
      <color indexed="17"/>
      <name val="Calibri"/>
      <family val="2"/>
      <charset val="162"/>
    </font>
    <font>
      <sz val="11"/>
      <color indexed="20"/>
      <name val="Calibri"/>
      <family val="2"/>
      <charset val="162"/>
    </font>
    <font>
      <sz val="11"/>
      <color indexed="60"/>
      <name val="Calibri"/>
      <family val="2"/>
      <charset val="162"/>
    </font>
    <font>
      <b/>
      <sz val="11"/>
      <color indexed="8"/>
      <name val="Calibri"/>
      <family val="2"/>
      <charset val="162"/>
    </font>
    <font>
      <sz val="11"/>
      <color indexed="10"/>
      <name val="Calibri"/>
      <family val="2"/>
      <charset val="162"/>
    </font>
    <font>
      <sz val="10"/>
      <name val="Arial"/>
      <family val="2"/>
      <charset val="162"/>
    </font>
    <font>
      <u/>
      <sz val="10"/>
      <color indexed="12"/>
      <name val="Arial"/>
      <family val="2"/>
      <charset val="162"/>
    </font>
    <font>
      <sz val="10"/>
      <name val="Cambria"/>
      <family val="1"/>
      <charset val="162"/>
    </font>
    <font>
      <b/>
      <sz val="20"/>
      <name val="Cambria"/>
      <family val="1"/>
      <charset val="162"/>
    </font>
    <font>
      <b/>
      <sz val="16"/>
      <name val="Cambria"/>
      <family val="1"/>
      <charset val="162"/>
    </font>
    <font>
      <b/>
      <sz val="12"/>
      <name val="Cambria"/>
      <family val="1"/>
      <charset val="162"/>
    </font>
    <font>
      <sz val="11"/>
      <name val="Cambria"/>
      <family val="1"/>
      <charset val="162"/>
    </font>
    <font>
      <b/>
      <sz val="22"/>
      <name val="Cambria"/>
      <family val="1"/>
      <charset val="162"/>
    </font>
    <font>
      <b/>
      <sz val="10"/>
      <name val="Cambria"/>
      <family val="1"/>
      <charset val="162"/>
    </font>
    <font>
      <b/>
      <sz val="11"/>
      <name val="Cambria"/>
      <family val="1"/>
      <charset val="162"/>
    </font>
    <font>
      <b/>
      <sz val="12"/>
      <color indexed="10"/>
      <name val="Cambria"/>
      <family val="1"/>
      <charset val="162"/>
    </font>
    <font>
      <sz val="10"/>
      <color indexed="56"/>
      <name val="Cambria"/>
      <family val="1"/>
      <charset val="162"/>
    </font>
    <font>
      <b/>
      <sz val="16"/>
      <color indexed="56"/>
      <name val="Cambria"/>
      <family val="1"/>
      <charset val="162"/>
    </font>
    <font>
      <b/>
      <sz val="12"/>
      <color indexed="8"/>
      <name val="Cambria"/>
      <family val="1"/>
      <charset val="162"/>
    </font>
    <font>
      <b/>
      <sz val="14"/>
      <color indexed="56"/>
      <name val="Cambria"/>
      <family val="1"/>
      <charset val="162"/>
    </font>
    <font>
      <b/>
      <sz val="13"/>
      <name val="Cambria"/>
      <family val="1"/>
      <charset val="162"/>
    </font>
    <font>
      <sz val="8"/>
      <color indexed="56"/>
      <name val="Cambria"/>
      <family val="1"/>
      <charset val="162"/>
    </font>
    <font>
      <sz val="12"/>
      <name val="Cambria"/>
      <family val="1"/>
      <charset val="162"/>
    </font>
    <font>
      <sz val="9"/>
      <name val="Cambria"/>
      <family val="1"/>
      <charset val="162"/>
    </font>
    <font>
      <b/>
      <u/>
      <sz val="11"/>
      <color indexed="10"/>
      <name val="Cambria"/>
      <family val="1"/>
      <charset val="162"/>
    </font>
    <font>
      <b/>
      <sz val="9"/>
      <color indexed="8"/>
      <name val="Cambria"/>
      <family val="1"/>
      <charset val="162"/>
    </font>
    <font>
      <b/>
      <sz val="9"/>
      <color indexed="9"/>
      <name val="Cambria"/>
      <family val="1"/>
      <charset val="162"/>
    </font>
    <font>
      <sz val="12"/>
      <name val="Arial"/>
      <family val="2"/>
      <charset val="162"/>
    </font>
    <font>
      <b/>
      <sz val="16"/>
      <color indexed="10"/>
      <name val="Cambria"/>
      <family val="1"/>
      <charset val="162"/>
    </font>
    <font>
      <sz val="12"/>
      <name val="Arial Narrow"/>
      <family val="2"/>
      <charset val="162"/>
    </font>
    <font>
      <b/>
      <sz val="22"/>
      <color indexed="8"/>
      <name val="Cambria"/>
      <family val="1"/>
      <charset val="162"/>
    </font>
    <font>
      <b/>
      <sz val="36"/>
      <color indexed="8"/>
      <name val="Cambria"/>
      <family val="1"/>
      <charset val="162"/>
    </font>
    <font>
      <u/>
      <sz val="8.5"/>
      <color theme="10"/>
      <name val="Arial"/>
      <family val="2"/>
      <charset val="162"/>
    </font>
    <font>
      <b/>
      <sz val="10"/>
      <name val="Cambria"/>
      <family val="1"/>
      <charset val="162"/>
      <scheme val="major"/>
    </font>
    <font>
      <b/>
      <sz val="11"/>
      <color indexed="10"/>
      <name val="Cambria"/>
      <family val="1"/>
      <charset val="162"/>
      <scheme val="major"/>
    </font>
    <font>
      <b/>
      <sz val="11"/>
      <name val="Cambria"/>
      <family val="1"/>
      <charset val="162"/>
      <scheme val="major"/>
    </font>
    <font>
      <sz val="10"/>
      <name val="Cambria"/>
      <family val="1"/>
      <charset val="162"/>
      <scheme val="major"/>
    </font>
    <font>
      <sz val="8"/>
      <name val="Cambria"/>
      <family val="1"/>
      <charset val="162"/>
      <scheme val="major"/>
    </font>
    <font>
      <sz val="11"/>
      <name val="Cambria"/>
      <family val="1"/>
      <charset val="162"/>
      <scheme val="major"/>
    </font>
    <font>
      <sz val="11"/>
      <color rgb="FFFF0000"/>
      <name val="Cambria"/>
      <family val="1"/>
      <charset val="162"/>
      <scheme val="major"/>
    </font>
    <font>
      <sz val="10"/>
      <color theme="1"/>
      <name val="Cambria"/>
      <family val="1"/>
      <charset val="162"/>
      <scheme val="major"/>
    </font>
    <font>
      <b/>
      <sz val="10"/>
      <color rgb="FF002060"/>
      <name val="Cambria"/>
      <family val="1"/>
      <charset val="162"/>
      <scheme val="major"/>
    </font>
    <font>
      <b/>
      <sz val="9"/>
      <color rgb="FF002060"/>
      <name val="Cambria"/>
      <family val="1"/>
      <charset val="162"/>
      <scheme val="major"/>
    </font>
    <font>
      <sz val="15"/>
      <color theme="1"/>
      <name val="Cambria"/>
      <family val="1"/>
      <charset val="162"/>
      <scheme val="major"/>
    </font>
    <font>
      <sz val="12"/>
      <name val="Cambria"/>
      <family val="1"/>
      <charset val="162"/>
      <scheme val="major"/>
    </font>
    <font>
      <sz val="15"/>
      <name val="Cambria"/>
      <family val="1"/>
      <charset val="162"/>
      <scheme val="major"/>
    </font>
    <font>
      <b/>
      <sz val="14"/>
      <name val="Cambria"/>
      <family val="1"/>
      <charset val="162"/>
      <scheme val="major"/>
    </font>
    <font>
      <sz val="14"/>
      <name val="Cambria"/>
      <family val="1"/>
      <charset val="162"/>
      <scheme val="major"/>
    </font>
    <font>
      <b/>
      <sz val="12"/>
      <color indexed="8"/>
      <name val="Cambria"/>
      <family val="1"/>
      <charset val="162"/>
      <scheme val="major"/>
    </font>
    <font>
      <b/>
      <sz val="12"/>
      <name val="Cambria"/>
      <family val="1"/>
      <charset val="162"/>
      <scheme val="major"/>
    </font>
    <font>
      <b/>
      <sz val="12"/>
      <color rgb="FF002060"/>
      <name val="Cambria"/>
      <family val="1"/>
      <charset val="162"/>
    </font>
    <font>
      <sz val="12"/>
      <color rgb="FFFF0000"/>
      <name val="Cambria"/>
      <family val="1"/>
      <charset val="162"/>
    </font>
    <font>
      <sz val="11"/>
      <color indexed="8"/>
      <name val="Cambria"/>
      <family val="1"/>
      <charset val="162"/>
      <scheme val="major"/>
    </font>
    <font>
      <sz val="9"/>
      <name val="Cambria"/>
      <family val="1"/>
      <charset val="162"/>
      <scheme val="major"/>
    </font>
    <font>
      <b/>
      <sz val="9"/>
      <name val="Cambria"/>
      <family val="1"/>
      <charset val="162"/>
      <scheme val="major"/>
    </font>
    <font>
      <b/>
      <sz val="12"/>
      <color indexed="21"/>
      <name val="Cambria"/>
      <family val="1"/>
      <charset val="162"/>
      <scheme val="major"/>
    </font>
    <font>
      <b/>
      <sz val="12"/>
      <color theme="1"/>
      <name val="Cambria"/>
      <family val="1"/>
      <charset val="162"/>
      <scheme val="major"/>
    </font>
    <font>
      <b/>
      <sz val="12"/>
      <color rgb="FFFF0000"/>
      <name val="Cambria"/>
      <family val="1"/>
      <charset val="162"/>
      <scheme val="major"/>
    </font>
    <font>
      <b/>
      <sz val="11"/>
      <color indexed="21"/>
      <name val="Cambria"/>
      <family val="1"/>
      <charset val="162"/>
      <scheme val="major"/>
    </font>
    <font>
      <b/>
      <sz val="14"/>
      <color rgb="FFFF0000"/>
      <name val="Cambria"/>
      <family val="1"/>
      <charset val="162"/>
      <scheme val="major"/>
    </font>
    <font>
      <b/>
      <sz val="16"/>
      <color rgb="FFFF0000"/>
      <name val="Cambria"/>
      <family val="1"/>
      <charset val="162"/>
      <scheme val="major"/>
    </font>
    <font>
      <b/>
      <sz val="10"/>
      <color rgb="FFFF0000"/>
      <name val="Cambria"/>
      <family val="1"/>
      <charset val="162"/>
    </font>
    <font>
      <b/>
      <sz val="14"/>
      <color rgb="FF002060"/>
      <name val="Cambria"/>
      <family val="1"/>
      <charset val="162"/>
      <scheme val="major"/>
    </font>
    <font>
      <sz val="10"/>
      <color indexed="8"/>
      <name val="Cambria"/>
      <family val="1"/>
      <charset val="162"/>
      <scheme val="major"/>
    </font>
    <font>
      <b/>
      <sz val="10"/>
      <color theme="1"/>
      <name val="Cambria"/>
      <family val="1"/>
      <charset val="162"/>
      <scheme val="major"/>
    </font>
    <font>
      <b/>
      <sz val="9"/>
      <color theme="1"/>
      <name val="Cambria"/>
      <family val="1"/>
      <charset val="162"/>
      <scheme val="major"/>
    </font>
    <font>
      <sz val="9"/>
      <color indexed="8"/>
      <name val="Cambria"/>
      <family val="1"/>
      <charset val="162"/>
      <scheme val="major"/>
    </font>
    <font>
      <sz val="10"/>
      <color theme="1"/>
      <name val="Arial"/>
      <family val="2"/>
      <charset val="162"/>
    </font>
    <font>
      <sz val="9"/>
      <color theme="1"/>
      <name val="Calibri"/>
      <family val="2"/>
      <charset val="162"/>
    </font>
    <font>
      <sz val="9"/>
      <color theme="1"/>
      <name val="Cambria"/>
      <family val="1"/>
      <charset val="162"/>
      <scheme val="major"/>
    </font>
    <font>
      <sz val="8"/>
      <color rgb="FFFF0000"/>
      <name val="Cambria"/>
      <family val="1"/>
      <charset val="162"/>
      <scheme val="major"/>
    </font>
    <font>
      <b/>
      <sz val="10"/>
      <color rgb="FFFF0000"/>
      <name val="Cambria"/>
      <family val="1"/>
      <charset val="162"/>
      <scheme val="major"/>
    </font>
    <font>
      <b/>
      <sz val="11"/>
      <color theme="1"/>
      <name val="Cambria"/>
      <family val="1"/>
      <charset val="162"/>
    </font>
    <font>
      <b/>
      <sz val="10"/>
      <color theme="1"/>
      <name val="Cambria"/>
      <family val="1"/>
      <charset val="162"/>
    </font>
    <font>
      <b/>
      <sz val="12"/>
      <color theme="1"/>
      <name val="Cambria"/>
      <family val="1"/>
      <charset val="162"/>
    </font>
    <font>
      <b/>
      <sz val="12"/>
      <color rgb="FFFF0000"/>
      <name val="Cambria"/>
      <family val="1"/>
      <charset val="162"/>
    </font>
    <font>
      <sz val="12"/>
      <color theme="1"/>
      <name val="Cambria"/>
      <family val="1"/>
      <charset val="162"/>
      <scheme val="major"/>
    </font>
    <font>
      <sz val="10"/>
      <color theme="1"/>
      <name val="Cambria"/>
      <family val="1"/>
      <charset val="162"/>
    </font>
    <font>
      <b/>
      <sz val="11"/>
      <color rgb="FF002060"/>
      <name val="Cambria"/>
      <family val="1"/>
      <charset val="162"/>
      <scheme val="major"/>
    </font>
    <font>
      <sz val="12"/>
      <color theme="1"/>
      <name val="Cambria"/>
      <family val="1"/>
      <charset val="162"/>
    </font>
    <font>
      <sz val="12"/>
      <color rgb="FFFF0000"/>
      <name val="Cambria"/>
      <family val="1"/>
      <charset val="162"/>
      <scheme val="major"/>
    </font>
    <font>
      <sz val="20"/>
      <name val="Cambria"/>
      <family val="1"/>
      <charset val="162"/>
      <scheme val="major"/>
    </font>
    <font>
      <sz val="10"/>
      <color rgb="FFFF0000"/>
      <name val="Cambria"/>
      <family val="1"/>
      <charset val="162"/>
    </font>
    <font>
      <b/>
      <sz val="16"/>
      <name val="Cambria"/>
      <family val="1"/>
      <charset val="162"/>
      <scheme val="major"/>
    </font>
    <font>
      <b/>
      <sz val="12"/>
      <color rgb="FF002060"/>
      <name val="Cambria"/>
      <family val="1"/>
      <charset val="162"/>
      <scheme val="major"/>
    </font>
    <font>
      <sz val="8"/>
      <color rgb="FFFF0000"/>
      <name val="Arial"/>
      <family val="2"/>
      <charset val="162"/>
    </font>
    <font>
      <b/>
      <sz val="18"/>
      <name val="Cambria"/>
      <family val="1"/>
      <charset val="162"/>
      <scheme val="major"/>
    </font>
    <font>
      <b/>
      <sz val="11"/>
      <color theme="1" tint="0.499984740745262"/>
      <name val="Cambria"/>
      <family val="1"/>
      <charset val="162"/>
      <scheme val="major"/>
    </font>
    <font>
      <b/>
      <sz val="11"/>
      <color rgb="FFFF0000"/>
      <name val="Cambria"/>
      <family val="1"/>
      <charset val="162"/>
      <scheme val="major"/>
    </font>
    <font>
      <b/>
      <sz val="18"/>
      <color theme="0" tint="-0.34998626667073579"/>
      <name val="Cambria"/>
      <family val="1"/>
      <charset val="162"/>
      <scheme val="major"/>
    </font>
    <font>
      <b/>
      <sz val="16"/>
      <color theme="0" tint="-0.34998626667073579"/>
      <name val="Cambria"/>
      <family val="1"/>
      <charset val="162"/>
      <scheme val="major"/>
    </font>
    <font>
      <b/>
      <sz val="10"/>
      <color theme="0" tint="-0.34998626667073579"/>
      <name val="Cambria"/>
      <family val="1"/>
      <charset val="162"/>
    </font>
    <font>
      <b/>
      <sz val="1"/>
      <color theme="0" tint="-0.34998626667073579"/>
      <name val="Cambria"/>
      <family val="1"/>
      <charset val="162"/>
    </font>
    <font>
      <b/>
      <sz val="1"/>
      <color theme="0" tint="-0.34998626667073579"/>
      <name val="Cambria"/>
      <family val="1"/>
      <charset val="162"/>
      <scheme val="major"/>
    </font>
    <font>
      <b/>
      <sz val="18"/>
      <color rgb="FF002060"/>
      <name val="Cambria"/>
      <family val="1"/>
      <charset val="162"/>
      <scheme val="major"/>
    </font>
    <font>
      <b/>
      <sz val="10"/>
      <color rgb="FF002060"/>
      <name val="Cambria"/>
      <family val="1"/>
      <charset val="162"/>
    </font>
    <font>
      <b/>
      <sz val="8"/>
      <color rgb="FF002060"/>
      <name val="Cambria"/>
      <family val="1"/>
      <charset val="162"/>
      <scheme val="major"/>
    </font>
    <font>
      <b/>
      <sz val="11"/>
      <color rgb="FF002060"/>
      <name val="Cambria"/>
      <family val="1"/>
      <charset val="162"/>
    </font>
    <font>
      <b/>
      <sz val="14"/>
      <color theme="1"/>
      <name val="Cambria"/>
      <family val="1"/>
      <charset val="162"/>
    </font>
    <font>
      <sz val="26"/>
      <name val="Cambria"/>
      <family val="1"/>
      <charset val="162"/>
      <scheme val="major"/>
    </font>
    <font>
      <b/>
      <sz val="22"/>
      <color indexed="10"/>
      <name val="Cambria"/>
      <family val="1"/>
      <charset val="162"/>
      <scheme val="major"/>
    </font>
    <font>
      <b/>
      <sz val="22"/>
      <name val="Cambria"/>
      <family val="1"/>
      <charset val="162"/>
      <scheme val="major"/>
    </font>
    <font>
      <b/>
      <sz val="36"/>
      <color indexed="10"/>
      <name val="Cambria"/>
      <family val="1"/>
      <charset val="162"/>
      <scheme val="major"/>
    </font>
    <font>
      <b/>
      <sz val="36"/>
      <name val="Cambria"/>
      <family val="1"/>
      <charset val="162"/>
      <scheme val="major"/>
    </font>
    <font>
      <b/>
      <sz val="36"/>
      <color rgb="FFFF0000"/>
      <name val="Cambria"/>
      <family val="1"/>
      <charset val="162"/>
      <scheme val="major"/>
    </font>
    <font>
      <sz val="20"/>
      <color rgb="FFFF0000"/>
      <name val="Cambria"/>
      <family val="1"/>
      <charset val="162"/>
      <scheme val="major"/>
    </font>
    <font>
      <sz val="20"/>
      <color theme="1"/>
      <name val="Cambria"/>
      <family val="1"/>
      <charset val="162"/>
      <scheme val="major"/>
    </font>
    <font>
      <b/>
      <sz val="24"/>
      <color rgb="FFFF0000"/>
      <name val="Cambria"/>
      <family val="1"/>
      <charset val="162"/>
      <scheme val="major"/>
    </font>
    <font>
      <sz val="24"/>
      <name val="Cambria"/>
      <family val="1"/>
      <charset val="162"/>
      <scheme val="major"/>
    </font>
    <font>
      <sz val="28"/>
      <name val="Cambria"/>
      <family val="1"/>
      <charset val="162"/>
      <scheme val="major"/>
    </font>
    <font>
      <sz val="28"/>
      <color rgb="FFFF0000"/>
      <name val="Cambria"/>
      <family val="1"/>
      <charset val="162"/>
      <scheme val="major"/>
    </font>
    <font>
      <sz val="28"/>
      <color theme="1"/>
      <name val="Cambria"/>
      <family val="1"/>
      <charset val="162"/>
      <scheme val="major"/>
    </font>
    <font>
      <sz val="28"/>
      <color theme="0"/>
      <name val="Cambria"/>
      <family val="1"/>
      <charset val="162"/>
      <scheme val="major"/>
    </font>
    <font>
      <sz val="48"/>
      <name val="Cambria"/>
      <family val="1"/>
      <charset val="162"/>
      <scheme val="major"/>
    </font>
    <font>
      <b/>
      <sz val="48"/>
      <color rgb="FFFF0000"/>
      <name val="Cambria"/>
      <family val="1"/>
      <charset val="162"/>
      <scheme val="major"/>
    </font>
    <font>
      <b/>
      <sz val="26"/>
      <color rgb="FFFF0000"/>
      <name val="Cambria"/>
      <family val="1"/>
      <charset val="162"/>
      <scheme val="major"/>
    </font>
    <font>
      <sz val="18"/>
      <name val="Cambria"/>
      <family val="1"/>
      <charset val="162"/>
      <scheme val="major"/>
    </font>
    <font>
      <b/>
      <sz val="18"/>
      <color rgb="FFFF0000"/>
      <name val="Cambria"/>
      <family val="1"/>
      <charset val="162"/>
      <scheme val="major"/>
    </font>
    <font>
      <b/>
      <sz val="12"/>
      <color rgb="FF0070C0"/>
      <name val="Cambria"/>
      <family val="1"/>
      <charset val="162"/>
    </font>
    <font>
      <b/>
      <sz val="22"/>
      <color rgb="FF0070C0"/>
      <name val="Cambria"/>
      <family val="1"/>
      <charset val="162"/>
    </font>
    <font>
      <b/>
      <sz val="14"/>
      <color rgb="FF002060"/>
      <name val="Cambria"/>
      <family val="1"/>
      <charset val="162"/>
    </font>
    <font>
      <b/>
      <sz val="20"/>
      <color rgb="FFFF0000"/>
      <name val="Cambria"/>
      <family val="1"/>
      <charset val="162"/>
      <scheme val="major"/>
    </font>
    <font>
      <b/>
      <sz val="16"/>
      <color indexed="8"/>
      <name val="Cambria"/>
      <family val="1"/>
      <charset val="162"/>
      <scheme val="major"/>
    </font>
    <font>
      <b/>
      <sz val="20"/>
      <name val="Cambria"/>
      <family val="1"/>
      <charset val="162"/>
      <scheme val="major"/>
    </font>
    <font>
      <b/>
      <sz val="13"/>
      <color theme="1"/>
      <name val="Cambria"/>
      <family val="1"/>
      <charset val="162"/>
      <scheme val="major"/>
    </font>
    <font>
      <b/>
      <sz val="14"/>
      <color indexed="56"/>
      <name val="Cambria"/>
      <family val="1"/>
      <charset val="162"/>
      <scheme val="major"/>
    </font>
    <font>
      <b/>
      <sz val="12"/>
      <color indexed="10"/>
      <name val="Cambria"/>
      <family val="1"/>
      <charset val="162"/>
      <scheme val="major"/>
    </font>
    <font>
      <b/>
      <u/>
      <sz val="12"/>
      <color rgb="FFFF0000"/>
      <name val="Cambria"/>
      <family val="1"/>
      <charset val="162"/>
      <scheme val="major"/>
    </font>
    <font>
      <b/>
      <sz val="22"/>
      <color theme="1"/>
      <name val="Cambria"/>
      <family val="1"/>
      <charset val="162"/>
      <scheme val="major"/>
    </font>
    <font>
      <b/>
      <sz val="16"/>
      <color theme="1"/>
      <name val="Cambria"/>
      <family val="1"/>
      <charset val="162"/>
      <scheme val="major"/>
    </font>
    <font>
      <b/>
      <sz val="22"/>
      <color rgb="FFFF0000"/>
      <name val="Cambria"/>
      <family val="1"/>
      <charset val="162"/>
      <scheme val="major"/>
    </font>
    <font>
      <b/>
      <sz val="28"/>
      <color rgb="FF002060"/>
      <name val="Cambria"/>
      <family val="1"/>
      <charset val="162"/>
      <scheme val="major"/>
    </font>
    <font>
      <b/>
      <u/>
      <sz val="36"/>
      <color rgb="FFFF0000"/>
      <name val="Cambria"/>
      <family val="1"/>
      <charset val="162"/>
      <scheme val="major"/>
    </font>
    <font>
      <b/>
      <sz val="36"/>
      <color indexed="8"/>
      <name val="Cambria"/>
      <family val="1"/>
      <charset val="162"/>
      <scheme val="major"/>
    </font>
    <font>
      <b/>
      <sz val="36"/>
      <color rgb="FF002060"/>
      <name val="Cambria"/>
      <family val="1"/>
      <charset val="162"/>
      <scheme val="major"/>
    </font>
    <font>
      <b/>
      <sz val="14"/>
      <color rgb="FFFF0000"/>
      <name val="Arial"/>
      <family val="2"/>
      <charset val="162"/>
    </font>
    <font>
      <b/>
      <sz val="11"/>
      <color theme="0"/>
      <name val="Cambria"/>
      <family val="1"/>
      <charset val="162"/>
      <scheme val="major"/>
    </font>
    <font>
      <b/>
      <sz val="14"/>
      <color theme="1"/>
      <name val="Cambria"/>
      <family val="1"/>
      <charset val="162"/>
      <scheme val="major"/>
    </font>
    <font>
      <b/>
      <i/>
      <sz val="14"/>
      <color rgb="FF000000"/>
      <name val="Arial"/>
      <family val="2"/>
    </font>
    <font>
      <i/>
      <sz val="14"/>
      <color rgb="FF000000"/>
      <name val="Arial"/>
      <family val="2"/>
    </font>
    <font>
      <b/>
      <i/>
      <sz val="14"/>
      <name val="Arial"/>
      <family val="2"/>
    </font>
    <font>
      <i/>
      <sz val="14"/>
      <name val="Arial"/>
      <family val="2"/>
    </font>
    <font>
      <i/>
      <sz val="16"/>
      <name val="Arial"/>
      <family val="2"/>
    </font>
    <font>
      <i/>
      <sz val="12"/>
      <name val="Arial"/>
      <family val="2"/>
    </font>
    <font>
      <b/>
      <i/>
      <sz val="16"/>
      <name val="Arial"/>
      <family val="2"/>
    </font>
    <font>
      <b/>
      <i/>
      <sz val="20"/>
      <color rgb="FF000000"/>
      <name val="Arial"/>
      <family val="2"/>
    </font>
    <font>
      <i/>
      <sz val="20"/>
      <color rgb="FF000000"/>
      <name val="Arial"/>
      <family val="2"/>
    </font>
    <font>
      <b/>
      <sz val="28"/>
      <name val="Cambria"/>
      <family val="1"/>
      <charset val="162"/>
      <scheme val="major"/>
    </font>
    <font>
      <b/>
      <sz val="28"/>
      <color rgb="FFFF0000"/>
      <name val="Cambria"/>
      <family val="1"/>
      <charset val="162"/>
      <scheme val="major"/>
    </font>
    <font>
      <b/>
      <sz val="16"/>
      <color indexed="10"/>
      <name val="Cambria"/>
      <family val="1"/>
      <charset val="162"/>
      <scheme val="major"/>
    </font>
    <font>
      <b/>
      <sz val="18"/>
      <color indexed="10"/>
      <name val="Cambria"/>
      <family val="1"/>
      <charset val="162"/>
      <scheme val="major"/>
    </font>
    <font>
      <b/>
      <sz val="20"/>
      <color indexed="10"/>
      <name val="Cambria"/>
      <family val="1"/>
      <charset val="162"/>
      <scheme val="major"/>
    </font>
    <font>
      <b/>
      <u/>
      <sz val="14"/>
      <color rgb="FFFF0000"/>
      <name val="Cambria"/>
      <family val="1"/>
      <charset val="162"/>
      <scheme val="major"/>
    </font>
    <font>
      <b/>
      <sz val="24"/>
      <color indexed="56"/>
      <name val="Cambria"/>
      <family val="1"/>
      <charset val="162"/>
      <scheme val="major"/>
    </font>
    <font>
      <b/>
      <sz val="22"/>
      <color indexed="10"/>
      <name val="Cambria"/>
      <family val="1"/>
      <charset val="162"/>
    </font>
    <font>
      <b/>
      <sz val="36"/>
      <color indexed="56"/>
      <name val="Cambria"/>
      <family val="1"/>
      <charset val="162"/>
      <scheme val="major"/>
    </font>
    <font>
      <b/>
      <sz val="14"/>
      <color rgb="FF0070C0"/>
      <name val="Cambria"/>
      <family val="1"/>
      <charset val="162"/>
    </font>
    <font>
      <b/>
      <u/>
      <sz val="20"/>
      <color rgb="FFFF0000"/>
      <name val="Cambria"/>
      <family val="1"/>
      <charset val="162"/>
      <scheme val="major"/>
    </font>
    <font>
      <b/>
      <u/>
      <sz val="22"/>
      <color rgb="FFFF0000"/>
      <name val="Cambria"/>
      <family val="1"/>
      <charset val="162"/>
      <scheme val="major"/>
    </font>
    <font>
      <b/>
      <sz val="18"/>
      <color theme="1"/>
      <name val="Cambria"/>
      <family val="1"/>
      <charset val="162"/>
      <scheme val="major"/>
    </font>
    <font>
      <b/>
      <sz val="18"/>
      <color indexed="56"/>
      <name val="Cambria"/>
      <family val="1"/>
      <charset val="162"/>
      <scheme val="major"/>
    </font>
    <font>
      <b/>
      <sz val="20"/>
      <color indexed="56"/>
      <name val="Cambria"/>
      <family val="1"/>
      <charset val="162"/>
      <scheme val="major"/>
    </font>
    <font>
      <b/>
      <sz val="8"/>
      <name val="Cambria"/>
      <family val="1"/>
      <charset val="162"/>
      <scheme val="major"/>
    </font>
    <font>
      <b/>
      <u/>
      <sz val="24"/>
      <color rgb="FFFF0000"/>
      <name val="Cambria"/>
      <family val="1"/>
      <charset val="162"/>
      <scheme val="major"/>
    </font>
    <font>
      <b/>
      <sz val="22"/>
      <color indexed="56"/>
      <name val="Cambria"/>
      <family val="1"/>
      <charset val="162"/>
      <scheme val="major"/>
    </font>
    <font>
      <b/>
      <sz val="14"/>
      <name val="Cambria"/>
      <family val="1"/>
      <charset val="162"/>
    </font>
    <font>
      <b/>
      <sz val="14"/>
      <color indexed="10"/>
      <name val="Cambria"/>
      <family val="1"/>
      <charset val="162"/>
    </font>
    <font>
      <b/>
      <sz val="18"/>
      <color indexed="10"/>
      <name val="Cambria"/>
      <family val="1"/>
      <charset val="162"/>
    </font>
    <font>
      <b/>
      <u/>
      <sz val="22"/>
      <color rgb="FFFF0000"/>
      <name val="Arial"/>
      <family val="2"/>
      <charset val="162"/>
    </font>
    <font>
      <b/>
      <sz val="20"/>
      <color indexed="56"/>
      <name val="Cambria"/>
      <family val="1"/>
      <charset val="162"/>
    </font>
    <font>
      <b/>
      <sz val="22"/>
      <color indexed="56"/>
      <name val="Cambria"/>
      <family val="1"/>
      <charset val="162"/>
    </font>
    <font>
      <b/>
      <sz val="24"/>
      <color rgb="FF002060"/>
      <name val="Cambria"/>
      <family val="1"/>
      <charset val="162"/>
      <scheme val="major"/>
    </font>
    <font>
      <b/>
      <sz val="48"/>
      <color rgb="FF002060"/>
      <name val="Cambria"/>
      <family val="1"/>
      <charset val="162"/>
      <scheme val="major"/>
    </font>
    <font>
      <b/>
      <sz val="48"/>
      <name val="Cambria"/>
      <family val="1"/>
      <charset val="162"/>
      <scheme val="major"/>
    </font>
    <font>
      <b/>
      <sz val="48"/>
      <color indexed="10"/>
      <name val="Cambria"/>
      <family val="1"/>
      <charset val="162"/>
      <scheme val="major"/>
    </font>
    <font>
      <b/>
      <u/>
      <sz val="58"/>
      <color rgb="FFFF0000"/>
      <name val="Cambria"/>
      <family val="1"/>
      <charset val="162"/>
      <scheme val="major"/>
    </font>
    <font>
      <b/>
      <sz val="52"/>
      <name val="Cambria"/>
      <family val="1"/>
      <charset val="162"/>
      <scheme val="major"/>
    </font>
    <font>
      <b/>
      <sz val="55"/>
      <color indexed="56"/>
      <name val="Cambria"/>
      <family val="1"/>
      <charset val="162"/>
      <scheme val="major"/>
    </font>
    <font>
      <sz val="36"/>
      <name val="Cambria"/>
      <family val="1"/>
      <charset val="162"/>
      <scheme val="major"/>
    </font>
    <font>
      <b/>
      <u/>
      <sz val="24"/>
      <color rgb="FFFF0000"/>
      <name val="Arial"/>
      <family val="2"/>
      <charset val="162"/>
    </font>
    <font>
      <b/>
      <sz val="20"/>
      <color indexed="10"/>
      <name val="Cambria"/>
      <family val="1"/>
      <charset val="162"/>
    </font>
    <font>
      <b/>
      <sz val="14"/>
      <color rgb="FFFF0000"/>
      <name val="Cambria"/>
      <family val="1"/>
      <charset val="162"/>
    </font>
    <font>
      <b/>
      <sz val="16"/>
      <color rgb="FFFF0000"/>
      <name val="Cambria"/>
      <family val="1"/>
      <charset val="162"/>
    </font>
    <font>
      <b/>
      <sz val="18"/>
      <name val="Cambria"/>
      <family val="1"/>
      <charset val="162"/>
    </font>
    <font>
      <sz val="20"/>
      <name val="Cambria"/>
      <family val="1"/>
      <charset val="162"/>
    </font>
    <font>
      <sz val="20"/>
      <color theme="1"/>
      <name val="Cambria"/>
      <family val="1"/>
      <charset val="162"/>
    </font>
    <font>
      <b/>
      <sz val="20"/>
      <color rgb="FFFF0000"/>
      <name val="Cambria"/>
      <family val="1"/>
      <charset val="162"/>
    </font>
    <font>
      <b/>
      <sz val="22"/>
      <color rgb="FFFF0000"/>
      <name val="Arial"/>
      <family val="2"/>
      <charset val="162"/>
    </font>
    <font>
      <b/>
      <sz val="24"/>
      <color indexed="10"/>
      <name val="Cambria"/>
      <family val="1"/>
      <charset val="162"/>
    </font>
    <font>
      <b/>
      <sz val="72"/>
      <color rgb="FFFF0000"/>
      <name val="Cambria"/>
      <family val="1"/>
      <charset val="162"/>
      <scheme val="major"/>
    </font>
    <font>
      <b/>
      <sz val="72"/>
      <color indexed="56"/>
      <name val="Cambria"/>
      <family val="1"/>
      <charset val="162"/>
      <scheme val="major"/>
    </font>
    <font>
      <b/>
      <sz val="72"/>
      <name val="Cambria"/>
      <family val="1"/>
      <charset val="162"/>
      <scheme val="major"/>
    </font>
    <font>
      <b/>
      <sz val="51"/>
      <name val="Cambria"/>
      <family val="1"/>
      <charset val="162"/>
      <scheme val="major"/>
    </font>
    <font>
      <b/>
      <sz val="72"/>
      <color theme="1"/>
      <name val="Cambria"/>
      <family val="1"/>
      <charset val="162"/>
      <scheme val="major"/>
    </font>
    <font>
      <sz val="72"/>
      <name val="Cambria"/>
      <family val="1"/>
      <charset val="162"/>
      <scheme val="major"/>
    </font>
    <font>
      <b/>
      <sz val="60"/>
      <name val="Cambria"/>
      <family val="1"/>
      <charset val="162"/>
      <scheme val="major"/>
    </font>
    <font>
      <b/>
      <sz val="64"/>
      <color rgb="FFFF0000"/>
      <name val="Cambria"/>
      <family val="1"/>
      <charset val="162"/>
      <scheme val="major"/>
    </font>
    <font>
      <b/>
      <sz val="50"/>
      <name val="Cambria"/>
      <family val="1"/>
      <charset val="162"/>
      <scheme val="major"/>
    </font>
    <font>
      <b/>
      <sz val="18"/>
      <color rgb="FFFF0000"/>
      <name val="Cambria"/>
      <family val="1"/>
      <charset val="162"/>
    </font>
    <font>
      <sz val="72"/>
      <color theme="1"/>
      <name val="Calibri"/>
      <family val="2"/>
      <charset val="162"/>
      <scheme val="minor"/>
    </font>
    <font>
      <sz val="60"/>
      <name val="Cambria"/>
      <family val="1"/>
      <charset val="162"/>
      <scheme val="major"/>
    </font>
    <font>
      <sz val="10"/>
      <color rgb="FFFF0000"/>
      <name val="Arial"/>
      <family val="2"/>
      <charset val="162"/>
    </font>
    <font>
      <sz val="72"/>
      <name val="Cambria"/>
      <family val="1"/>
      <charset val="162"/>
    </font>
    <font>
      <b/>
      <sz val="92"/>
      <color rgb="FFFF0000"/>
      <name val="Cambria"/>
      <family val="1"/>
      <charset val="162"/>
      <scheme val="major"/>
    </font>
    <font>
      <b/>
      <sz val="95"/>
      <color rgb="FFFF0000"/>
      <name val="Cambria"/>
      <family val="1"/>
      <charset val="162"/>
    </font>
  </fonts>
  <fills count="6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46"/>
        <bgColor indexed="64"/>
      </patternFill>
    </fill>
    <fill>
      <patternFill patternType="solid">
        <fgColor indexed="31"/>
        <bgColor indexed="64"/>
      </patternFill>
    </fill>
    <fill>
      <patternFill patternType="solid">
        <fgColor rgb="FFFFFFCC"/>
        <bgColor indexed="64"/>
      </patternFill>
    </fill>
    <fill>
      <patternFill patternType="solid">
        <fgColor theme="0"/>
        <bgColor indexed="64"/>
      </patternFill>
    </fill>
    <fill>
      <patternFill patternType="solid">
        <fgColor rgb="FFD9F1FF"/>
        <bgColor indexed="64"/>
      </patternFill>
    </fill>
    <fill>
      <patternFill patternType="solid">
        <fgColor theme="9" tint="0.79998168889431442"/>
        <bgColor indexed="64"/>
      </patternFill>
    </fill>
    <fill>
      <patternFill patternType="solid">
        <fgColor rgb="FFFEF6F0"/>
        <bgColor indexed="64"/>
      </patternFill>
    </fill>
    <fill>
      <patternFill patternType="solid">
        <fgColor rgb="FFE7F6FF"/>
        <bgColor indexed="64"/>
      </patternFill>
    </fill>
    <fill>
      <patternFill patternType="solid">
        <fgColor theme="8" tint="0.79998168889431442"/>
        <bgColor indexed="64"/>
      </patternFill>
    </fill>
    <fill>
      <patternFill patternType="solid">
        <fgColor rgb="FFE2F2F6"/>
        <bgColor indexed="64"/>
      </patternFill>
    </fill>
    <fill>
      <patternFill patternType="solid">
        <fgColor theme="4" tint="0.79998168889431442"/>
        <bgColor indexed="64"/>
      </patternFill>
    </fill>
    <fill>
      <patternFill patternType="solid">
        <fgColor rgb="FFFFFF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7" tint="0.39997558519241921"/>
        <bgColor indexed="64"/>
      </patternFill>
    </fill>
    <fill>
      <patternFill patternType="solid">
        <fgColor rgb="FFFECADA"/>
        <bgColor indexed="64"/>
      </patternFill>
    </fill>
    <fill>
      <gradientFill degree="90">
        <stop position="0">
          <color theme="0"/>
        </stop>
        <stop position="1">
          <color theme="4" tint="0.40000610370189521"/>
        </stop>
      </gradientFill>
    </fill>
    <fill>
      <gradientFill degree="90">
        <stop position="0">
          <color theme="0"/>
        </stop>
        <stop position="1">
          <color theme="0" tint="-0.1490218817712943"/>
        </stop>
      </gradientFill>
    </fill>
    <fill>
      <patternFill patternType="solid">
        <fgColor rgb="FFFF0000"/>
        <bgColor indexed="64"/>
      </patternFill>
    </fill>
    <fill>
      <patternFill patternType="solid">
        <fgColor rgb="FFFF0000"/>
        <bgColor indexed="9"/>
      </patternFill>
    </fill>
    <fill>
      <patternFill patternType="solid">
        <fgColor rgb="FFFFFF00"/>
        <bgColor indexed="9"/>
      </patternFill>
    </fill>
    <fill>
      <patternFill patternType="solid">
        <fgColor theme="9" tint="0.59999389629810485"/>
        <bgColor indexed="64"/>
      </patternFill>
    </fill>
    <fill>
      <gradientFill degree="90">
        <stop position="0">
          <color theme="0"/>
        </stop>
        <stop position="1">
          <color rgb="FFFFFF00"/>
        </stop>
      </gradientFill>
    </fill>
    <fill>
      <patternFill patternType="solid">
        <fgColor rgb="FFFFC00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FFFF00"/>
        <bgColor auto="1"/>
      </patternFill>
    </fill>
    <fill>
      <patternFill patternType="solid">
        <fgColor theme="2" tint="-0.249977111117893"/>
        <bgColor indexed="64"/>
      </patternFill>
    </fill>
    <fill>
      <patternFill patternType="solid">
        <fgColor rgb="FF92D050"/>
        <bgColor indexed="64"/>
      </patternFill>
    </fill>
    <fill>
      <patternFill patternType="solid">
        <fgColor theme="0" tint="-0.249977111117893"/>
        <bgColor indexed="64"/>
      </patternFill>
    </fill>
    <fill>
      <patternFill patternType="solid">
        <fgColor rgb="FFFFC000"/>
        <bgColor auto="1"/>
      </patternFill>
    </fill>
    <fill>
      <patternFill patternType="solid">
        <fgColor theme="1" tint="0.34998626667073579"/>
        <bgColor indexed="64"/>
      </patternFill>
    </fill>
    <fill>
      <patternFill patternType="solid">
        <fgColor theme="3"/>
        <bgColor indexed="64"/>
      </patternFill>
    </fill>
    <fill>
      <patternFill patternType="solid">
        <fgColor theme="0"/>
        <bgColor rgb="FF00FFFF"/>
      </patternFill>
    </fill>
    <fill>
      <patternFill patternType="solid">
        <fgColor theme="1"/>
        <bgColor indexed="64"/>
      </patternFill>
    </fill>
    <fill>
      <patternFill patternType="solid">
        <fgColor theme="8" tint="0.39997558519241921"/>
        <bgColor indexed="64"/>
      </patternFill>
    </fill>
  </fills>
  <borders count="77">
    <border>
      <left/>
      <right/>
      <top/>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dashDot">
        <color indexed="64"/>
      </top>
      <bottom/>
      <diagonal/>
    </border>
    <border>
      <left style="thin">
        <color indexed="64"/>
      </left>
      <right style="thin">
        <color indexed="64"/>
      </right>
      <top style="thin">
        <color indexed="64"/>
      </top>
      <bottom style="thin">
        <color indexed="64"/>
      </bottom>
      <diagonal/>
    </border>
    <border>
      <left/>
      <right/>
      <top/>
      <bottom style="dashDot">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dashDotDot">
        <color indexed="64"/>
      </top>
      <bottom style="dashDotDot">
        <color indexed="64"/>
      </bottom>
      <diagonal/>
    </border>
    <border>
      <left/>
      <right style="thin">
        <color indexed="64"/>
      </right>
      <top style="dashDotDot">
        <color indexed="64"/>
      </top>
      <bottom style="dashDotDot">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thin">
        <color indexed="64"/>
      </right>
      <top style="medium">
        <color indexed="64"/>
      </top>
      <bottom style="thin">
        <color indexed="64"/>
      </bottom>
      <diagonal/>
    </border>
    <border>
      <left style="dashDotDot">
        <color indexed="64"/>
      </left>
      <right/>
      <top style="dashDotDot">
        <color indexed="64"/>
      </top>
      <bottom style="dashDotDot">
        <color indexed="64"/>
      </bottom>
      <diagonal/>
    </border>
    <border>
      <left style="thin">
        <color indexed="64"/>
      </left>
      <right/>
      <top style="dashDotDot">
        <color indexed="64"/>
      </top>
      <bottom/>
      <diagonal/>
    </border>
    <border>
      <left/>
      <right/>
      <top style="dashDotDot">
        <color indexed="64"/>
      </top>
      <bottom/>
      <diagonal/>
    </border>
    <border>
      <left/>
      <right style="dashDotDot">
        <color indexed="64"/>
      </right>
      <top style="dashDotDot">
        <color indexed="64"/>
      </top>
      <bottom/>
      <diagonal/>
    </border>
    <border>
      <left/>
      <right style="dashDotDot">
        <color indexed="64"/>
      </right>
      <top/>
      <bottom/>
      <diagonal/>
    </border>
    <border>
      <left style="thin">
        <color indexed="64"/>
      </left>
      <right/>
      <top/>
      <bottom style="dashDotDot">
        <color indexed="64"/>
      </bottom>
      <diagonal/>
    </border>
    <border>
      <left/>
      <right/>
      <top/>
      <bottom style="dashDotDot">
        <color indexed="64"/>
      </bottom>
      <diagonal/>
    </border>
    <border>
      <left/>
      <right style="dashDotDot">
        <color indexed="64"/>
      </right>
      <top/>
      <bottom style="dashDotDot">
        <color indexed="64"/>
      </bottom>
      <diagonal/>
    </border>
    <border>
      <left style="thin">
        <color indexed="64"/>
      </left>
      <right/>
      <top style="dashDot">
        <color indexed="64"/>
      </top>
      <bottom style="dashDotDot">
        <color indexed="64"/>
      </bottom>
      <diagonal/>
    </border>
    <border>
      <left/>
      <right/>
      <top style="dashDot">
        <color indexed="64"/>
      </top>
      <bottom style="dashDotDot">
        <color indexed="64"/>
      </bottom>
      <diagonal/>
    </border>
    <border>
      <left/>
      <right style="thin">
        <color indexed="64"/>
      </right>
      <top style="dashDot">
        <color indexed="64"/>
      </top>
      <bottom style="dashDotDot">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dashDot">
        <color indexed="64"/>
      </top>
      <bottom style="thin">
        <color indexed="64"/>
      </bottom>
      <diagonal/>
    </border>
    <border>
      <left/>
      <right/>
      <top style="dashDot">
        <color indexed="64"/>
      </top>
      <bottom style="dashDot">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auto="1"/>
      </left>
      <right style="hair">
        <color auto="1"/>
      </right>
      <top style="hair">
        <color auto="1"/>
      </top>
      <bottom style="hair">
        <color auto="1"/>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12" fillId="16" borderId="5" applyNumberFormat="0" applyAlignment="0" applyProtection="0"/>
    <xf numFmtId="0" fontId="13" fillId="7" borderId="6" applyNumberFormat="0" applyAlignment="0" applyProtection="0"/>
    <xf numFmtId="0" fontId="14" fillId="16" borderId="6" applyNumberFormat="0" applyAlignment="0" applyProtection="0"/>
    <xf numFmtId="0" fontId="15" fillId="17" borderId="7" applyNumberFormat="0" applyAlignment="0" applyProtection="0"/>
    <xf numFmtId="0" fontId="16" fillId="4" borderId="0" applyNumberFormat="0" applyBorder="0" applyAlignment="0" applyProtection="0"/>
    <xf numFmtId="0" fontId="3"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3" fillId="0" borderId="0" applyNumberFormat="0" applyFill="0" applyBorder="0" applyAlignment="0" applyProtection="0"/>
    <xf numFmtId="0" fontId="17" fillId="3" borderId="0" applyNumberFormat="0" applyBorder="0" applyAlignment="0" applyProtection="0"/>
    <xf numFmtId="0" fontId="21" fillId="0" borderId="0"/>
    <xf numFmtId="0" fontId="21" fillId="0" borderId="0"/>
    <xf numFmtId="0" fontId="2" fillId="18" borderId="8" applyNumberFormat="0" applyFont="0" applyAlignment="0" applyProtection="0"/>
    <xf numFmtId="0" fontId="18" fillId="19" borderId="0" applyNumberFormat="0" applyBorder="0" applyAlignment="0" applyProtection="0"/>
    <xf numFmtId="0" fontId="19" fillId="0" borderId="9" applyNumberFormat="0" applyFill="0" applyAlignment="0" applyProtection="0"/>
    <xf numFmtId="0" fontId="20" fillId="0" borderId="0" applyNumberFormat="0" applyFill="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3" borderId="0" applyNumberFormat="0" applyBorder="0" applyAlignment="0" applyProtection="0"/>
  </cellStyleXfs>
  <cellXfs count="1025">
    <xf numFmtId="0" fontId="0" fillId="0" borderId="0" xfId="0"/>
    <xf numFmtId="0" fontId="23" fillId="0" borderId="0" xfId="0" applyFont="1"/>
    <xf numFmtId="0" fontId="21" fillId="0" borderId="0" xfId="0" applyFont="1"/>
    <xf numFmtId="0" fontId="29" fillId="0" borderId="0" xfId="36" applyFont="1" applyAlignment="1" applyProtection="1">
      <alignment wrapText="1"/>
      <protection locked="0"/>
    </xf>
    <xf numFmtId="0" fontId="29" fillId="0" borderId="0" xfId="36" applyFont="1" applyAlignment="1" applyProtection="1">
      <alignment vertical="center" wrapText="1"/>
      <protection locked="0"/>
    </xf>
    <xf numFmtId="0" fontId="29" fillId="24" borderId="0" xfId="36" applyFont="1" applyFill="1" applyBorder="1" applyAlignment="1" applyProtection="1">
      <alignment horizontal="left" vertical="center" wrapText="1"/>
      <protection locked="0"/>
    </xf>
    <xf numFmtId="0" fontId="30" fillId="24" borderId="0" xfId="36" applyFont="1" applyFill="1" applyBorder="1" applyAlignment="1" applyProtection="1">
      <alignment vertical="center" wrapText="1"/>
      <protection locked="0"/>
    </xf>
    <xf numFmtId="0" fontId="29" fillId="24" borderId="0" xfId="36" applyFont="1" applyFill="1" applyBorder="1" applyAlignment="1" applyProtection="1">
      <alignment wrapText="1"/>
      <protection locked="0"/>
    </xf>
    <xf numFmtId="0" fontId="29" fillId="24" borderId="0" xfId="36" applyFont="1" applyFill="1" applyBorder="1" applyAlignment="1" applyProtection="1">
      <alignment horizontal="left" wrapText="1"/>
      <protection locked="0"/>
    </xf>
    <xf numFmtId="14" fontId="29" fillId="24" borderId="0" xfId="36" applyNumberFormat="1" applyFont="1" applyFill="1" applyBorder="1" applyAlignment="1" applyProtection="1">
      <alignment horizontal="left" vertical="center" wrapText="1"/>
      <protection locked="0"/>
    </xf>
    <xf numFmtId="0" fontId="49" fillId="0" borderId="0" xfId="36" applyFont="1" applyAlignment="1" applyProtection="1">
      <alignment wrapText="1"/>
      <protection locked="0"/>
    </xf>
    <xf numFmtId="0" fontId="50" fillId="25" borderId="10" xfId="36" applyFont="1" applyFill="1" applyBorder="1" applyAlignment="1" applyProtection="1">
      <alignment vertical="center" wrapText="1"/>
      <protection locked="0"/>
    </xf>
    <xf numFmtId="0" fontId="49" fillId="0" borderId="0" xfId="36" applyFont="1" applyAlignment="1" applyProtection="1">
      <alignment vertical="center" wrapText="1"/>
      <protection locked="0"/>
    </xf>
    <xf numFmtId="0" fontId="49" fillId="24" borderId="0" xfId="36" applyFont="1" applyFill="1" applyBorder="1" applyAlignment="1" applyProtection="1">
      <alignment horizontal="left" vertical="center" wrapText="1"/>
      <protection locked="0"/>
    </xf>
    <xf numFmtId="0" fontId="51" fillId="24" borderId="0" xfId="36" applyFont="1" applyFill="1" applyBorder="1" applyAlignment="1" applyProtection="1">
      <alignment vertical="center" wrapText="1"/>
      <protection locked="0"/>
    </xf>
    <xf numFmtId="0" fontId="49" fillId="24" borderId="0" xfId="36" applyFont="1" applyFill="1" applyBorder="1" applyAlignment="1" applyProtection="1">
      <alignment wrapText="1"/>
      <protection locked="0"/>
    </xf>
    <xf numFmtId="0" fontId="49" fillId="24" borderId="0" xfId="36" applyFont="1" applyFill="1" applyBorder="1" applyAlignment="1" applyProtection="1">
      <alignment horizontal="left" wrapText="1"/>
      <protection locked="0"/>
    </xf>
    <xf numFmtId="14" fontId="49" fillId="24" borderId="0" xfId="36" applyNumberFormat="1" applyFont="1" applyFill="1" applyBorder="1" applyAlignment="1" applyProtection="1">
      <alignment horizontal="left" vertical="center" wrapText="1"/>
      <protection locked="0"/>
    </xf>
    <xf numFmtId="0" fontId="51" fillId="24" borderId="0" xfId="36" applyNumberFormat="1" applyFont="1" applyFill="1" applyBorder="1" applyAlignment="1" applyProtection="1">
      <alignment horizontal="right" vertical="center" wrapText="1"/>
      <protection locked="0"/>
    </xf>
    <xf numFmtId="0" fontId="52" fillId="0" borderId="0" xfId="36" applyFont="1" applyFill="1" applyAlignment="1">
      <alignment vertical="center"/>
    </xf>
    <xf numFmtId="0" fontId="52" fillId="0" borderId="0" xfId="36" applyFont="1" applyFill="1" applyAlignment="1">
      <alignment horizontal="center" vertical="center"/>
    </xf>
    <xf numFmtId="0" fontId="52" fillId="0" borderId="0" xfId="36" applyFont="1" applyFill="1"/>
    <xf numFmtId="0" fontId="53" fillId="0" borderId="0" xfId="36" applyFont="1" applyFill="1" applyAlignment="1">
      <alignment vertical="center"/>
    </xf>
    <xf numFmtId="0" fontId="54" fillId="0" borderId="11" xfId="36" applyFont="1" applyFill="1" applyBorder="1" applyAlignment="1">
      <alignment horizontal="center" vertical="center"/>
    </xf>
    <xf numFmtId="0" fontId="55" fillId="0" borderId="11" xfId="36" applyFont="1" applyFill="1" applyBorder="1" applyAlignment="1">
      <alignment horizontal="center" vertical="center"/>
    </xf>
    <xf numFmtId="14" fontId="54" fillId="0" borderId="11" xfId="36" applyNumberFormat="1" applyFont="1" applyFill="1" applyBorder="1" applyAlignment="1">
      <alignment horizontal="center" vertical="center"/>
    </xf>
    <xf numFmtId="167" fontId="54" fillId="0" borderId="11" xfId="36" applyNumberFormat="1" applyFont="1" applyFill="1" applyBorder="1" applyAlignment="1">
      <alignment horizontal="center" vertical="center"/>
    </xf>
    <xf numFmtId="0" fontId="52" fillId="0" borderId="0" xfId="36" applyFont="1" applyFill="1" applyAlignment="1">
      <alignment horizontal="center"/>
    </xf>
    <xf numFmtId="0" fontId="49" fillId="0" borderId="0" xfId="36" applyFont="1" applyFill="1" applyAlignment="1">
      <alignment horizontal="center"/>
    </xf>
    <xf numFmtId="14" fontId="52" fillId="0" borderId="0" xfId="36" applyNumberFormat="1" applyFont="1" applyFill="1"/>
    <xf numFmtId="0" fontId="52" fillId="0" borderId="0" xfId="36" applyFont="1" applyFill="1" applyBorder="1" applyAlignment="1"/>
    <xf numFmtId="0" fontId="52" fillId="0" borderId="0" xfId="36" applyFont="1" applyFill="1" applyAlignment="1"/>
    <xf numFmtId="2" fontId="52" fillId="0" borderId="0" xfId="36" applyNumberFormat="1" applyFont="1" applyFill="1" applyBorder="1" applyAlignment="1">
      <alignment horizontal="center"/>
    </xf>
    <xf numFmtId="0" fontId="51" fillId="29" borderId="12" xfId="36" applyFont="1" applyFill="1" applyBorder="1" applyAlignment="1" applyProtection="1">
      <alignment vertical="center" wrapText="1"/>
      <protection locked="0"/>
    </xf>
    <xf numFmtId="14" fontId="51" fillId="29" borderId="12" xfId="36" applyNumberFormat="1" applyFont="1" applyFill="1" applyBorder="1" applyAlignment="1" applyProtection="1">
      <alignment vertical="center" wrapText="1"/>
      <protection locked="0"/>
    </xf>
    <xf numFmtId="0" fontId="23" fillId="0" borderId="0" xfId="0" applyFont="1" applyAlignment="1">
      <alignment vertical="center"/>
    </xf>
    <xf numFmtId="0" fontId="52" fillId="0" borderId="0" xfId="36" applyFont="1" applyFill="1" applyBorder="1" applyAlignment="1">
      <alignment horizontal="center" vertical="center"/>
    </xf>
    <xf numFmtId="14" fontId="52" fillId="0" borderId="0" xfId="36" applyNumberFormat="1" applyFont="1" applyFill="1" applyBorder="1" applyAlignment="1">
      <alignment horizontal="center" vertical="center"/>
    </xf>
    <xf numFmtId="0" fontId="56" fillId="0" borderId="0" xfId="36" applyFont="1" applyFill="1" applyBorder="1" applyAlignment="1">
      <alignment horizontal="center" vertical="center" wrapText="1"/>
    </xf>
    <xf numFmtId="167" fontId="52" fillId="0" borderId="0" xfId="36" applyNumberFormat="1" applyFont="1" applyFill="1" applyBorder="1" applyAlignment="1">
      <alignment horizontal="center" vertical="center"/>
    </xf>
    <xf numFmtId="1" fontId="52" fillId="0" borderId="0" xfId="36" applyNumberFormat="1" applyFont="1" applyFill="1" applyBorder="1" applyAlignment="1">
      <alignment horizontal="center" vertical="center"/>
    </xf>
    <xf numFmtId="0" fontId="54" fillId="0" borderId="0" xfId="36" applyFont="1" applyFill="1" applyBorder="1" applyAlignment="1">
      <alignment horizontal="center" vertical="center"/>
    </xf>
    <xf numFmtId="0" fontId="55" fillId="0" borderId="0" xfId="36" applyFont="1" applyFill="1" applyBorder="1" applyAlignment="1">
      <alignment horizontal="center" vertical="center"/>
    </xf>
    <xf numFmtId="1" fontId="54" fillId="0" borderId="0" xfId="36" applyNumberFormat="1" applyFont="1" applyFill="1" applyBorder="1" applyAlignment="1">
      <alignment horizontal="center" vertical="center"/>
    </xf>
    <xf numFmtId="14" fontId="54" fillId="0" borderId="0" xfId="36" applyNumberFormat="1" applyFont="1" applyFill="1" applyBorder="1" applyAlignment="1">
      <alignment horizontal="center" vertical="center"/>
    </xf>
    <xf numFmtId="0" fontId="52" fillId="0" borderId="0" xfId="36" applyFont="1" applyFill="1" applyAlignment="1">
      <alignment horizontal="left"/>
    </xf>
    <xf numFmtId="0" fontId="57" fillId="29" borderId="11" xfId="36" applyFont="1" applyFill="1" applyBorder="1" applyAlignment="1">
      <alignment horizontal="center" vertical="center" wrapText="1"/>
    </xf>
    <xf numFmtId="14" fontId="57" fillId="29" borderId="11" xfId="36" applyNumberFormat="1" applyFont="1" applyFill="1" applyBorder="1" applyAlignment="1">
      <alignment horizontal="center" vertical="center" wrapText="1"/>
    </xf>
    <xf numFmtId="0" fontId="57" fillId="29" borderId="11" xfId="36" applyNumberFormat="1" applyFont="1" applyFill="1" applyBorder="1" applyAlignment="1">
      <alignment horizontal="center" vertical="center" wrapText="1"/>
    </xf>
    <xf numFmtId="0" fontId="58" fillId="29" borderId="11" xfId="36" applyFont="1" applyFill="1" applyBorder="1" applyAlignment="1">
      <alignment horizontal="center" vertical="center" wrapText="1"/>
    </xf>
    <xf numFmtId="0" fontId="54" fillId="0" borderId="11" xfId="36" applyNumberFormat="1" applyFont="1" applyFill="1" applyBorder="1" applyAlignment="1">
      <alignment horizontal="left" vertical="center" wrapText="1"/>
    </xf>
    <xf numFmtId="0" fontId="52" fillId="0" borderId="0" xfId="36" applyFont="1" applyFill="1" applyAlignment="1">
      <alignment horizontal="left" wrapText="1"/>
    </xf>
    <xf numFmtId="0" fontId="52" fillId="0" borderId="0" xfId="36" applyFont="1" applyFill="1" applyAlignment="1">
      <alignment wrapText="1"/>
    </xf>
    <xf numFmtId="0" fontId="54" fillId="0" borderId="0" xfId="36" applyNumberFormat="1" applyFont="1" applyFill="1" applyBorder="1" applyAlignment="1">
      <alignment horizontal="left" vertical="center" wrapText="1"/>
    </xf>
    <xf numFmtId="0" fontId="52" fillId="0" borderId="0" xfId="36" applyNumberFormat="1" applyFont="1" applyFill="1" applyBorder="1" applyAlignment="1">
      <alignment horizontal="center" wrapText="1"/>
    </xf>
    <xf numFmtId="0" fontId="52" fillId="0" borderId="0" xfId="36" applyNumberFormat="1" applyFont="1" applyFill="1" applyBorder="1" applyAlignment="1">
      <alignment horizontal="left" wrapText="1"/>
    </xf>
    <xf numFmtId="0" fontId="52" fillId="0" borderId="0" xfId="36" applyNumberFormat="1" applyFont="1" applyFill="1" applyAlignment="1">
      <alignment horizontal="center" wrapText="1"/>
    </xf>
    <xf numFmtId="0" fontId="52" fillId="0" borderId="0" xfId="36" applyFont="1" applyFill="1" applyBorder="1" applyAlignment="1">
      <alignment horizontal="center" vertical="center" wrapText="1"/>
    </xf>
    <xf numFmtId="0" fontId="52" fillId="0" borderId="0" xfId="36" applyFont="1" applyFill="1" applyBorder="1" applyAlignment="1">
      <alignment wrapText="1"/>
    </xf>
    <xf numFmtId="0" fontId="49" fillId="0" borderId="0" xfId="36" applyFont="1" applyFill="1"/>
    <xf numFmtId="14" fontId="59" fillId="0" borderId="11" xfId="36" applyNumberFormat="1" applyFont="1" applyFill="1" applyBorder="1" applyAlignment="1">
      <alignment horizontal="center" vertical="center" wrapText="1"/>
    </xf>
    <xf numFmtId="14" fontId="49" fillId="0" borderId="0" xfId="36" applyNumberFormat="1" applyFont="1" applyFill="1" applyAlignment="1">
      <alignment horizontal="center"/>
    </xf>
    <xf numFmtId="49" fontId="49" fillId="0" borderId="0" xfId="36" applyNumberFormat="1" applyFont="1" applyFill="1" applyAlignment="1">
      <alignment horizontal="center"/>
    </xf>
    <xf numFmtId="0" fontId="51" fillId="0" borderId="0" xfId="36" applyFont="1" applyFill="1" applyAlignment="1">
      <alignment horizontal="center"/>
    </xf>
    <xf numFmtId="0" fontId="49" fillId="30" borderId="0" xfId="36" applyFont="1" applyFill="1" applyBorder="1" applyAlignment="1" applyProtection="1">
      <alignment horizontal="left" vertical="center" wrapText="1"/>
      <protection locked="0"/>
    </xf>
    <xf numFmtId="14" fontId="49" fillId="30" borderId="0" xfId="36" applyNumberFormat="1" applyFont="1" applyFill="1" applyBorder="1" applyAlignment="1" applyProtection="1">
      <alignment horizontal="left" vertical="center" wrapText="1"/>
      <protection locked="0"/>
    </xf>
    <xf numFmtId="0" fontId="51" fillId="30" borderId="0" xfId="36" applyFont="1" applyFill="1" applyBorder="1" applyAlignment="1" applyProtection="1">
      <alignment horizontal="center" vertical="center" wrapText="1"/>
      <protection locked="0"/>
    </xf>
    <xf numFmtId="0" fontId="49" fillId="30" borderId="0" xfId="36" applyFont="1" applyFill="1" applyBorder="1" applyAlignment="1" applyProtection="1">
      <alignment horizontal="center" wrapText="1"/>
      <protection locked="0"/>
    </xf>
    <xf numFmtId="0" fontId="49" fillId="30" borderId="0" xfId="36" applyFont="1" applyFill="1" applyBorder="1" applyAlignment="1" applyProtection="1">
      <alignment horizontal="left" wrapText="1"/>
      <protection locked="0"/>
    </xf>
    <xf numFmtId="0" fontId="49" fillId="30" borderId="0" xfId="36" applyFont="1" applyFill="1" applyAlignment="1" applyProtection="1">
      <alignment wrapText="1"/>
      <protection locked="0"/>
    </xf>
    <xf numFmtId="1" fontId="59" fillId="0" borderId="11" xfId="36" applyNumberFormat="1" applyFont="1" applyFill="1" applyBorder="1" applyAlignment="1">
      <alignment horizontal="center" vertical="center" wrapText="1"/>
    </xf>
    <xf numFmtId="0" fontId="60" fillId="0" borderId="11" xfId="36" applyFont="1" applyFill="1" applyBorder="1" applyAlignment="1">
      <alignment horizontal="center" vertical="center"/>
    </xf>
    <xf numFmtId="1" fontId="60" fillId="0" borderId="11" xfId="36" applyNumberFormat="1" applyFont="1" applyFill="1" applyBorder="1" applyAlignment="1">
      <alignment horizontal="center" vertical="center"/>
    </xf>
    <xf numFmtId="0" fontId="59" fillId="0" borderId="11" xfId="36" applyFont="1" applyFill="1" applyBorder="1" applyAlignment="1">
      <alignment horizontal="left" vertical="center" wrapText="1"/>
    </xf>
    <xf numFmtId="0" fontId="61" fillId="0" borderId="11" xfId="36" applyFont="1" applyFill="1" applyBorder="1" applyAlignment="1">
      <alignment horizontal="center" vertical="center"/>
    </xf>
    <xf numFmtId="0" fontId="62" fillId="0" borderId="0" xfId="36" applyFont="1" applyFill="1" applyAlignment="1">
      <alignment horizontal="left"/>
    </xf>
    <xf numFmtId="14" fontId="62" fillId="0" borderId="0" xfId="36" applyNumberFormat="1" applyFont="1" applyFill="1" applyAlignment="1">
      <alignment horizontal="center"/>
    </xf>
    <xf numFmtId="0" fontId="63" fillId="0" borderId="0" xfId="36" applyFont="1" applyFill="1" applyBorder="1" applyAlignment="1">
      <alignment horizontal="center" vertical="center" wrapText="1"/>
    </xf>
    <xf numFmtId="0" fontId="62" fillId="0" borderId="0" xfId="36" applyFont="1" applyFill="1" applyAlignment="1">
      <alignment horizontal="center"/>
    </xf>
    <xf numFmtId="0" fontId="62" fillId="0" borderId="0" xfId="36" applyFont="1" applyFill="1"/>
    <xf numFmtId="49" fontId="62" fillId="0" borderId="0" xfId="36" applyNumberFormat="1" applyFont="1" applyFill="1" applyAlignment="1">
      <alignment horizontal="center"/>
    </xf>
    <xf numFmtId="0" fontId="64" fillId="25" borderId="10" xfId="36" applyNumberFormat="1" applyFont="1" applyFill="1" applyBorder="1" applyAlignment="1" applyProtection="1">
      <alignment horizontal="right" vertical="center" wrapText="1"/>
      <protection locked="0"/>
    </xf>
    <xf numFmtId="0" fontId="65" fillId="29" borderId="12" xfId="36" applyNumberFormat="1" applyFont="1" applyFill="1" applyBorder="1" applyAlignment="1" applyProtection="1">
      <alignment horizontal="right" vertical="center" wrapText="1"/>
      <protection locked="0"/>
    </xf>
    <xf numFmtId="0" fontId="64" fillId="25" borderId="10" xfId="36" applyNumberFormat="1" applyFont="1" applyFill="1" applyBorder="1" applyAlignment="1" applyProtection="1">
      <alignment horizontal="right" vertical="center" wrapText="1"/>
      <protection locked="0"/>
    </xf>
    <xf numFmtId="0" fontId="23" fillId="0" borderId="11" xfId="36" applyFont="1" applyFill="1" applyBorder="1" applyAlignment="1" applyProtection="1">
      <alignment horizontal="center" vertical="center" wrapText="1"/>
      <protection locked="0"/>
    </xf>
    <xf numFmtId="0" fontId="29" fillId="0" borderId="0" xfId="36" applyFont="1" applyFill="1" applyAlignment="1" applyProtection="1">
      <alignment vertical="center" wrapText="1"/>
      <protection locked="0"/>
    </xf>
    <xf numFmtId="0" fontId="29" fillId="0" borderId="0" xfId="36" applyFont="1" applyFill="1" applyAlignment="1" applyProtection="1">
      <alignment horizontal="center" wrapText="1"/>
      <protection locked="0"/>
    </xf>
    <xf numFmtId="14"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wrapText="1"/>
      <protection locked="0"/>
    </xf>
    <xf numFmtId="2" fontId="29" fillId="0" borderId="0" xfId="36" applyNumberFormat="1" applyFont="1" applyFill="1" applyAlignment="1" applyProtection="1">
      <alignment horizontal="center" wrapText="1"/>
      <protection locked="0"/>
    </xf>
    <xf numFmtId="0" fontId="29" fillId="0" borderId="0" xfId="36" applyFont="1" applyFill="1" applyAlignment="1" applyProtection="1">
      <alignment horizontal="center" vertical="center" wrapText="1"/>
      <protection locked="0"/>
    </xf>
    <xf numFmtId="0" fontId="29" fillId="0" borderId="0" xfId="36" applyFont="1" applyAlignment="1" applyProtection="1">
      <alignment horizontal="center" wrapText="1"/>
      <protection locked="0"/>
    </xf>
    <xf numFmtId="14" fontId="29" fillId="0" borderId="0" xfId="36" applyNumberFormat="1" applyFont="1" applyAlignment="1" applyProtection="1">
      <alignment horizontal="center" wrapText="1"/>
      <protection locked="0"/>
    </xf>
    <xf numFmtId="2" fontId="29" fillId="0" borderId="0" xfId="36" applyNumberFormat="1" applyFont="1" applyAlignment="1" applyProtection="1">
      <alignment horizontal="center" wrapText="1"/>
      <protection locked="0"/>
    </xf>
    <xf numFmtId="0" fontId="66" fillId="31" borderId="11" xfId="36" applyFont="1" applyFill="1" applyBorder="1" applyAlignment="1" applyProtection="1">
      <alignment horizontal="center" vertical="center" wrapText="1"/>
      <protection locked="0"/>
    </xf>
    <xf numFmtId="0" fontId="38" fillId="0" borderId="11" xfId="36" applyFont="1" applyFill="1" applyBorder="1" applyAlignment="1" applyProtection="1">
      <alignment horizontal="center" vertical="center" wrapText="1"/>
      <protection locked="0"/>
    </xf>
    <xf numFmtId="0" fontId="67" fillId="0" borderId="11" xfId="36" applyFont="1" applyFill="1" applyBorder="1" applyAlignment="1" applyProtection="1">
      <alignment horizontal="center" vertical="center" wrapText="1"/>
      <protection locked="0"/>
    </xf>
    <xf numFmtId="1" fontId="38" fillId="0" borderId="11" xfId="36" applyNumberFormat="1" applyFont="1" applyFill="1" applyBorder="1" applyAlignment="1" applyProtection="1">
      <alignment horizontal="center" vertical="center" wrapText="1"/>
      <protection locked="0"/>
    </xf>
    <xf numFmtId="14" fontId="38" fillId="0" borderId="11" xfId="36" applyNumberFormat="1" applyFont="1" applyFill="1" applyBorder="1" applyAlignment="1" applyProtection="1">
      <alignment horizontal="center" vertical="center" wrapText="1"/>
      <protection locked="0"/>
    </xf>
    <xf numFmtId="0" fontId="68" fillId="0" borderId="0" xfId="0" applyFont="1"/>
    <xf numFmtId="0" fontId="69" fillId="0" borderId="0" xfId="0" applyFont="1" applyFill="1" applyBorder="1" applyAlignment="1">
      <alignment vertical="center" wrapText="1"/>
    </xf>
    <xf numFmtId="0" fontId="60" fillId="27" borderId="0" xfId="0" applyFont="1" applyFill="1" applyAlignment="1">
      <alignment horizontal="center" vertical="center"/>
    </xf>
    <xf numFmtId="0" fontId="60" fillId="27" borderId="0" xfId="0" applyFont="1" applyFill="1" applyAlignment="1">
      <alignment horizontal="left" vertical="center"/>
    </xf>
    <xf numFmtId="0" fontId="60" fillId="0" borderId="0" xfId="0" applyFont="1" applyAlignment="1">
      <alignment horizontal="center" vertical="center"/>
    </xf>
    <xf numFmtId="0" fontId="60" fillId="0" borderId="0" xfId="0" applyFont="1" applyFill="1" applyAlignment="1">
      <alignment horizontal="center" vertical="center"/>
    </xf>
    <xf numFmtId="0" fontId="69" fillId="0" borderId="0" xfId="0" applyFont="1" applyAlignment="1">
      <alignment wrapText="1"/>
    </xf>
    <xf numFmtId="0" fontId="70" fillId="0" borderId="11" xfId="0" applyFont="1" applyBorder="1" applyAlignment="1">
      <alignment vertical="center" wrapText="1"/>
    </xf>
    <xf numFmtId="0" fontId="70" fillId="0" borderId="0" xfId="0" applyFont="1" applyAlignment="1">
      <alignment vertical="center" wrapText="1"/>
    </xf>
    <xf numFmtId="0" fontId="71" fillId="27" borderId="0" xfId="0" applyFont="1" applyFill="1" applyAlignment="1">
      <alignment horizontal="center" vertical="center"/>
    </xf>
    <xf numFmtId="165" fontId="72" fillId="32" borderId="11" xfId="0" applyNumberFormat="1" applyFont="1" applyFill="1" applyBorder="1" applyAlignment="1">
      <alignment horizontal="center" vertical="center" wrapText="1"/>
    </xf>
    <xf numFmtId="0" fontId="73" fillId="33" borderId="11" xfId="31" applyFont="1" applyFill="1" applyBorder="1" applyAlignment="1" applyProtection="1">
      <alignment horizontal="center" vertical="center" wrapText="1"/>
    </xf>
    <xf numFmtId="0" fontId="71" fillId="0" borderId="0" xfId="0" applyFont="1" applyAlignment="1">
      <alignment horizontal="center" vertical="center"/>
    </xf>
    <xf numFmtId="0" fontId="51" fillId="0" borderId="0" xfId="0" applyFont="1" applyFill="1" applyBorder="1" applyAlignment="1">
      <alignment vertical="center" wrapText="1"/>
    </xf>
    <xf numFmtId="0" fontId="54" fillId="0" borderId="0" xfId="0" applyFont="1" applyAlignment="1">
      <alignment horizontal="center" vertical="center"/>
    </xf>
    <xf numFmtId="0" fontId="54" fillId="0" borderId="0" xfId="0" applyFont="1" applyFill="1" applyBorder="1" applyAlignment="1">
      <alignment horizontal="center" vertical="center" wrapText="1"/>
    </xf>
    <xf numFmtId="0" fontId="74" fillId="0" borderId="0" xfId="0" applyFont="1" applyFill="1" applyBorder="1" applyAlignment="1">
      <alignment horizontal="left" vertical="center" wrapText="1"/>
    </xf>
    <xf numFmtId="0" fontId="60" fillId="0" borderId="0" xfId="0" applyFont="1" applyFill="1" applyAlignment="1">
      <alignment horizontal="left" vertical="center"/>
    </xf>
    <xf numFmtId="0" fontId="69" fillId="0" borderId="0" xfId="0" applyFont="1" applyAlignment="1">
      <alignment horizontal="center" vertical="center" wrapText="1"/>
    </xf>
    <xf numFmtId="0" fontId="71" fillId="0" borderId="0" xfId="0" applyFont="1" applyFill="1" applyAlignment="1">
      <alignment horizontal="center" vertical="center"/>
    </xf>
    <xf numFmtId="0" fontId="71" fillId="0" borderId="0" xfId="0" applyFont="1" applyAlignment="1">
      <alignment horizontal="center" vertical="center" wrapText="1"/>
    </xf>
    <xf numFmtId="0" fontId="71" fillId="0" borderId="0" xfId="0" applyFont="1" applyFill="1" applyAlignment="1">
      <alignment horizontal="center" vertical="center" wrapText="1"/>
    </xf>
    <xf numFmtId="0" fontId="60" fillId="0" borderId="0" xfId="0" applyFont="1" applyAlignment="1">
      <alignment horizontal="center" vertical="center" wrapText="1"/>
    </xf>
    <xf numFmtId="0" fontId="60" fillId="0" borderId="0" xfId="0" applyFont="1" applyFill="1" applyAlignment="1">
      <alignment horizontal="center" vertical="center" wrapText="1"/>
    </xf>
    <xf numFmtId="0" fontId="60" fillId="0" borderId="0" xfId="0" applyFont="1" applyAlignment="1">
      <alignment horizontal="left" vertical="center"/>
    </xf>
    <xf numFmtId="0" fontId="75" fillId="29" borderId="11" xfId="0" applyFont="1" applyFill="1" applyBorder="1" applyAlignment="1">
      <alignment horizontal="left" vertical="center" wrapText="1"/>
    </xf>
    <xf numFmtId="0" fontId="75" fillId="29" borderId="11" xfId="0" applyFont="1" applyFill="1" applyBorder="1" applyAlignment="1">
      <alignment vertical="center" wrapText="1"/>
    </xf>
    <xf numFmtId="0" fontId="76" fillId="34" borderId="11" xfId="0" applyFont="1" applyFill="1" applyBorder="1" applyAlignment="1">
      <alignment horizontal="center" vertical="center" wrapText="1"/>
    </xf>
    <xf numFmtId="14" fontId="60" fillId="0" borderId="11" xfId="36" applyNumberFormat="1" applyFont="1" applyFill="1" applyBorder="1" applyAlignment="1">
      <alignment horizontal="center" vertical="center"/>
    </xf>
    <xf numFmtId="167" fontId="60" fillId="0" borderId="11" xfId="36" applyNumberFormat="1" applyFont="1" applyFill="1" applyBorder="1" applyAlignment="1">
      <alignment horizontal="center" vertical="center"/>
    </xf>
    <xf numFmtId="14" fontId="58" fillId="29" borderId="11" xfId="36" applyNumberFormat="1" applyFont="1" applyFill="1" applyBorder="1" applyAlignment="1">
      <alignment horizontal="center" vertical="center" wrapText="1"/>
    </xf>
    <xf numFmtId="0" fontId="58" fillId="29" borderId="11" xfId="36" applyNumberFormat="1" applyFont="1" applyFill="1" applyBorder="1" applyAlignment="1">
      <alignment horizontal="center" vertical="center" wrapText="1"/>
    </xf>
    <xf numFmtId="0" fontId="26" fillId="0" borderId="0" xfId="36" applyFont="1" applyFill="1" applyAlignment="1" applyProtection="1">
      <alignment wrapText="1"/>
      <protection locked="0"/>
    </xf>
    <xf numFmtId="0" fontId="29" fillId="32" borderId="11" xfId="36" applyFont="1" applyFill="1" applyBorder="1" applyAlignment="1" applyProtection="1">
      <alignment horizontal="center" vertical="center" wrapText="1"/>
      <protection locked="0"/>
    </xf>
    <xf numFmtId="0" fontId="77" fillId="32" borderId="11" xfId="36" applyFont="1" applyFill="1" applyBorder="1" applyAlignment="1" applyProtection="1">
      <alignment horizontal="center" vertical="center" wrapText="1"/>
      <protection hidden="1"/>
    </xf>
    <xf numFmtId="0" fontId="26" fillId="0" borderId="0" xfId="36" applyFont="1" applyFill="1" applyAlignment="1" applyProtection="1">
      <alignment horizontal="center" wrapText="1"/>
      <protection locked="0"/>
    </xf>
    <xf numFmtId="0" fontId="26" fillId="0" borderId="0" xfId="36" applyFont="1" applyFill="1" applyAlignment="1" applyProtection="1">
      <alignment vertical="center" wrapText="1"/>
      <protection locked="0"/>
    </xf>
    <xf numFmtId="1" fontId="26" fillId="0" borderId="0" xfId="36" applyNumberFormat="1" applyFont="1" applyFill="1" applyAlignment="1" applyProtection="1">
      <alignment horizontal="center" wrapText="1"/>
      <protection locked="0"/>
    </xf>
    <xf numFmtId="167" fontId="26" fillId="0" borderId="0" xfId="36" applyNumberFormat="1" applyFont="1" applyFill="1" applyAlignment="1" applyProtection="1">
      <alignment horizontal="center" wrapText="1"/>
      <protection locked="0"/>
    </xf>
    <xf numFmtId="49" fontId="26" fillId="0" borderId="0" xfId="36" applyNumberFormat="1" applyFont="1" applyFill="1" applyAlignment="1" applyProtection="1">
      <alignment horizontal="center" wrapText="1"/>
      <protection locked="0"/>
    </xf>
    <xf numFmtId="0" fontId="75" fillId="33" borderId="11" xfId="31" applyFont="1" applyFill="1" applyBorder="1" applyAlignment="1" applyProtection="1">
      <alignment horizontal="center" vertical="center" wrapText="1"/>
    </xf>
    <xf numFmtId="0" fontId="78" fillId="28" borderId="11" xfId="0" applyFont="1" applyFill="1" applyBorder="1" applyAlignment="1">
      <alignment horizontal="center" vertical="center" wrapText="1"/>
    </xf>
    <xf numFmtId="0" fontId="79" fillId="0" borderId="0" xfId="0" applyFont="1" applyBorder="1" applyAlignment="1">
      <alignment vertical="center" wrapText="1"/>
    </xf>
    <xf numFmtId="0" fontId="80"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center" vertical="center" wrapText="1"/>
    </xf>
    <xf numFmtId="14" fontId="81" fillId="29" borderId="11" xfId="0" applyNumberFormat="1" applyFont="1" applyFill="1" applyBorder="1" applyAlignment="1">
      <alignment horizontal="center" vertical="center" wrapText="1"/>
    </xf>
    <xf numFmtId="0" fontId="81" fillId="29" borderId="11" xfId="0" applyNumberFormat="1" applyFont="1" applyFill="1" applyBorder="1" applyAlignment="1">
      <alignment horizontal="left" vertical="center" wrapText="1"/>
    </xf>
    <xf numFmtId="167" fontId="81" fillId="29" borderId="11" xfId="0" applyNumberFormat="1" applyFont="1" applyFill="1" applyBorder="1" applyAlignment="1">
      <alignment horizontal="center" vertical="center" wrapText="1"/>
    </xf>
    <xf numFmtId="164" fontId="81" fillId="29" borderId="11" xfId="0" applyNumberFormat="1" applyFont="1" applyFill="1" applyBorder="1" applyAlignment="1">
      <alignment horizontal="center" vertical="center" wrapText="1"/>
    </xf>
    <xf numFmtId="0" fontId="82" fillId="0" borderId="0" xfId="0" applyFont="1" applyAlignment="1">
      <alignment vertical="center" wrapText="1"/>
    </xf>
    <xf numFmtId="0" fontId="83" fillId="0" borderId="0" xfId="0" applyFont="1" applyFill="1"/>
    <xf numFmtId="0" fontId="84" fillId="0" borderId="11" xfId="31" applyNumberFormat="1" applyFont="1" applyFill="1" applyBorder="1" applyAlignment="1" applyProtection="1">
      <alignment horizontal="center" vertical="center" wrapText="1"/>
    </xf>
    <xf numFmtId="14" fontId="85" fillId="30" borderId="11" xfId="31" applyNumberFormat="1" applyFont="1" applyFill="1" applyBorder="1" applyAlignment="1" applyProtection="1">
      <alignment horizontal="center" vertical="center" wrapText="1"/>
    </xf>
    <xf numFmtId="167" fontId="85" fillId="30" borderId="11" xfId="31" applyNumberFormat="1" applyFont="1" applyFill="1" applyBorder="1" applyAlignment="1" applyProtection="1">
      <alignment horizontal="center" vertical="center" wrapText="1"/>
    </xf>
    <xf numFmtId="1" fontId="85" fillId="30" borderId="11" xfId="31" applyNumberFormat="1" applyFont="1" applyFill="1" applyBorder="1" applyAlignment="1" applyProtection="1">
      <alignment horizontal="center" vertical="center" wrapText="1"/>
    </xf>
    <xf numFmtId="49" fontId="85" fillId="30" borderId="11" xfId="31" applyNumberFormat="1" applyFont="1" applyFill="1" applyBorder="1" applyAlignment="1" applyProtection="1">
      <alignment horizontal="center" vertical="center" wrapText="1"/>
    </xf>
    <xf numFmtId="0" fontId="82" fillId="30" borderId="11" xfId="0" applyNumberFormat="1" applyFont="1" applyFill="1" applyBorder="1" applyAlignment="1">
      <alignment horizontal="left" vertical="center" wrapText="1"/>
    </xf>
    <xf numFmtId="164" fontId="82" fillId="30" borderId="11" xfId="0" applyNumberFormat="1" applyFont="1" applyFill="1" applyBorder="1" applyAlignment="1">
      <alignment horizontal="center" vertical="center" wrapText="1"/>
    </xf>
    <xf numFmtId="167" fontId="82" fillId="30" borderId="11" xfId="0" applyNumberFormat="1" applyFont="1" applyFill="1" applyBorder="1" applyAlignment="1">
      <alignment horizontal="center" vertical="center" wrapText="1"/>
    </xf>
    <xf numFmtId="0" fontId="82" fillId="30" borderId="11" xfId="0" applyNumberFormat="1" applyFont="1" applyFill="1" applyBorder="1" applyAlignment="1">
      <alignment horizontal="center" vertical="center" wrapText="1"/>
    </xf>
    <xf numFmtId="0" fontId="85" fillId="30" borderId="11" xfId="31" applyNumberFormat="1" applyFont="1" applyFill="1" applyBorder="1" applyAlignment="1" applyProtection="1">
      <alignment horizontal="left" vertical="center" wrapText="1"/>
    </xf>
    <xf numFmtId="0" fontId="86" fillId="30" borderId="11" xfId="31" applyNumberFormat="1" applyFont="1" applyFill="1" applyBorder="1" applyAlignment="1" applyProtection="1">
      <alignment horizontal="center" vertical="center" wrapText="1"/>
    </xf>
    <xf numFmtId="0" fontId="78" fillId="35" borderId="13" xfId="0" applyFont="1" applyFill="1" applyBorder="1" applyAlignment="1">
      <alignment vertical="center" wrapText="1"/>
    </xf>
    <xf numFmtId="0" fontId="21" fillId="0" borderId="0" xfId="0" applyNumberFormat="1" applyFont="1" applyAlignment="1">
      <alignment horizontal="left"/>
    </xf>
    <xf numFmtId="0" fontId="87" fillId="29" borderId="11" xfId="0" applyNumberFormat="1" applyFont="1" applyFill="1" applyBorder="1" applyAlignment="1">
      <alignment horizontal="center" vertical="center" wrapText="1"/>
    </xf>
    <xf numFmtId="0" fontId="23" fillId="36" borderId="14" xfId="0" applyFont="1" applyFill="1" applyBorder="1"/>
    <xf numFmtId="0" fontId="23" fillId="36" borderId="15" xfId="0" applyFont="1" applyFill="1" applyBorder="1"/>
    <xf numFmtId="0" fontId="23" fillId="36" borderId="16" xfId="0" applyFont="1" applyFill="1" applyBorder="1"/>
    <xf numFmtId="0" fontId="27" fillId="36" borderId="17" xfId="0" applyFont="1" applyFill="1" applyBorder="1"/>
    <xf numFmtId="0" fontId="27" fillId="36" borderId="0" xfId="0" applyFont="1" applyFill="1" applyBorder="1"/>
    <xf numFmtId="0" fontId="27" fillId="36" borderId="18" xfId="0" applyFont="1" applyFill="1" applyBorder="1"/>
    <xf numFmtId="0" fontId="23" fillId="36" borderId="17" xfId="0" applyFont="1" applyFill="1" applyBorder="1"/>
    <xf numFmtId="0" fontId="23" fillId="36" borderId="0" xfId="0" applyFont="1" applyFill="1" applyBorder="1"/>
    <xf numFmtId="0" fontId="23" fillId="36" borderId="18" xfId="0" applyFont="1" applyFill="1" applyBorder="1"/>
    <xf numFmtId="164" fontId="88" fillId="36" borderId="19" xfId="0" applyNumberFormat="1" applyFont="1" applyFill="1" applyBorder="1" applyAlignment="1">
      <alignment vertical="center" wrapText="1"/>
    </xf>
    <xf numFmtId="164" fontId="88" fillId="36" borderId="20" xfId="0" applyNumberFormat="1" applyFont="1" applyFill="1" applyBorder="1" applyAlignment="1">
      <alignment vertical="center" wrapText="1"/>
    </xf>
    <xf numFmtId="167" fontId="23" fillId="32" borderId="11" xfId="36" applyNumberFormat="1" applyFont="1" applyFill="1" applyBorder="1" applyAlignment="1" applyProtection="1">
      <alignment horizontal="center" vertical="center" wrapText="1"/>
      <protection locked="0"/>
    </xf>
    <xf numFmtId="49" fontId="29" fillId="32" borderId="11" xfId="36" applyNumberFormat="1" applyFont="1" applyFill="1" applyBorder="1" applyAlignment="1" applyProtection="1">
      <alignment horizontal="center" vertical="center" wrapText="1"/>
      <protection locked="0"/>
    </xf>
    <xf numFmtId="1" fontId="29" fillId="32" borderId="11" xfId="36" applyNumberFormat="1" applyFont="1" applyFill="1" applyBorder="1" applyAlignment="1" applyProtection="1">
      <alignment horizontal="center" vertical="center" wrapText="1"/>
      <protection locked="0"/>
    </xf>
    <xf numFmtId="0" fontId="89" fillId="32" borderId="11" xfId="36" applyFont="1" applyFill="1" applyBorder="1" applyAlignment="1" applyProtection="1">
      <alignment horizontal="center" vertical="center" wrapText="1"/>
      <protection locked="0"/>
    </xf>
    <xf numFmtId="0" fontId="90" fillId="0" borderId="0" xfId="36" applyFont="1" applyFill="1" applyAlignment="1" applyProtection="1">
      <alignment horizontal="center" wrapText="1"/>
      <protection locked="0"/>
    </xf>
    <xf numFmtId="1" fontId="91" fillId="0" borderId="0" xfId="36" applyNumberFormat="1" applyFont="1" applyFill="1" applyAlignment="1" applyProtection="1">
      <alignment horizontal="center" wrapText="1"/>
      <protection locked="0"/>
    </xf>
    <xf numFmtId="169" fontId="38" fillId="0" borderId="11" xfId="36" applyNumberFormat="1" applyFont="1" applyFill="1" applyBorder="1" applyAlignment="1" applyProtection="1">
      <alignment horizontal="center" vertical="center" wrapText="1"/>
      <protection locked="0"/>
    </xf>
    <xf numFmtId="0" fontId="92" fillId="0" borderId="11" xfId="36" applyFont="1" applyFill="1" applyBorder="1" applyAlignment="1">
      <alignment horizontal="left" vertical="center" wrapText="1"/>
    </xf>
    <xf numFmtId="0" fontId="35" fillId="30" borderId="21" xfId="36" applyFont="1" applyFill="1" applyBorder="1" applyAlignment="1" applyProtection="1">
      <alignment vertical="center" wrapText="1"/>
      <protection locked="0"/>
    </xf>
    <xf numFmtId="168" fontId="54" fillId="0" borderId="11" xfId="36" applyNumberFormat="1" applyFont="1" applyFill="1" applyBorder="1" applyAlignment="1">
      <alignment horizontal="center" vertical="center"/>
    </xf>
    <xf numFmtId="168" fontId="52" fillId="0" borderId="0" xfId="36" applyNumberFormat="1" applyFont="1" applyFill="1"/>
    <xf numFmtId="168" fontId="51" fillId="29" borderId="12" xfId="36" applyNumberFormat="1" applyFont="1" applyFill="1" applyBorder="1" applyAlignment="1" applyProtection="1">
      <alignment vertical="center" wrapText="1"/>
      <protection locked="0"/>
    </xf>
    <xf numFmtId="168" fontId="49" fillId="24" borderId="0" xfId="36" applyNumberFormat="1" applyFont="1" applyFill="1" applyBorder="1" applyAlignment="1" applyProtection="1">
      <alignment horizontal="left" wrapText="1"/>
      <protection locked="0"/>
    </xf>
    <xf numFmtId="168" fontId="60" fillId="0" borderId="11" xfId="36" applyNumberFormat="1" applyFont="1" applyFill="1" applyBorder="1" applyAlignment="1">
      <alignment horizontal="center" vertical="center"/>
    </xf>
    <xf numFmtId="168" fontId="52" fillId="0" borderId="0" xfId="36" applyNumberFormat="1" applyFont="1" applyFill="1" applyBorder="1" applyAlignment="1">
      <alignment horizontal="center" vertical="center"/>
    </xf>
    <xf numFmtId="168" fontId="52" fillId="0" borderId="0" xfId="36" applyNumberFormat="1" applyFont="1" applyFill="1" applyAlignment="1">
      <alignment horizontal="left"/>
    </xf>
    <xf numFmtId="169" fontId="82" fillId="30" borderId="11" xfId="0" applyNumberFormat="1" applyFont="1" applyFill="1" applyBorder="1" applyAlignment="1">
      <alignment horizontal="center" vertical="center" wrapText="1"/>
    </xf>
    <xf numFmtId="168" fontId="82" fillId="30" borderId="11" xfId="0" applyNumberFormat="1" applyFont="1" applyFill="1" applyBorder="1" applyAlignment="1">
      <alignment horizontal="center" vertical="center" wrapText="1"/>
    </xf>
    <xf numFmtId="0" fontId="38" fillId="0" borderId="11" xfId="36" applyFont="1" applyFill="1" applyBorder="1" applyAlignment="1" applyProtection="1">
      <alignment horizontal="left" vertical="center" wrapText="1"/>
      <protection locked="0"/>
    </xf>
    <xf numFmtId="0" fontId="34" fillId="29" borderId="10" xfId="36" applyFont="1" applyFill="1" applyBorder="1" applyAlignment="1" applyProtection="1">
      <alignment horizontal="right" vertical="center" wrapText="1"/>
      <protection locked="0"/>
    </xf>
    <xf numFmtId="0" fontId="60" fillId="27" borderId="0" xfId="0" applyFont="1" applyFill="1" applyAlignment="1">
      <alignment vertical="center"/>
    </xf>
    <xf numFmtId="0" fontId="29" fillId="29" borderId="12" xfId="36" applyFont="1" applyFill="1" applyBorder="1" applyAlignment="1" applyProtection="1">
      <alignment horizontal="right" vertical="center" wrapText="1"/>
      <protection locked="0"/>
    </xf>
    <xf numFmtId="0" fontId="35" fillId="30" borderId="21" xfId="36" applyFont="1" applyFill="1" applyBorder="1" applyAlignment="1" applyProtection="1">
      <alignment horizontal="center" vertical="center" wrapText="1"/>
      <protection locked="0"/>
    </xf>
    <xf numFmtId="0" fontId="91" fillId="29" borderId="12" xfId="36" applyFont="1" applyFill="1" applyBorder="1" applyAlignment="1" applyProtection="1">
      <alignment vertical="top" wrapText="1"/>
      <protection locked="0"/>
    </xf>
    <xf numFmtId="0" fontId="77" fillId="0" borderId="11" xfId="36" applyFont="1" applyFill="1" applyBorder="1" applyAlignment="1" applyProtection="1">
      <alignment horizontal="left" vertical="center" wrapText="1"/>
      <protection hidden="1"/>
    </xf>
    <xf numFmtId="1" fontId="26" fillId="0" borderId="0" xfId="36" applyNumberFormat="1" applyFont="1" applyFill="1" applyAlignment="1" applyProtection="1">
      <alignment horizontal="left" wrapText="1"/>
      <protection locked="0"/>
    </xf>
    <xf numFmtId="0" fontId="77" fillId="37" borderId="11" xfId="36" applyFont="1" applyFill="1" applyBorder="1" applyAlignment="1" applyProtection="1">
      <alignment horizontal="center" vertical="center" wrapText="1"/>
      <protection hidden="1"/>
    </xf>
    <xf numFmtId="14" fontId="23" fillId="37" borderId="11" xfId="36" applyNumberFormat="1" applyFont="1" applyFill="1" applyBorder="1" applyAlignment="1" applyProtection="1">
      <alignment horizontal="center" vertical="center" wrapText="1"/>
      <protection locked="0"/>
    </xf>
    <xf numFmtId="0" fontId="23" fillId="37" borderId="11" xfId="36" applyFont="1" applyFill="1" applyBorder="1" applyAlignment="1" applyProtection="1">
      <alignment vertical="center" wrapText="1"/>
      <protection locked="0"/>
    </xf>
    <xf numFmtId="0" fontId="93" fillId="37" borderId="11" xfId="36" applyFont="1" applyFill="1" applyBorder="1" applyAlignment="1" applyProtection="1">
      <alignment horizontal="center" vertical="center" wrapText="1"/>
      <protection locked="0"/>
    </xf>
    <xf numFmtId="167" fontId="23" fillId="37" borderId="11" xfId="36" applyNumberFormat="1" applyFont="1" applyFill="1" applyBorder="1" applyAlignment="1" applyProtection="1">
      <alignment horizontal="center" vertical="center" wrapText="1"/>
      <protection locked="0"/>
    </xf>
    <xf numFmtId="49" fontId="23" fillId="37" borderId="11" xfId="36" applyNumberFormat="1" applyFont="1" applyFill="1" applyBorder="1" applyAlignment="1" applyProtection="1">
      <alignment horizontal="center" vertical="center" wrapText="1"/>
      <protection locked="0"/>
    </xf>
    <xf numFmtId="1" fontId="23" fillId="37" borderId="11" xfId="36" applyNumberFormat="1" applyFont="1" applyFill="1" applyBorder="1" applyAlignment="1" applyProtection="1">
      <alignment horizontal="center" vertical="center" wrapText="1"/>
      <protection locked="0"/>
    </xf>
    <xf numFmtId="0" fontId="26" fillId="0" borderId="0" xfId="36" applyFont="1" applyFill="1" applyAlignment="1" applyProtection="1">
      <alignment horizontal="left" wrapText="1"/>
      <protection locked="0"/>
    </xf>
    <xf numFmtId="169" fontId="75" fillId="33" borderId="11" xfId="31" applyNumberFormat="1" applyFont="1" applyFill="1" applyBorder="1" applyAlignment="1" applyProtection="1">
      <alignment horizontal="center" vertical="center" wrapText="1"/>
    </xf>
    <xf numFmtId="165" fontId="72" fillId="32" borderId="21" xfId="0" applyNumberFormat="1" applyFont="1" applyFill="1" applyBorder="1" applyAlignment="1">
      <alignment vertical="center" wrapText="1"/>
    </xf>
    <xf numFmtId="165" fontId="72" fillId="32" borderId="22" xfId="0" applyNumberFormat="1" applyFont="1" applyFill="1" applyBorder="1" applyAlignment="1">
      <alignment vertical="center" wrapText="1"/>
    </xf>
    <xf numFmtId="0" fontId="94" fillId="29" borderId="11" xfId="36" applyFont="1" applyFill="1" applyBorder="1" applyAlignment="1">
      <alignment horizontal="center" vertical="center" wrapText="1"/>
    </xf>
    <xf numFmtId="14" fontId="94" fillId="29" borderId="11" xfId="36" applyNumberFormat="1" applyFont="1" applyFill="1" applyBorder="1" applyAlignment="1">
      <alignment horizontal="center" vertical="center" wrapText="1"/>
    </xf>
    <xf numFmtId="0" fontId="94" fillId="29" borderId="11" xfId="36" applyNumberFormat="1" applyFont="1" applyFill="1" applyBorder="1" applyAlignment="1">
      <alignment horizontal="center" vertical="center" wrapText="1"/>
    </xf>
    <xf numFmtId="168" fontId="94" fillId="29" borderId="11" xfId="36" applyNumberFormat="1" applyFont="1" applyFill="1" applyBorder="1" applyAlignment="1">
      <alignment horizontal="center" vertical="center" wrapText="1"/>
    </xf>
    <xf numFmtId="169" fontId="95" fillId="0" borderId="11" xfId="36" applyNumberFormat="1" applyFont="1" applyFill="1" applyBorder="1" applyAlignment="1" applyProtection="1">
      <alignment horizontal="center" vertical="center" wrapText="1"/>
      <protection locked="0"/>
    </xf>
    <xf numFmtId="0" fontId="96" fillId="0" borderId="11" xfId="36" applyFont="1" applyFill="1" applyBorder="1" applyAlignment="1">
      <alignment horizontal="center" vertical="center"/>
    </xf>
    <xf numFmtId="0" fontId="60" fillId="0" borderId="11" xfId="36" applyNumberFormat="1" applyFont="1" applyFill="1" applyBorder="1" applyAlignment="1">
      <alignment horizontal="left" vertical="center" wrapText="1"/>
    </xf>
    <xf numFmtId="14" fontId="92" fillId="0" borderId="11" xfId="36" applyNumberFormat="1" applyFont="1" applyFill="1" applyBorder="1" applyAlignment="1">
      <alignment horizontal="center" vertical="center" wrapText="1"/>
    </xf>
    <xf numFmtId="0" fontId="92" fillId="0" borderId="11" xfId="36" applyFont="1" applyFill="1" applyBorder="1" applyAlignment="1">
      <alignment horizontal="center" vertical="center" wrapText="1"/>
    </xf>
    <xf numFmtId="49" fontId="97" fillId="0" borderId="11" xfId="36" applyNumberFormat="1" applyFont="1" applyFill="1" applyBorder="1" applyAlignment="1">
      <alignment horizontal="center" vertical="center"/>
    </xf>
    <xf numFmtId="49" fontId="97" fillId="37" borderId="11" xfId="36" applyNumberFormat="1" applyFont="1" applyFill="1" applyBorder="1" applyAlignment="1" applyProtection="1">
      <alignment horizontal="center" vertical="center"/>
      <protection locked="0" hidden="1"/>
    </xf>
    <xf numFmtId="49" fontId="97" fillId="37" borderId="11" xfId="36" applyNumberFormat="1" applyFont="1" applyFill="1" applyBorder="1" applyAlignment="1">
      <alignment vertical="center"/>
    </xf>
    <xf numFmtId="49" fontId="97" fillId="0" borderId="11" xfId="36" applyNumberFormat="1" applyFont="1" applyFill="1" applyBorder="1" applyAlignment="1">
      <alignment vertical="center"/>
    </xf>
    <xf numFmtId="169" fontId="91" fillId="29" borderId="10" xfId="36" applyNumberFormat="1" applyFont="1" applyFill="1" applyBorder="1" applyAlignment="1" applyProtection="1">
      <alignment vertical="center" wrapText="1"/>
      <protection locked="0"/>
    </xf>
    <xf numFmtId="169" fontId="91" fillId="29" borderId="12" xfId="36" applyNumberFormat="1" applyFont="1" applyFill="1" applyBorder="1" applyAlignment="1" applyProtection="1">
      <alignment vertical="center" wrapText="1"/>
      <protection locked="0"/>
    </xf>
    <xf numFmtId="0" fontId="64" fillId="25" borderId="10" xfId="36" applyNumberFormat="1"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77" fillId="30" borderId="11" xfId="36" applyFont="1" applyFill="1" applyBorder="1" applyAlignment="1" applyProtection="1">
      <alignment horizontal="left" vertical="center" wrapText="1"/>
      <protection hidden="1"/>
    </xf>
    <xf numFmtId="0" fontId="77" fillId="30" borderId="11" xfId="36" applyFont="1" applyFill="1" applyBorder="1" applyAlignment="1" applyProtection="1">
      <alignment horizontal="center" vertical="center" wrapText="1"/>
      <protection hidden="1"/>
    </xf>
    <xf numFmtId="14" fontId="23" fillId="30" borderId="11" xfId="36" applyNumberFormat="1" applyFont="1" applyFill="1" applyBorder="1" applyAlignment="1" applyProtection="1">
      <alignment horizontal="center" vertical="center" wrapText="1"/>
      <protection locked="0"/>
    </xf>
    <xf numFmtId="0" fontId="23" fillId="30" borderId="11" xfId="36" applyFont="1" applyFill="1" applyBorder="1" applyAlignment="1" applyProtection="1">
      <alignment vertical="center" wrapText="1"/>
      <protection locked="0"/>
    </xf>
    <xf numFmtId="0" fontId="23" fillId="30" borderId="11" xfId="36" applyFont="1" applyFill="1" applyBorder="1" applyAlignment="1" applyProtection="1">
      <alignment horizontal="left" vertical="center" wrapText="1"/>
      <protection locked="0"/>
    </xf>
    <xf numFmtId="0" fontId="93" fillId="30" borderId="11" xfId="36" applyFont="1" applyFill="1" applyBorder="1" applyAlignment="1" applyProtection="1">
      <alignment horizontal="center" vertical="center" wrapText="1"/>
      <protection locked="0"/>
    </xf>
    <xf numFmtId="167" fontId="23" fillId="30" borderId="11" xfId="36" applyNumberFormat="1" applyFont="1" applyFill="1" applyBorder="1" applyAlignment="1" applyProtection="1">
      <alignment horizontal="center" vertical="center" wrapText="1"/>
      <protection locked="0"/>
    </xf>
    <xf numFmtId="49" fontId="23" fillId="30" borderId="11" xfId="36" applyNumberFormat="1" applyFont="1" applyFill="1" applyBorder="1" applyAlignment="1" applyProtection="1">
      <alignment horizontal="center" vertical="center" wrapText="1"/>
      <protection locked="0"/>
    </xf>
    <xf numFmtId="1" fontId="23" fillId="30" borderId="11" xfId="36" applyNumberFormat="1" applyFont="1" applyFill="1" applyBorder="1" applyAlignment="1" applyProtection="1">
      <alignment horizontal="center" vertical="center" wrapText="1"/>
      <protection locked="0"/>
    </xf>
    <xf numFmtId="0" fontId="26" fillId="30" borderId="0" xfId="36" applyFont="1" applyFill="1" applyAlignment="1" applyProtection="1">
      <alignment vertical="center" wrapText="1"/>
      <protection locked="0"/>
    </xf>
    <xf numFmtId="14" fontId="98" fillId="30" borderId="11" xfId="36" applyNumberFormat="1" applyFont="1" applyFill="1" applyBorder="1" applyAlignment="1" applyProtection="1">
      <alignment horizontal="center" vertical="center" wrapText="1"/>
      <protection locked="0"/>
    </xf>
    <xf numFmtId="0" fontId="98" fillId="30" borderId="11" xfId="36" applyFont="1" applyFill="1" applyBorder="1" applyAlignment="1" applyProtection="1">
      <alignment vertical="center" wrapText="1"/>
      <protection locked="0"/>
    </xf>
    <xf numFmtId="0" fontId="77" fillId="0" borderId="23" xfId="36" applyFont="1" applyFill="1" applyBorder="1" applyAlignment="1" applyProtection="1">
      <alignment horizontal="left" vertical="center" wrapText="1"/>
      <protection hidden="1"/>
    </xf>
    <xf numFmtId="0" fontId="77" fillId="37" borderId="23" xfId="36" applyFont="1" applyFill="1" applyBorder="1" applyAlignment="1" applyProtection="1">
      <alignment horizontal="center" vertical="center" wrapText="1"/>
      <protection hidden="1"/>
    </xf>
    <xf numFmtId="14" fontId="23" fillId="37" borderId="23" xfId="36" applyNumberFormat="1" applyFont="1" applyFill="1" applyBorder="1" applyAlignment="1" applyProtection="1">
      <alignment horizontal="center" vertical="center" wrapText="1"/>
      <protection locked="0"/>
    </xf>
    <xf numFmtId="0" fontId="23" fillId="37" borderId="23" xfId="36" applyFont="1" applyFill="1" applyBorder="1" applyAlignment="1" applyProtection="1">
      <alignment vertical="center" wrapText="1"/>
      <protection locked="0"/>
    </xf>
    <xf numFmtId="0" fontId="93" fillId="37" borderId="23" xfId="36" applyFont="1" applyFill="1" applyBorder="1" applyAlignment="1" applyProtection="1">
      <alignment horizontal="center" vertical="center" wrapText="1"/>
      <protection locked="0"/>
    </xf>
    <xf numFmtId="167" fontId="23" fillId="37" borderId="23" xfId="36" applyNumberFormat="1" applyFont="1" applyFill="1" applyBorder="1" applyAlignment="1" applyProtection="1">
      <alignment horizontal="center" vertical="center" wrapText="1"/>
      <protection locked="0"/>
    </xf>
    <xf numFmtId="49" fontId="23" fillId="37" borderId="23" xfId="36" applyNumberFormat="1" applyFont="1" applyFill="1" applyBorder="1" applyAlignment="1" applyProtection="1">
      <alignment horizontal="center" vertical="center" wrapText="1"/>
      <protection locked="0"/>
    </xf>
    <xf numFmtId="1" fontId="23" fillId="37" borderId="23" xfId="36" applyNumberFormat="1" applyFont="1" applyFill="1" applyBorder="1" applyAlignment="1" applyProtection="1">
      <alignment horizontal="center" vertical="center" wrapText="1"/>
      <protection locked="0"/>
    </xf>
    <xf numFmtId="0" fontId="77" fillId="0" borderId="24" xfId="36" applyFont="1" applyFill="1" applyBorder="1" applyAlignment="1" applyProtection="1">
      <alignment horizontal="left" vertical="center" wrapText="1"/>
      <protection hidden="1"/>
    </xf>
    <xf numFmtId="0" fontId="77" fillId="37" borderId="24" xfId="36" applyFont="1" applyFill="1" applyBorder="1" applyAlignment="1" applyProtection="1">
      <alignment horizontal="center" vertical="center" wrapText="1"/>
      <protection hidden="1"/>
    </xf>
    <xf numFmtId="14" fontId="23" fillId="37" borderId="24" xfId="36" applyNumberFormat="1" applyFont="1" applyFill="1" applyBorder="1" applyAlignment="1" applyProtection="1">
      <alignment horizontal="center" vertical="center" wrapText="1"/>
      <protection locked="0"/>
    </xf>
    <xf numFmtId="0" fontId="23" fillId="37" borderId="24" xfId="36" applyFont="1" applyFill="1" applyBorder="1" applyAlignment="1" applyProtection="1">
      <alignment vertical="center" wrapText="1"/>
      <protection locked="0"/>
    </xf>
    <xf numFmtId="0" fontId="93" fillId="37" borderId="24" xfId="36" applyFont="1" applyFill="1" applyBorder="1" applyAlignment="1" applyProtection="1">
      <alignment horizontal="center" vertical="center" wrapText="1"/>
      <protection locked="0"/>
    </xf>
    <xf numFmtId="167" fontId="23" fillId="37" borderId="24" xfId="36" applyNumberFormat="1" applyFont="1" applyFill="1" applyBorder="1" applyAlignment="1" applyProtection="1">
      <alignment horizontal="center" vertical="center" wrapText="1"/>
      <protection locked="0"/>
    </xf>
    <xf numFmtId="49" fontId="23" fillId="37" borderId="24" xfId="36" applyNumberFormat="1" applyFont="1" applyFill="1" applyBorder="1" applyAlignment="1" applyProtection="1">
      <alignment horizontal="center" vertical="center" wrapText="1"/>
      <protection locked="0"/>
    </xf>
    <xf numFmtId="1" fontId="23" fillId="37" borderId="24" xfId="36" applyNumberFormat="1" applyFont="1" applyFill="1" applyBorder="1" applyAlignment="1" applyProtection="1">
      <alignment horizontal="center" vertical="center" wrapText="1"/>
      <protection locked="0"/>
    </xf>
    <xf numFmtId="0" fontId="77" fillId="30" borderId="23" xfId="36" applyFont="1" applyFill="1" applyBorder="1" applyAlignment="1" applyProtection="1">
      <alignment horizontal="left" vertical="center" wrapText="1"/>
      <protection hidden="1"/>
    </xf>
    <xf numFmtId="0" fontId="77" fillId="30" borderId="23" xfId="36" applyFont="1" applyFill="1" applyBorder="1" applyAlignment="1" applyProtection="1">
      <alignment horizontal="center" vertical="center" wrapText="1"/>
      <protection hidden="1"/>
    </xf>
    <xf numFmtId="14" fontId="23" fillId="30" borderId="23" xfId="36" applyNumberFormat="1" applyFont="1" applyFill="1" applyBorder="1" applyAlignment="1" applyProtection="1">
      <alignment horizontal="center" vertical="center" wrapText="1"/>
      <protection locked="0"/>
    </xf>
    <xf numFmtId="0" fontId="23" fillId="30" borderId="23" xfId="36" applyFont="1" applyFill="1" applyBorder="1" applyAlignment="1" applyProtection="1">
      <alignment vertical="center" wrapText="1"/>
      <protection locked="0"/>
    </xf>
    <xf numFmtId="0" fontId="23" fillId="30" borderId="23" xfId="36" applyFont="1" applyFill="1" applyBorder="1" applyAlignment="1" applyProtection="1">
      <alignment horizontal="left" vertical="center" wrapText="1"/>
      <protection locked="0"/>
    </xf>
    <xf numFmtId="0" fontId="93" fillId="30" borderId="23" xfId="36" applyFont="1" applyFill="1" applyBorder="1" applyAlignment="1" applyProtection="1">
      <alignment horizontal="center" vertical="center" wrapText="1"/>
      <protection locked="0"/>
    </xf>
    <xf numFmtId="167" fontId="23" fillId="30" borderId="23" xfId="36" applyNumberFormat="1" applyFont="1" applyFill="1" applyBorder="1" applyAlignment="1" applyProtection="1">
      <alignment horizontal="center" vertical="center" wrapText="1"/>
      <protection locked="0"/>
    </xf>
    <xf numFmtId="49" fontId="23" fillId="30" borderId="23" xfId="36" applyNumberFormat="1" applyFont="1" applyFill="1" applyBorder="1" applyAlignment="1" applyProtection="1">
      <alignment horizontal="center" vertical="center" wrapText="1"/>
      <protection locked="0"/>
    </xf>
    <xf numFmtId="1" fontId="23" fillId="30" borderId="23" xfId="36" applyNumberFormat="1" applyFont="1" applyFill="1" applyBorder="1" applyAlignment="1" applyProtection="1">
      <alignment horizontal="center" vertical="center" wrapText="1"/>
      <protection locked="0"/>
    </xf>
    <xf numFmtId="0" fontId="77" fillId="30" borderId="24" xfId="36" applyFont="1" applyFill="1" applyBorder="1" applyAlignment="1" applyProtection="1">
      <alignment horizontal="left" vertical="center" wrapText="1"/>
      <protection hidden="1"/>
    </xf>
    <xf numFmtId="0" fontId="77" fillId="30" borderId="24" xfId="36" applyFont="1" applyFill="1" applyBorder="1" applyAlignment="1" applyProtection="1">
      <alignment horizontal="center" vertical="center" wrapText="1"/>
      <protection hidden="1"/>
    </xf>
    <xf numFmtId="14" fontId="23" fillId="30" borderId="24" xfId="36" applyNumberFormat="1" applyFont="1" applyFill="1" applyBorder="1" applyAlignment="1" applyProtection="1">
      <alignment horizontal="center" vertical="center" wrapText="1"/>
      <protection locked="0"/>
    </xf>
    <xf numFmtId="0" fontId="23" fillId="30" borderId="24" xfId="36" applyFont="1" applyFill="1" applyBorder="1" applyAlignment="1" applyProtection="1">
      <alignment vertical="center" wrapText="1"/>
      <protection locked="0"/>
    </xf>
    <xf numFmtId="0" fontId="23" fillId="30" borderId="24" xfId="36" applyFont="1" applyFill="1" applyBorder="1" applyAlignment="1" applyProtection="1">
      <alignment horizontal="left" vertical="center" wrapText="1"/>
      <protection locked="0"/>
    </xf>
    <xf numFmtId="0" fontId="93" fillId="30" borderId="24" xfId="36" applyFont="1" applyFill="1" applyBorder="1" applyAlignment="1" applyProtection="1">
      <alignment horizontal="center" vertical="center" wrapText="1"/>
      <protection locked="0"/>
    </xf>
    <xf numFmtId="167" fontId="23" fillId="30" borderId="24" xfId="36" applyNumberFormat="1" applyFont="1" applyFill="1" applyBorder="1" applyAlignment="1" applyProtection="1">
      <alignment horizontal="center" vertical="center" wrapText="1"/>
      <protection locked="0"/>
    </xf>
    <xf numFmtId="49" fontId="23" fillId="30" borderId="24" xfId="36" applyNumberFormat="1" applyFont="1" applyFill="1" applyBorder="1" applyAlignment="1" applyProtection="1">
      <alignment horizontal="center" vertical="center" wrapText="1"/>
      <protection locked="0"/>
    </xf>
    <xf numFmtId="1" fontId="23" fillId="30" borderId="24" xfId="36" applyNumberFormat="1" applyFont="1" applyFill="1" applyBorder="1" applyAlignment="1" applyProtection="1">
      <alignment horizontal="center" vertical="center" wrapText="1"/>
      <protection locked="0"/>
    </xf>
    <xf numFmtId="0" fontId="77" fillId="37" borderId="25" xfId="36" applyFont="1" applyFill="1" applyBorder="1" applyAlignment="1" applyProtection="1">
      <alignment horizontal="center" vertical="center" wrapText="1"/>
      <protection hidden="1"/>
    </xf>
    <xf numFmtId="14" fontId="23" fillId="37" borderId="25" xfId="36" applyNumberFormat="1" applyFont="1" applyFill="1" applyBorder="1" applyAlignment="1" applyProtection="1">
      <alignment horizontal="center" vertical="center" wrapText="1"/>
      <protection locked="0"/>
    </xf>
    <xf numFmtId="0" fontId="23" fillId="37" borderId="25" xfId="36" applyFont="1" applyFill="1" applyBorder="1" applyAlignment="1" applyProtection="1">
      <alignment vertical="center" wrapText="1"/>
      <protection locked="0"/>
    </xf>
    <xf numFmtId="0" fontId="93" fillId="37" borderId="25" xfId="36" applyFont="1" applyFill="1" applyBorder="1" applyAlignment="1" applyProtection="1">
      <alignment horizontal="center" vertical="center" wrapText="1"/>
      <protection locked="0"/>
    </xf>
    <xf numFmtId="167" fontId="23" fillId="37" borderId="25" xfId="36" applyNumberFormat="1" applyFont="1" applyFill="1" applyBorder="1" applyAlignment="1" applyProtection="1">
      <alignment horizontal="center" vertical="center" wrapText="1"/>
      <protection locked="0"/>
    </xf>
    <xf numFmtId="49" fontId="23" fillId="37" borderId="25" xfId="36" applyNumberFormat="1" applyFont="1" applyFill="1" applyBorder="1" applyAlignment="1" applyProtection="1">
      <alignment horizontal="center" vertical="center" wrapText="1"/>
      <protection locked="0"/>
    </xf>
    <xf numFmtId="1" fontId="23" fillId="37" borderId="25" xfId="36" applyNumberFormat="1" applyFont="1" applyFill="1" applyBorder="1" applyAlignment="1" applyProtection="1">
      <alignment horizontal="center" vertical="center" wrapText="1"/>
      <protection locked="0"/>
    </xf>
    <xf numFmtId="0" fontId="77" fillId="0" borderId="24" xfId="36" applyFont="1" applyFill="1" applyBorder="1" applyAlignment="1" applyProtection="1">
      <alignment horizontal="center" vertical="center" wrapText="1"/>
      <protection hidden="1"/>
    </xf>
    <xf numFmtId="14" fontId="23" fillId="0" borderId="24" xfId="36" applyNumberFormat="1" applyFont="1" applyFill="1" applyBorder="1" applyAlignment="1" applyProtection="1">
      <alignment horizontal="center" vertical="center" wrapText="1"/>
      <protection locked="0"/>
    </xf>
    <xf numFmtId="0" fontId="23" fillId="0" borderId="24" xfId="36" applyFont="1" applyFill="1" applyBorder="1" applyAlignment="1" applyProtection="1">
      <alignment vertical="center" wrapText="1"/>
      <protection locked="0"/>
    </xf>
    <xf numFmtId="0" fontId="93" fillId="0" borderId="24" xfId="36" applyFont="1" applyFill="1" applyBorder="1" applyAlignment="1" applyProtection="1">
      <alignment horizontal="center" vertical="center" wrapText="1"/>
      <protection locked="0"/>
    </xf>
    <xf numFmtId="167" fontId="23" fillId="0" borderId="24" xfId="36" applyNumberFormat="1" applyFont="1" applyFill="1" applyBorder="1" applyAlignment="1" applyProtection="1">
      <alignment horizontal="center" vertical="center" wrapText="1"/>
      <protection locked="0"/>
    </xf>
    <xf numFmtId="1" fontId="23" fillId="0" borderId="24" xfId="36" applyNumberFormat="1" applyFont="1" applyFill="1" applyBorder="1" applyAlignment="1" applyProtection="1">
      <alignment horizontal="center" vertical="center" wrapText="1"/>
      <protection locked="0"/>
    </xf>
    <xf numFmtId="0" fontId="77" fillId="0" borderId="26" xfId="36" applyFont="1" applyFill="1" applyBorder="1" applyAlignment="1" applyProtection="1">
      <alignment horizontal="left" vertical="center" wrapText="1"/>
      <protection hidden="1"/>
    </xf>
    <xf numFmtId="0" fontId="77" fillId="0" borderId="25" xfId="36" applyFont="1" applyFill="1" applyBorder="1" applyAlignment="1" applyProtection="1">
      <alignment horizontal="left" vertical="center" wrapText="1"/>
      <protection hidden="1"/>
    </xf>
    <xf numFmtId="0" fontId="90" fillId="29" borderId="12" xfId="36" applyFont="1" applyFill="1" applyBorder="1" applyAlignment="1" applyProtection="1">
      <alignment horizontal="right" vertical="center" wrapText="1"/>
      <protection locked="0"/>
    </xf>
    <xf numFmtId="169" fontId="91" fillId="29" borderId="10" xfId="36" applyNumberFormat="1" applyFont="1" applyFill="1" applyBorder="1" applyAlignment="1" applyProtection="1">
      <alignment horizontal="left" vertical="center" wrapText="1"/>
      <protection locked="0"/>
    </xf>
    <xf numFmtId="0" fontId="0" fillId="35" borderId="0" xfId="0" applyFill="1"/>
    <xf numFmtId="0" fontId="43" fillId="35" borderId="0" xfId="0" applyFont="1" applyFill="1"/>
    <xf numFmtId="0" fontId="99" fillId="35" borderId="0" xfId="0" applyFont="1" applyFill="1" applyBorder="1" applyAlignment="1">
      <alignment horizontal="center" vertical="center"/>
    </xf>
    <xf numFmtId="0" fontId="75" fillId="35" borderId="0" xfId="36" applyFont="1" applyFill="1" applyBorder="1" applyAlignment="1">
      <alignment horizontal="center" vertical="center"/>
    </xf>
    <xf numFmtId="0" fontId="57" fillId="35" borderId="0" xfId="36" applyFont="1" applyFill="1" applyBorder="1" applyAlignment="1">
      <alignment horizontal="center" vertical="center" wrapText="1"/>
    </xf>
    <xf numFmtId="167" fontId="54" fillId="35" borderId="0" xfId="36" applyNumberFormat="1" applyFont="1" applyFill="1" applyBorder="1" applyAlignment="1">
      <alignment horizontal="center" vertical="center"/>
    </xf>
    <xf numFmtId="0" fontId="100" fillId="34" borderId="15" xfId="36" applyFont="1" applyFill="1" applyBorder="1" applyAlignment="1">
      <alignment vertical="center" wrapText="1"/>
    </xf>
    <xf numFmtId="0" fontId="100" fillId="34" borderId="0" xfId="36" applyFont="1" applyFill="1" applyBorder="1" applyAlignment="1">
      <alignment vertical="center" wrapText="1"/>
    </xf>
    <xf numFmtId="0" fontId="100" fillId="29" borderId="26" xfId="36" applyFont="1" applyFill="1" applyBorder="1" applyAlignment="1">
      <alignment vertical="center" wrapText="1"/>
    </xf>
    <xf numFmtId="0" fontId="0" fillId="38" borderId="0" xfId="0" applyFill="1"/>
    <xf numFmtId="0" fontId="0" fillId="39" borderId="0" xfId="0" applyFill="1"/>
    <xf numFmtId="0" fontId="99" fillId="39" borderId="13" xfId="0" applyFont="1" applyFill="1" applyBorder="1" applyAlignment="1">
      <alignment horizontal="center"/>
    </xf>
    <xf numFmtId="0" fontId="99" fillId="39" borderId="0" xfId="0" applyFont="1" applyFill="1" applyBorder="1" applyAlignment="1">
      <alignment horizontal="center"/>
    </xf>
    <xf numFmtId="0" fontId="100" fillId="35" borderId="0" xfId="36" applyFont="1" applyFill="1" applyBorder="1" applyAlignment="1">
      <alignment vertical="center" wrapText="1"/>
    </xf>
    <xf numFmtId="0" fontId="92" fillId="0" borderId="11" xfId="36" applyFont="1" applyFill="1" applyBorder="1" applyAlignment="1">
      <alignment vertical="center" wrapText="1"/>
    </xf>
    <xf numFmtId="0" fontId="100" fillId="29" borderId="26" xfId="36" applyFont="1" applyFill="1" applyBorder="1" applyAlignment="1">
      <alignment textRotation="90"/>
    </xf>
    <xf numFmtId="0" fontId="52" fillId="0" borderId="11" xfId="0" applyFont="1" applyBorder="1"/>
    <xf numFmtId="0" fontId="69" fillId="0" borderId="11" xfId="0" applyFont="1" applyBorder="1" applyAlignment="1">
      <alignment wrapText="1"/>
    </xf>
    <xf numFmtId="0" fontId="52" fillId="0" borderId="0" xfId="0" applyFont="1"/>
    <xf numFmtId="0" fontId="86" fillId="0" borderId="11" xfId="0" applyFont="1" applyBorder="1" applyAlignment="1">
      <alignment horizontal="center" vertical="center"/>
    </xf>
    <xf numFmtId="0" fontId="101" fillId="0" borderId="0" xfId="0" applyFont="1" applyAlignment="1">
      <alignment horizontal="center" vertical="center"/>
    </xf>
    <xf numFmtId="14" fontId="69" fillId="0" borderId="11" xfId="0" applyNumberFormat="1" applyFont="1" applyBorder="1" applyAlignment="1">
      <alignment horizontal="center" vertical="center"/>
    </xf>
    <xf numFmtId="0" fontId="69" fillId="0" borderId="11" xfId="0" applyFont="1" applyBorder="1" applyAlignment="1">
      <alignment horizontal="center" vertical="center"/>
    </xf>
    <xf numFmtId="0" fontId="69" fillId="0" borderId="11" xfId="0" applyNumberFormat="1" applyFont="1" applyBorder="1" applyAlignment="1">
      <alignment horizontal="left" vertical="center"/>
    </xf>
    <xf numFmtId="167" fontId="69" fillId="0" borderId="11" xfId="0" applyNumberFormat="1" applyFont="1" applyBorder="1" applyAlignment="1">
      <alignment horizontal="center" vertical="center"/>
    </xf>
    <xf numFmtId="168" fontId="69" fillId="0" borderId="11" xfId="0" applyNumberFormat="1" applyFont="1" applyBorder="1" applyAlignment="1">
      <alignment horizontal="center" vertical="center"/>
    </xf>
    <xf numFmtId="0" fontId="64" fillId="25" borderId="10" xfId="36" applyNumberFormat="1" applyFont="1" applyFill="1" applyBorder="1" applyAlignment="1" applyProtection="1">
      <alignment horizontal="right" vertical="center" wrapText="1"/>
      <protection locked="0"/>
    </xf>
    <xf numFmtId="0" fontId="77" fillId="41" borderId="23" xfId="36" applyFont="1" applyFill="1" applyBorder="1" applyAlignment="1" applyProtection="1">
      <alignment horizontal="center" vertical="center" wrapText="1"/>
      <protection hidden="1"/>
    </xf>
    <xf numFmtId="14" fontId="23" fillId="41" borderId="23" xfId="36" applyNumberFormat="1" applyFont="1" applyFill="1" applyBorder="1" applyAlignment="1" applyProtection="1">
      <alignment horizontal="center" vertical="center" wrapText="1"/>
      <protection locked="0"/>
    </xf>
    <xf numFmtId="0" fontId="23" fillId="41" borderId="23" xfId="36" applyFont="1" applyFill="1" applyBorder="1" applyAlignment="1" applyProtection="1">
      <alignment vertical="center" wrapText="1"/>
      <protection locked="0"/>
    </xf>
    <xf numFmtId="0" fontId="23" fillId="41" borderId="23" xfId="36" applyFont="1" applyFill="1" applyBorder="1" applyAlignment="1" applyProtection="1">
      <alignment horizontal="left" vertical="center" wrapText="1"/>
      <protection locked="0"/>
    </xf>
    <xf numFmtId="0" fontId="93" fillId="41" borderId="23" xfId="36" applyFont="1" applyFill="1" applyBorder="1" applyAlignment="1" applyProtection="1">
      <alignment horizontal="center" vertical="center" wrapText="1"/>
      <protection locked="0"/>
    </xf>
    <xf numFmtId="167" fontId="23" fillId="41" borderId="23" xfId="36" applyNumberFormat="1" applyFont="1" applyFill="1" applyBorder="1" applyAlignment="1" applyProtection="1">
      <alignment horizontal="center" vertical="center" wrapText="1"/>
      <protection locked="0"/>
    </xf>
    <xf numFmtId="49" fontId="23" fillId="41" borderId="23" xfId="36" applyNumberFormat="1" applyFont="1" applyFill="1" applyBorder="1" applyAlignment="1" applyProtection="1">
      <alignment horizontal="center" vertical="center" wrapText="1"/>
      <protection locked="0"/>
    </xf>
    <xf numFmtId="1" fontId="23" fillId="41" borderId="23" xfId="36" applyNumberFormat="1" applyFont="1" applyFill="1" applyBorder="1" applyAlignment="1" applyProtection="1">
      <alignment horizontal="center" vertical="center" wrapText="1"/>
      <protection locked="0"/>
    </xf>
    <xf numFmtId="0" fontId="77" fillId="41" borderId="11" xfId="36" applyFont="1" applyFill="1" applyBorder="1" applyAlignment="1" applyProtection="1">
      <alignment horizontal="center" vertical="center" wrapText="1"/>
      <protection hidden="1"/>
    </xf>
    <xf numFmtId="14" fontId="23" fillId="41" borderId="11" xfId="36" applyNumberFormat="1" applyFont="1" applyFill="1" applyBorder="1" applyAlignment="1" applyProtection="1">
      <alignment horizontal="center" vertical="center" wrapText="1"/>
      <protection locked="0"/>
    </xf>
    <xf numFmtId="0" fontId="23" fillId="41" borderId="11" xfId="36" applyFont="1" applyFill="1" applyBorder="1" applyAlignment="1" applyProtection="1">
      <alignment vertical="center" wrapText="1"/>
      <protection locked="0"/>
    </xf>
    <xf numFmtId="0" fontId="23" fillId="41" borderId="11" xfId="36" applyFont="1" applyFill="1" applyBorder="1" applyAlignment="1" applyProtection="1">
      <alignment horizontal="left" vertical="center" wrapText="1"/>
      <protection locked="0"/>
    </xf>
    <xf numFmtId="0" fontId="93" fillId="41" borderId="11" xfId="36" applyFont="1" applyFill="1" applyBorder="1" applyAlignment="1" applyProtection="1">
      <alignment horizontal="center" vertical="center" wrapText="1"/>
      <protection locked="0"/>
    </xf>
    <xf numFmtId="167" fontId="23" fillId="41" borderId="11" xfId="36" applyNumberFormat="1" applyFont="1" applyFill="1" applyBorder="1" applyAlignment="1" applyProtection="1">
      <alignment horizontal="center" vertical="center" wrapText="1"/>
      <protection locked="0"/>
    </xf>
    <xf numFmtId="49" fontId="23" fillId="41" borderId="11" xfId="36" applyNumberFormat="1" applyFont="1" applyFill="1" applyBorder="1" applyAlignment="1" applyProtection="1">
      <alignment horizontal="center" vertical="center" wrapText="1"/>
      <protection locked="0"/>
    </xf>
    <xf numFmtId="1" fontId="23" fillId="41" borderId="11" xfId="36" applyNumberFormat="1" applyFont="1" applyFill="1" applyBorder="1" applyAlignment="1" applyProtection="1">
      <alignment horizontal="center" vertical="center" wrapText="1"/>
      <protection locked="0"/>
    </xf>
    <xf numFmtId="0" fontId="77" fillId="41" borderId="24" xfId="36" applyFont="1" applyFill="1" applyBorder="1" applyAlignment="1" applyProtection="1">
      <alignment horizontal="center" vertical="center" wrapText="1"/>
      <protection hidden="1"/>
    </xf>
    <xf numFmtId="14" fontId="23" fillId="41" borderId="24" xfId="36" applyNumberFormat="1" applyFont="1" applyFill="1" applyBorder="1" applyAlignment="1" applyProtection="1">
      <alignment horizontal="center" vertical="center" wrapText="1"/>
      <protection locked="0"/>
    </xf>
    <xf numFmtId="0" fontId="23" fillId="41" borderId="24" xfId="36" applyFont="1" applyFill="1" applyBorder="1" applyAlignment="1" applyProtection="1">
      <alignment vertical="center" wrapText="1"/>
      <protection locked="0"/>
    </xf>
    <xf numFmtId="0" fontId="23" fillId="41" borderId="24" xfId="36" applyFont="1" applyFill="1" applyBorder="1" applyAlignment="1" applyProtection="1">
      <alignment horizontal="left" vertical="center" wrapText="1"/>
      <protection locked="0"/>
    </xf>
    <xf numFmtId="0" fontId="93" fillId="41" borderId="24" xfId="36" applyFont="1" applyFill="1" applyBorder="1" applyAlignment="1" applyProtection="1">
      <alignment horizontal="center" vertical="center" wrapText="1"/>
      <protection locked="0"/>
    </xf>
    <xf numFmtId="167" fontId="23" fillId="41" borderId="24" xfId="36" applyNumberFormat="1" applyFont="1" applyFill="1" applyBorder="1" applyAlignment="1" applyProtection="1">
      <alignment horizontal="center" vertical="center" wrapText="1"/>
      <protection locked="0"/>
    </xf>
    <xf numFmtId="49" fontId="23" fillId="41" borderId="24" xfId="36" applyNumberFormat="1" applyFont="1" applyFill="1" applyBorder="1" applyAlignment="1" applyProtection="1">
      <alignment horizontal="center" vertical="center" wrapText="1"/>
      <protection locked="0"/>
    </xf>
    <xf numFmtId="1" fontId="23" fillId="41" borderId="24" xfId="36" applyNumberFormat="1" applyFont="1" applyFill="1" applyBorder="1" applyAlignment="1" applyProtection="1">
      <alignment horizontal="center" vertical="center" wrapText="1"/>
      <protection locked="0"/>
    </xf>
    <xf numFmtId="0" fontId="77" fillId="41" borderId="26" xfId="36" applyFont="1" applyFill="1" applyBorder="1" applyAlignment="1" applyProtection="1">
      <alignment horizontal="center" vertical="center" wrapText="1"/>
      <protection hidden="1"/>
    </xf>
    <xf numFmtId="14" fontId="23" fillId="41" borderId="26" xfId="36" applyNumberFormat="1" applyFont="1" applyFill="1" applyBorder="1" applyAlignment="1" applyProtection="1">
      <alignment horizontal="center" vertical="center" wrapText="1"/>
      <protection locked="0"/>
    </xf>
    <xf numFmtId="0" fontId="23" fillId="41" borderId="26" xfId="36" applyFont="1" applyFill="1" applyBorder="1" applyAlignment="1" applyProtection="1">
      <alignment vertical="center" wrapText="1"/>
      <protection locked="0"/>
    </xf>
    <xf numFmtId="0" fontId="23" fillId="41" borderId="26" xfId="36" applyFont="1" applyFill="1" applyBorder="1" applyAlignment="1" applyProtection="1">
      <alignment horizontal="left" vertical="center" wrapText="1"/>
      <protection locked="0"/>
    </xf>
    <xf numFmtId="0" fontId="93" fillId="41" borderId="26" xfId="36" applyFont="1" applyFill="1" applyBorder="1" applyAlignment="1" applyProtection="1">
      <alignment horizontal="center" vertical="center" wrapText="1"/>
      <protection locked="0"/>
    </xf>
    <xf numFmtId="167" fontId="23" fillId="41" borderId="26" xfId="36" applyNumberFormat="1" applyFont="1" applyFill="1" applyBorder="1" applyAlignment="1" applyProtection="1">
      <alignment horizontal="center" vertical="center" wrapText="1"/>
      <protection locked="0"/>
    </xf>
    <xf numFmtId="49" fontId="23" fillId="41" borderId="26" xfId="36" applyNumberFormat="1" applyFont="1" applyFill="1" applyBorder="1" applyAlignment="1" applyProtection="1">
      <alignment horizontal="center" vertical="center" wrapText="1"/>
      <protection locked="0"/>
    </xf>
    <xf numFmtId="1" fontId="23" fillId="41" borderId="26" xfId="36" applyNumberFormat="1" applyFont="1" applyFill="1" applyBorder="1" applyAlignment="1" applyProtection="1">
      <alignment horizontal="center" vertical="center" wrapText="1"/>
      <protection locked="0"/>
    </xf>
    <xf numFmtId="0" fontId="77" fillId="41" borderId="25" xfId="36" applyFont="1" applyFill="1" applyBorder="1" applyAlignment="1" applyProtection="1">
      <alignment horizontal="center" vertical="center" wrapText="1"/>
      <protection hidden="1"/>
    </xf>
    <xf numFmtId="14" fontId="23" fillId="41" borderId="25" xfId="36" applyNumberFormat="1" applyFont="1" applyFill="1" applyBorder="1" applyAlignment="1" applyProtection="1">
      <alignment horizontal="center" vertical="center" wrapText="1"/>
      <protection locked="0"/>
    </xf>
    <xf numFmtId="0" fontId="23" fillId="41" borderId="25" xfId="36" applyFont="1" applyFill="1" applyBorder="1" applyAlignment="1" applyProtection="1">
      <alignment vertical="center" wrapText="1"/>
      <protection locked="0"/>
    </xf>
    <xf numFmtId="0" fontId="23" fillId="41" borderId="25" xfId="36" applyFont="1" applyFill="1" applyBorder="1" applyAlignment="1" applyProtection="1">
      <alignment horizontal="left" vertical="center" wrapText="1"/>
      <protection locked="0"/>
    </xf>
    <xf numFmtId="0" fontId="93" fillId="41" borderId="25" xfId="36" applyFont="1" applyFill="1" applyBorder="1" applyAlignment="1" applyProtection="1">
      <alignment horizontal="center" vertical="center" wrapText="1"/>
      <protection locked="0"/>
    </xf>
    <xf numFmtId="167" fontId="23" fillId="41" borderId="25" xfId="36" applyNumberFormat="1" applyFont="1" applyFill="1" applyBorder="1" applyAlignment="1" applyProtection="1">
      <alignment horizontal="center" vertical="center" wrapText="1"/>
      <protection locked="0"/>
    </xf>
    <xf numFmtId="49" fontId="23" fillId="41" borderId="25" xfId="36" applyNumberFormat="1" applyFont="1" applyFill="1" applyBorder="1" applyAlignment="1" applyProtection="1">
      <alignment horizontal="center" vertical="center" wrapText="1"/>
      <protection locked="0"/>
    </xf>
    <xf numFmtId="1" fontId="23" fillId="41" borderId="25" xfId="36" applyNumberFormat="1" applyFont="1" applyFill="1" applyBorder="1" applyAlignment="1" applyProtection="1">
      <alignment horizontal="center" vertical="center" wrapText="1"/>
      <protection locked="0"/>
    </xf>
    <xf numFmtId="0" fontId="77" fillId="42" borderId="23" xfId="36" applyFont="1" applyFill="1" applyBorder="1" applyAlignment="1" applyProtection="1">
      <alignment horizontal="center" vertical="center" wrapText="1"/>
      <protection hidden="1"/>
    </xf>
    <xf numFmtId="14" fontId="23" fillId="42" borderId="23" xfId="36" applyNumberFormat="1" applyFont="1" applyFill="1" applyBorder="1" applyAlignment="1" applyProtection="1">
      <alignment horizontal="center" vertical="center" wrapText="1"/>
      <protection locked="0"/>
    </xf>
    <xf numFmtId="0" fontId="23" fillId="42" borderId="23" xfId="36" applyFont="1" applyFill="1" applyBorder="1" applyAlignment="1" applyProtection="1">
      <alignment vertical="center" wrapText="1"/>
      <protection locked="0"/>
    </xf>
    <xf numFmtId="0" fontId="23" fillId="42" borderId="23" xfId="36" applyFont="1" applyFill="1" applyBorder="1" applyAlignment="1" applyProtection="1">
      <alignment horizontal="left" vertical="center" wrapText="1"/>
      <protection locked="0"/>
    </xf>
    <xf numFmtId="0" fontId="93" fillId="42" borderId="23" xfId="36" applyFont="1" applyFill="1" applyBorder="1" applyAlignment="1" applyProtection="1">
      <alignment horizontal="center" vertical="center" wrapText="1"/>
      <protection locked="0"/>
    </xf>
    <xf numFmtId="167" fontId="23" fillId="42" borderId="23" xfId="36" applyNumberFormat="1" applyFont="1" applyFill="1" applyBorder="1" applyAlignment="1" applyProtection="1">
      <alignment horizontal="center" vertical="center" wrapText="1"/>
      <protection locked="0"/>
    </xf>
    <xf numFmtId="49" fontId="23" fillId="42" borderId="23" xfId="36" applyNumberFormat="1" applyFont="1" applyFill="1" applyBorder="1" applyAlignment="1" applyProtection="1">
      <alignment horizontal="center" vertical="center" wrapText="1"/>
      <protection locked="0"/>
    </xf>
    <xf numFmtId="1" fontId="23" fillId="42" borderId="23" xfId="36" applyNumberFormat="1" applyFont="1" applyFill="1" applyBorder="1" applyAlignment="1" applyProtection="1">
      <alignment horizontal="center" vertical="center" wrapText="1"/>
      <protection locked="0"/>
    </xf>
    <xf numFmtId="0" fontId="77" fillId="42" borderId="11" xfId="36" applyFont="1" applyFill="1" applyBorder="1" applyAlignment="1" applyProtection="1">
      <alignment horizontal="center" vertical="center" wrapText="1"/>
      <protection hidden="1"/>
    </xf>
    <xf numFmtId="14" fontId="23" fillId="42" borderId="11" xfId="36" applyNumberFormat="1" applyFont="1" applyFill="1" applyBorder="1" applyAlignment="1" applyProtection="1">
      <alignment horizontal="center" vertical="center" wrapText="1"/>
      <protection locked="0"/>
    </xf>
    <xf numFmtId="0" fontId="23" fillId="42" borderId="11" xfId="36" applyFont="1" applyFill="1" applyBorder="1" applyAlignment="1" applyProtection="1">
      <alignment vertical="center" wrapText="1"/>
      <protection locked="0"/>
    </xf>
    <xf numFmtId="0" fontId="23" fillId="42" borderId="11" xfId="36" applyFont="1" applyFill="1" applyBorder="1" applyAlignment="1" applyProtection="1">
      <alignment horizontal="left" vertical="center" wrapText="1"/>
      <protection locked="0"/>
    </xf>
    <xf numFmtId="0" fontId="93" fillId="42" borderId="11" xfId="36" applyFont="1" applyFill="1" applyBorder="1" applyAlignment="1" applyProtection="1">
      <alignment horizontal="center" vertical="center" wrapText="1"/>
      <protection locked="0"/>
    </xf>
    <xf numFmtId="167" fontId="23" fillId="42" borderId="11" xfId="36" applyNumberFormat="1" applyFont="1" applyFill="1" applyBorder="1" applyAlignment="1" applyProtection="1">
      <alignment horizontal="center" vertical="center" wrapText="1"/>
      <protection locked="0"/>
    </xf>
    <xf numFmtId="49" fontId="23" fillId="42" borderId="11" xfId="36" applyNumberFormat="1" applyFont="1" applyFill="1" applyBorder="1" applyAlignment="1" applyProtection="1">
      <alignment horizontal="center" vertical="center" wrapText="1"/>
      <protection locked="0"/>
    </xf>
    <xf numFmtId="1" fontId="23" fillId="42" borderId="11" xfId="36" applyNumberFormat="1" applyFont="1" applyFill="1" applyBorder="1" applyAlignment="1" applyProtection="1">
      <alignment horizontal="center" vertical="center" wrapText="1"/>
      <protection locked="0"/>
    </xf>
    <xf numFmtId="0" fontId="77" fillId="42" borderId="24" xfId="36" applyFont="1" applyFill="1" applyBorder="1" applyAlignment="1" applyProtection="1">
      <alignment horizontal="center" vertical="center" wrapText="1"/>
      <protection hidden="1"/>
    </xf>
    <xf numFmtId="14" fontId="23" fillId="42" borderId="24" xfId="36" applyNumberFormat="1" applyFont="1" applyFill="1" applyBorder="1" applyAlignment="1" applyProtection="1">
      <alignment horizontal="center" vertical="center" wrapText="1"/>
      <protection locked="0"/>
    </xf>
    <xf numFmtId="0" fontId="23" fillId="42" borderId="24" xfId="36" applyFont="1" applyFill="1" applyBorder="1" applyAlignment="1" applyProtection="1">
      <alignment vertical="center" wrapText="1"/>
      <protection locked="0"/>
    </xf>
    <xf numFmtId="0" fontId="23" fillId="42" borderId="24" xfId="36" applyFont="1" applyFill="1" applyBorder="1" applyAlignment="1" applyProtection="1">
      <alignment horizontal="left" vertical="center" wrapText="1"/>
      <protection locked="0"/>
    </xf>
    <xf numFmtId="0" fontId="93" fillId="42" borderId="24" xfId="36" applyFont="1" applyFill="1" applyBorder="1" applyAlignment="1" applyProtection="1">
      <alignment horizontal="center" vertical="center" wrapText="1"/>
      <protection locked="0"/>
    </xf>
    <xf numFmtId="167" fontId="23" fillId="42" borderId="24" xfId="36" applyNumberFormat="1" applyFont="1" applyFill="1" applyBorder="1" applyAlignment="1" applyProtection="1">
      <alignment horizontal="center" vertical="center" wrapText="1"/>
      <protection locked="0"/>
    </xf>
    <xf numFmtId="49" fontId="23" fillId="42" borderId="24" xfId="36" applyNumberFormat="1" applyFont="1" applyFill="1" applyBorder="1" applyAlignment="1" applyProtection="1">
      <alignment horizontal="center" vertical="center" wrapText="1"/>
      <protection locked="0"/>
    </xf>
    <xf numFmtId="1" fontId="23" fillId="42" borderId="24" xfId="36" applyNumberFormat="1" applyFont="1" applyFill="1" applyBorder="1" applyAlignment="1" applyProtection="1">
      <alignment horizontal="center" vertical="center" wrapText="1"/>
      <protection locked="0"/>
    </xf>
    <xf numFmtId="0" fontId="77" fillId="42" borderId="25" xfId="36" applyFont="1" applyFill="1" applyBorder="1" applyAlignment="1" applyProtection="1">
      <alignment horizontal="center" vertical="center" wrapText="1"/>
      <protection hidden="1"/>
    </xf>
    <xf numFmtId="14" fontId="23" fillId="42" borderId="25" xfId="36" applyNumberFormat="1" applyFont="1" applyFill="1" applyBorder="1" applyAlignment="1" applyProtection="1">
      <alignment horizontal="center" vertical="center" wrapText="1"/>
      <protection locked="0"/>
    </xf>
    <xf numFmtId="0" fontId="23" fillId="42" borderId="25" xfId="36" applyFont="1" applyFill="1" applyBorder="1" applyAlignment="1" applyProtection="1">
      <alignment vertical="center" wrapText="1"/>
      <protection locked="0"/>
    </xf>
    <xf numFmtId="0" fontId="23" fillId="42" borderId="25" xfId="36" applyFont="1" applyFill="1" applyBorder="1" applyAlignment="1" applyProtection="1">
      <alignment horizontal="left" vertical="center" wrapText="1"/>
      <protection locked="0"/>
    </xf>
    <xf numFmtId="0" fontId="93" fillId="42" borderId="25" xfId="36" applyFont="1" applyFill="1" applyBorder="1" applyAlignment="1" applyProtection="1">
      <alignment horizontal="center" vertical="center" wrapText="1"/>
      <protection locked="0"/>
    </xf>
    <xf numFmtId="167" fontId="23" fillId="42" borderId="25" xfId="36" applyNumberFormat="1" applyFont="1" applyFill="1" applyBorder="1" applyAlignment="1" applyProtection="1">
      <alignment horizontal="center" vertical="center" wrapText="1"/>
      <protection locked="0"/>
    </xf>
    <xf numFmtId="49" fontId="23" fillId="42" borderId="25" xfId="36" applyNumberFormat="1" applyFont="1" applyFill="1" applyBorder="1" applyAlignment="1" applyProtection="1">
      <alignment horizontal="center" vertical="center" wrapText="1"/>
      <protection locked="0"/>
    </xf>
    <xf numFmtId="1" fontId="23" fillId="42" borderId="25" xfId="36" applyNumberFormat="1"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77" fillId="43" borderId="23" xfId="36" applyFont="1" applyFill="1" applyBorder="1" applyAlignment="1" applyProtection="1">
      <alignment horizontal="center" vertical="center" wrapText="1"/>
      <protection hidden="1"/>
    </xf>
    <xf numFmtId="14" fontId="23" fillId="43" borderId="23" xfId="36" applyNumberFormat="1" applyFont="1" applyFill="1" applyBorder="1" applyAlignment="1" applyProtection="1">
      <alignment horizontal="center" vertical="center" wrapText="1"/>
      <protection locked="0"/>
    </xf>
    <xf numFmtId="0" fontId="23" fillId="43" borderId="23" xfId="36" applyFont="1" applyFill="1" applyBorder="1" applyAlignment="1" applyProtection="1">
      <alignment vertical="center" wrapText="1"/>
      <protection locked="0"/>
    </xf>
    <xf numFmtId="0" fontId="23" fillId="43" borderId="23" xfId="36" applyFont="1" applyFill="1" applyBorder="1" applyAlignment="1" applyProtection="1">
      <alignment horizontal="left" vertical="center" wrapText="1"/>
      <protection locked="0"/>
    </xf>
    <xf numFmtId="0" fontId="93" fillId="43" borderId="23" xfId="36" applyFont="1" applyFill="1" applyBorder="1" applyAlignment="1" applyProtection="1">
      <alignment horizontal="center" vertical="center" wrapText="1"/>
      <protection locked="0"/>
    </xf>
    <xf numFmtId="167" fontId="23" fillId="43" borderId="23" xfId="36" applyNumberFormat="1" applyFont="1" applyFill="1" applyBorder="1" applyAlignment="1" applyProtection="1">
      <alignment horizontal="center" vertical="center" wrapText="1"/>
      <protection locked="0"/>
    </xf>
    <xf numFmtId="49" fontId="23" fillId="43" borderId="23" xfId="36" applyNumberFormat="1" applyFont="1" applyFill="1" applyBorder="1" applyAlignment="1" applyProtection="1">
      <alignment horizontal="center" vertical="center" wrapText="1"/>
      <protection locked="0"/>
    </xf>
    <xf numFmtId="1" fontId="23" fillId="43" borderId="23" xfId="36" applyNumberFormat="1"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Alignment="1" applyProtection="1">
      <alignment horizontal="center" vertical="center" wrapText="1"/>
      <protection locked="0"/>
    </xf>
    <xf numFmtId="0" fontId="49" fillId="0" borderId="0" xfId="36" applyFont="1" applyAlignment="1" applyProtection="1">
      <alignment horizontal="center" vertical="center" wrapText="1"/>
      <protection locked="0"/>
    </xf>
    <xf numFmtId="0" fontId="49" fillId="0" borderId="0" xfId="36" applyFont="1" applyFill="1" applyAlignment="1">
      <alignment horizontal="center" vertical="center"/>
    </xf>
    <xf numFmtId="167" fontId="49" fillId="0" borderId="0" xfId="36" applyNumberFormat="1" applyFont="1" applyAlignment="1" applyProtection="1">
      <alignment horizontal="center" vertical="center" wrapText="1"/>
      <protection locked="0"/>
    </xf>
    <xf numFmtId="167" fontId="49" fillId="0" borderId="0" xfId="36" applyNumberFormat="1" applyFont="1" applyFill="1" applyAlignment="1">
      <alignment horizontal="center" vertical="center"/>
    </xf>
    <xf numFmtId="168" fontId="49" fillId="0" borderId="0" xfId="36" applyNumberFormat="1" applyFont="1" applyAlignment="1" applyProtection="1">
      <alignment horizontal="center" vertical="center" wrapText="1"/>
      <protection locked="0"/>
    </xf>
    <xf numFmtId="168" fontId="49" fillId="0" borderId="0" xfId="36" applyNumberFormat="1" applyFont="1" applyFill="1" applyAlignment="1">
      <alignment horizontal="center" vertical="center"/>
    </xf>
    <xf numFmtId="0" fontId="99" fillId="0" borderId="0" xfId="36" applyFont="1" applyAlignment="1" applyProtection="1">
      <alignment horizontal="center" vertical="center" wrapText="1"/>
      <protection locked="0"/>
    </xf>
    <xf numFmtId="0" fontId="99" fillId="0" borderId="0" xfId="36" applyFont="1" applyFill="1" applyAlignment="1">
      <alignment horizontal="center" vertical="center"/>
    </xf>
    <xf numFmtId="169" fontId="99" fillId="0" borderId="0" xfId="36" applyNumberFormat="1" applyFont="1" applyAlignment="1" applyProtection="1">
      <alignment horizontal="center" vertical="center" wrapText="1"/>
      <protection locked="0"/>
    </xf>
    <xf numFmtId="169" fontId="99" fillId="0" borderId="0" xfId="36" applyNumberFormat="1" applyFont="1" applyFill="1" applyAlignment="1">
      <alignment horizontal="center" vertical="center"/>
    </xf>
    <xf numFmtId="167" fontId="29" fillId="0" borderId="0" xfId="36" applyNumberFormat="1" applyFont="1" applyAlignment="1" applyProtection="1">
      <alignment horizontal="center" vertical="center" wrapText="1"/>
      <protection locked="0"/>
    </xf>
    <xf numFmtId="167" fontId="29" fillId="0" borderId="0" xfId="36" applyNumberFormat="1" applyFont="1" applyFill="1" applyAlignment="1" applyProtection="1">
      <alignment horizontal="center" vertical="center" wrapText="1"/>
      <protection locked="0"/>
    </xf>
    <xf numFmtId="0" fontId="102" fillId="0" borderId="0" xfId="36" applyFont="1" applyAlignment="1" applyProtection="1">
      <alignment horizontal="center" vertical="center" wrapText="1"/>
      <protection locked="0"/>
    </xf>
    <xf numFmtId="0" fontId="102" fillId="0" borderId="0" xfId="36" applyFont="1" applyFill="1" applyAlignment="1">
      <alignment horizontal="center" vertical="center"/>
    </xf>
    <xf numFmtId="169" fontId="102" fillId="0" borderId="0" xfId="36" applyNumberFormat="1" applyFont="1" applyAlignment="1" applyProtection="1">
      <alignment horizontal="center" vertical="center" wrapText="1"/>
      <protection locked="0"/>
    </xf>
    <xf numFmtId="169" fontId="102" fillId="0" borderId="0" xfId="36" applyNumberFormat="1" applyFont="1" applyFill="1" applyAlignment="1">
      <alignment horizontal="center" vertical="center"/>
    </xf>
    <xf numFmtId="0" fontId="75" fillId="34" borderId="27" xfId="36" applyFont="1" applyFill="1" applyBorder="1" applyAlignment="1">
      <alignment vertical="center"/>
    </xf>
    <xf numFmtId="0" fontId="75" fillId="34" borderId="21" xfId="36" applyFont="1" applyFill="1" applyBorder="1" applyAlignment="1">
      <alignment vertical="center"/>
    </xf>
    <xf numFmtId="0" fontId="75" fillId="34" borderId="22" xfId="36" applyFont="1" applyFill="1" applyBorder="1" applyAlignment="1">
      <alignment vertical="center"/>
    </xf>
    <xf numFmtId="166" fontId="65" fillId="24" borderId="0" xfId="36" applyNumberFormat="1" applyFont="1" applyFill="1" applyBorder="1" applyAlignment="1" applyProtection="1">
      <alignment horizontal="center" vertical="center" wrapText="1"/>
      <protection locked="0"/>
    </xf>
    <xf numFmtId="0" fontId="103" fillId="34" borderId="21" xfId="36" applyFont="1" applyFill="1" applyBorder="1" applyAlignment="1">
      <alignment horizontal="right" vertical="center"/>
    </xf>
    <xf numFmtId="49" fontId="104" fillId="34" borderId="21" xfId="36" applyNumberFormat="1" applyFont="1" applyFill="1" applyBorder="1" applyAlignment="1">
      <alignment horizontal="left" vertical="center"/>
    </xf>
    <xf numFmtId="49" fontId="29" fillId="0" borderId="11" xfId="36" applyNumberFormat="1" applyFont="1" applyFill="1" applyBorder="1" applyAlignment="1" applyProtection="1">
      <alignment vertical="center" wrapText="1"/>
      <protection locked="0"/>
    </xf>
    <xf numFmtId="0" fontId="91" fillId="29" borderId="10" xfId="36" applyFont="1" applyFill="1" applyBorder="1" applyAlignment="1" applyProtection="1">
      <alignment vertical="center" wrapText="1"/>
      <protection locked="0"/>
    </xf>
    <xf numFmtId="1" fontId="73" fillId="0" borderId="11" xfId="36" applyNumberFormat="1" applyFont="1" applyFill="1" applyBorder="1" applyAlignment="1">
      <alignment horizontal="center" vertical="center"/>
    </xf>
    <xf numFmtId="1" fontId="104" fillId="0" borderId="11" xfId="36" applyNumberFormat="1" applyFont="1" applyFill="1" applyBorder="1" applyAlignment="1">
      <alignment horizontal="center" vertical="center"/>
    </xf>
    <xf numFmtId="1" fontId="73" fillId="0" borderId="11" xfId="36" applyNumberFormat="1" applyFont="1" applyFill="1" applyBorder="1" applyAlignment="1">
      <alignment horizontal="center" vertical="center" wrapText="1"/>
    </xf>
    <xf numFmtId="1" fontId="91" fillId="0" borderId="11" xfId="36" applyNumberFormat="1" applyFont="1" applyFill="1" applyBorder="1" applyAlignment="1" applyProtection="1">
      <alignment horizontal="center" vertical="center" wrapText="1"/>
      <protection locked="0"/>
    </xf>
    <xf numFmtId="14" fontId="60" fillId="0" borderId="11" xfId="36" applyNumberFormat="1" applyFont="1" applyFill="1" applyBorder="1" applyAlignment="1">
      <alignment horizontal="center" vertical="center" wrapText="1"/>
    </xf>
    <xf numFmtId="169" fontId="105" fillId="0" borderId="0" xfId="36" applyNumberFormat="1" applyFont="1" applyFill="1" applyAlignment="1">
      <alignment horizontal="center" vertical="center"/>
    </xf>
    <xf numFmtId="0" fontId="105" fillId="0" borderId="0" xfId="36" applyFont="1" applyFill="1" applyAlignment="1">
      <alignment horizontal="center" vertical="center"/>
    </xf>
    <xf numFmtId="169" fontId="106" fillId="0" borderId="0" xfId="36" applyNumberFormat="1" applyFont="1" applyFill="1" applyAlignment="1">
      <alignment horizontal="center" vertical="center"/>
    </xf>
    <xf numFmtId="0" fontId="106" fillId="0" borderId="0" xfId="36" applyFont="1" applyFill="1" applyAlignment="1">
      <alignment horizontal="center" vertical="center"/>
    </xf>
    <xf numFmtId="167" fontId="107" fillId="0" borderId="0" xfId="36" applyNumberFormat="1" applyFont="1" applyAlignment="1" applyProtection="1">
      <alignment horizontal="center" vertical="center" wrapText="1"/>
      <protection locked="0"/>
    </xf>
    <xf numFmtId="169" fontId="26" fillId="44" borderId="11" xfId="36" applyNumberFormat="1" applyFont="1" applyFill="1" applyBorder="1" applyAlignment="1" applyProtection="1">
      <alignment horizontal="center" vertical="center" wrapText="1"/>
      <protection hidden="1"/>
    </xf>
    <xf numFmtId="0" fontId="107" fillId="0" borderId="0" xfId="36" applyFont="1" applyAlignment="1" applyProtection="1">
      <alignment horizontal="center" vertical="center" wrapText="1"/>
      <protection locked="0"/>
    </xf>
    <xf numFmtId="167" fontId="108" fillId="0" borderId="0" xfId="36" applyNumberFormat="1" applyFont="1" applyAlignment="1" applyProtection="1">
      <alignment horizontal="center" vertical="center" wrapText="1"/>
      <protection locked="0"/>
    </xf>
    <xf numFmtId="0" fontId="108" fillId="0" borderId="0" xfId="36" applyFont="1" applyAlignment="1" applyProtection="1">
      <alignment horizontal="center" vertical="center" wrapText="1"/>
      <protection locked="0"/>
    </xf>
    <xf numFmtId="169" fontId="109" fillId="0" borderId="0" xfId="36" applyNumberFormat="1" applyFont="1" applyFill="1" applyAlignment="1">
      <alignment horizontal="center" vertical="center"/>
    </xf>
    <xf numFmtId="0" fontId="109" fillId="0" borderId="0" xfId="36" applyFont="1" applyFill="1" applyAlignment="1">
      <alignment horizontal="center" vertical="center"/>
    </xf>
    <xf numFmtId="168" fontId="109" fillId="0" borderId="0" xfId="36" applyNumberFormat="1" applyFont="1" applyFill="1" applyAlignment="1">
      <alignment horizontal="center" vertical="center"/>
    </xf>
    <xf numFmtId="167" fontId="109" fillId="0" borderId="0" xfId="36" applyNumberFormat="1" applyFont="1" applyFill="1" applyAlignment="1">
      <alignment horizontal="center" vertical="center"/>
    </xf>
    <xf numFmtId="0" fontId="99" fillId="0" borderId="11" xfId="0" applyFont="1" applyBorder="1" applyAlignment="1">
      <alignment horizontal="center" vertical="center"/>
    </xf>
    <xf numFmtId="0" fontId="72" fillId="45" borderId="28" xfId="0" applyFont="1" applyFill="1" applyBorder="1" applyAlignment="1">
      <alignment horizontal="center" vertical="center" wrapText="1"/>
    </xf>
    <xf numFmtId="0" fontId="72" fillId="45" borderId="25" xfId="0" applyFont="1" applyFill="1" applyBorder="1" applyAlignment="1">
      <alignment horizontal="center" vertical="center" wrapText="1"/>
    </xf>
    <xf numFmtId="170" fontId="65" fillId="45" borderId="11" xfId="36" applyNumberFormat="1" applyFont="1" applyFill="1" applyBorder="1" applyAlignment="1" applyProtection="1">
      <alignment horizontal="center" vertical="center"/>
      <protection locked="0"/>
    </xf>
    <xf numFmtId="170" fontId="73" fillId="45" borderId="11" xfId="36" applyNumberFormat="1" applyFont="1" applyFill="1" applyBorder="1" applyAlignment="1" applyProtection="1">
      <alignment horizontal="center" vertical="center" wrapText="1"/>
      <protection locked="0"/>
    </xf>
    <xf numFmtId="170" fontId="65" fillId="45" borderId="11" xfId="36" applyNumberFormat="1" applyFont="1" applyFill="1" applyBorder="1" applyAlignment="1" applyProtection="1">
      <alignment horizontal="center" vertical="center" wrapText="1"/>
      <protection locked="0"/>
    </xf>
    <xf numFmtId="170" fontId="73" fillId="45" borderId="29" xfId="36" applyNumberFormat="1" applyFont="1" applyFill="1" applyBorder="1" applyAlignment="1" applyProtection="1">
      <alignment horizontal="center" vertical="center" wrapText="1"/>
      <protection locked="0"/>
    </xf>
    <xf numFmtId="170" fontId="51" fillId="45" borderId="29" xfId="36" applyNumberFormat="1" applyFont="1" applyFill="1" applyBorder="1" applyAlignment="1" applyProtection="1">
      <alignment horizontal="center" vertical="center"/>
      <protection locked="0"/>
    </xf>
    <xf numFmtId="170" fontId="51" fillId="45" borderId="11" xfId="36" applyNumberFormat="1" applyFont="1" applyFill="1" applyBorder="1" applyAlignment="1" applyProtection="1">
      <alignment horizontal="center" vertical="center"/>
      <protection locked="0"/>
    </xf>
    <xf numFmtId="167" fontId="60" fillId="0" borderId="29" xfId="36" applyNumberFormat="1" applyFont="1" applyFill="1" applyBorder="1" applyAlignment="1" applyProtection="1">
      <alignment horizontal="center" vertical="center"/>
      <protection locked="0"/>
    </xf>
    <xf numFmtId="167" fontId="60" fillId="0" borderId="11" xfId="36" applyNumberFormat="1" applyFont="1" applyFill="1" applyBorder="1" applyAlignment="1" applyProtection="1">
      <alignment horizontal="center" vertical="center"/>
      <protection locked="0"/>
    </xf>
    <xf numFmtId="168" fontId="96" fillId="0" borderId="11" xfId="36" applyNumberFormat="1" applyFont="1" applyFill="1" applyBorder="1" applyAlignment="1" applyProtection="1">
      <alignment horizontal="center" vertical="center"/>
      <protection locked="0"/>
    </xf>
    <xf numFmtId="167" fontId="60" fillId="46" borderId="29" xfId="36" applyNumberFormat="1" applyFont="1" applyFill="1" applyBorder="1" applyAlignment="1" applyProtection="1">
      <alignment horizontal="center" vertical="center"/>
      <protection locked="0"/>
    </xf>
    <xf numFmtId="167" fontId="60" fillId="46" borderId="11" xfId="36" applyNumberFormat="1" applyFont="1" applyFill="1" applyBorder="1" applyAlignment="1" applyProtection="1">
      <alignment horizontal="center" vertical="center"/>
      <protection locked="0"/>
    </xf>
    <xf numFmtId="168" fontId="60" fillId="46" borderId="29" xfId="36" applyNumberFormat="1" applyFont="1" applyFill="1" applyBorder="1" applyAlignment="1" applyProtection="1">
      <alignment horizontal="center" vertical="center"/>
      <protection locked="0"/>
    </xf>
    <xf numFmtId="168" fontId="60" fillId="0" borderId="29" xfId="36" applyNumberFormat="1" applyFont="1" applyFill="1" applyBorder="1" applyAlignment="1" applyProtection="1">
      <alignment horizontal="center" vertical="center"/>
      <protection locked="0"/>
    </xf>
    <xf numFmtId="167" fontId="60" fillId="46" borderId="24" xfId="36" applyNumberFormat="1" applyFont="1" applyFill="1" applyBorder="1" applyAlignment="1" applyProtection="1">
      <alignment horizontal="center" vertical="center"/>
      <protection locked="0"/>
    </xf>
    <xf numFmtId="168" fontId="60" fillId="46" borderId="30" xfId="36" applyNumberFormat="1" applyFont="1" applyFill="1" applyBorder="1" applyAlignment="1" applyProtection="1">
      <alignment horizontal="center" vertical="center"/>
      <protection locked="0"/>
    </xf>
    <xf numFmtId="1" fontId="65" fillId="47" borderId="31" xfId="36" applyNumberFormat="1" applyFont="1" applyFill="1" applyBorder="1" applyAlignment="1" applyProtection="1">
      <alignment horizontal="center" vertical="center"/>
      <protection locked="0"/>
    </xf>
    <xf numFmtId="1" fontId="65" fillId="48" borderId="31" xfId="36" applyNumberFormat="1" applyFont="1" applyFill="1" applyBorder="1" applyAlignment="1" applyProtection="1">
      <alignment horizontal="center" vertical="center"/>
      <protection locked="0"/>
    </xf>
    <xf numFmtId="1" fontId="65" fillId="48" borderId="32" xfId="36" applyNumberFormat="1" applyFont="1" applyFill="1" applyBorder="1" applyAlignment="1" applyProtection="1">
      <alignment horizontal="center" vertical="center"/>
      <protection locked="0"/>
    </xf>
    <xf numFmtId="168" fontId="96" fillId="0" borderId="24" xfId="36" applyNumberFormat="1" applyFont="1" applyFill="1" applyBorder="1" applyAlignment="1" applyProtection="1">
      <alignment horizontal="center" vertical="center"/>
      <protection locked="0"/>
    </xf>
    <xf numFmtId="0" fontId="21" fillId="0" borderId="0" xfId="0" applyFont="1" applyFill="1" applyBorder="1"/>
    <xf numFmtId="170" fontId="65" fillId="48" borderId="33" xfId="36" applyNumberFormat="1" applyFont="1" applyFill="1" applyBorder="1" applyAlignment="1" applyProtection="1">
      <alignment horizontal="center" vertical="center"/>
      <protection locked="0"/>
    </xf>
    <xf numFmtId="168" fontId="75" fillId="33" borderId="11" xfId="31" applyNumberFormat="1" applyFont="1" applyFill="1" applyBorder="1" applyAlignment="1" applyProtection="1">
      <alignment horizontal="center" vertical="center" wrapText="1"/>
    </xf>
    <xf numFmtId="169" fontId="110" fillId="34" borderId="11" xfId="36" applyNumberFormat="1" applyFont="1" applyFill="1" applyBorder="1" applyAlignment="1">
      <alignment horizontal="center" vertical="center"/>
    </xf>
    <xf numFmtId="0" fontId="78" fillId="34" borderId="11" xfId="36" applyFont="1" applyFill="1" applyBorder="1" applyAlignment="1">
      <alignment horizontal="center" vertical="center"/>
    </xf>
    <xf numFmtId="1" fontId="104" fillId="0" borderId="0" xfId="36" applyNumberFormat="1" applyFont="1" applyFill="1" applyBorder="1" applyAlignment="1">
      <alignment horizontal="center" vertical="center"/>
    </xf>
    <xf numFmtId="0" fontId="72" fillId="45" borderId="35" xfId="0" applyFont="1" applyFill="1" applyBorder="1" applyAlignment="1">
      <alignment horizontal="center" vertical="center" wrapText="1"/>
    </xf>
    <xf numFmtId="170" fontId="65" fillId="45" borderId="22" xfId="36" applyNumberFormat="1" applyFont="1" applyFill="1" applyBorder="1" applyAlignment="1" applyProtection="1">
      <alignment horizontal="center" vertical="center"/>
      <protection locked="0"/>
    </xf>
    <xf numFmtId="170" fontId="51" fillId="45" borderId="22" xfId="36" applyNumberFormat="1" applyFont="1" applyFill="1" applyBorder="1" applyAlignment="1" applyProtection="1">
      <alignment horizontal="center" vertical="center"/>
      <protection locked="0"/>
    </xf>
    <xf numFmtId="170" fontId="73" fillId="45" borderId="22" xfId="36" applyNumberFormat="1" applyFont="1" applyFill="1" applyBorder="1" applyAlignment="1" applyProtection="1">
      <alignment horizontal="center" vertical="center" wrapText="1"/>
      <protection locked="0"/>
    </xf>
    <xf numFmtId="0" fontId="99" fillId="0" borderId="11" xfId="0" applyFont="1" applyBorder="1" applyAlignment="1">
      <alignment horizontal="left" vertical="center" wrapText="1"/>
    </xf>
    <xf numFmtId="0" fontId="112" fillId="29" borderId="11" xfId="36" applyNumberFormat="1" applyFont="1" applyFill="1" applyBorder="1" applyAlignment="1">
      <alignment horizontal="center" vertical="center" wrapText="1"/>
    </xf>
    <xf numFmtId="165" fontId="31" fillId="29" borderId="12" xfId="36" applyNumberFormat="1" applyFont="1" applyFill="1" applyBorder="1" applyAlignment="1" applyProtection="1">
      <alignment horizontal="left" vertical="center" wrapText="1"/>
      <protection locked="0"/>
    </xf>
    <xf numFmtId="0" fontId="66" fillId="31" borderId="11" xfId="36" applyFont="1" applyFill="1" applyBorder="1" applyAlignment="1" applyProtection="1">
      <alignment horizontal="center" vertical="center" wrapText="1"/>
      <protection locked="0"/>
    </xf>
    <xf numFmtId="0" fontId="113" fillId="31" borderId="11" xfId="36"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66" fillId="31" borderId="11" xfId="36" applyFont="1" applyFill="1" applyBorder="1" applyAlignment="1" applyProtection="1">
      <alignment horizontal="center" vertical="center" wrapText="1"/>
      <protection locked="0"/>
    </xf>
    <xf numFmtId="0" fontId="114" fillId="36" borderId="36" xfId="0" applyNumberFormat="1" applyFont="1" applyFill="1" applyBorder="1" applyAlignment="1">
      <alignment horizontal="center" vertical="center" wrapText="1"/>
    </xf>
    <xf numFmtId="0" fontId="38" fillId="0" borderId="23" xfId="36" applyFont="1" applyFill="1" applyBorder="1" applyAlignment="1" applyProtection="1">
      <alignment horizontal="center" vertical="center" wrapText="1"/>
      <protection locked="0"/>
    </xf>
    <xf numFmtId="1" fontId="38" fillId="0" borderId="23" xfId="36" applyNumberFormat="1" applyFont="1" applyFill="1" applyBorder="1" applyAlignment="1" applyProtection="1">
      <alignment horizontal="center" vertical="center" wrapText="1"/>
      <protection locked="0"/>
    </xf>
    <xf numFmtId="14" fontId="38" fillId="0" borderId="23" xfId="36" applyNumberFormat="1" applyFont="1" applyFill="1" applyBorder="1" applyAlignment="1" applyProtection="1">
      <alignment horizontal="center" vertical="center" wrapText="1"/>
      <protection locked="0"/>
    </xf>
    <xf numFmtId="0" fontId="38" fillId="0" borderId="23" xfId="36" applyFont="1" applyFill="1" applyBorder="1" applyAlignment="1" applyProtection="1">
      <alignment horizontal="left" vertical="center" wrapText="1"/>
      <protection locked="0"/>
    </xf>
    <xf numFmtId="169" fontId="38" fillId="0" borderId="23" xfId="36" applyNumberFormat="1" applyFont="1" applyFill="1" applyBorder="1" applyAlignment="1" applyProtection="1">
      <alignment horizontal="center" vertical="center" wrapText="1"/>
      <protection locked="0"/>
    </xf>
    <xf numFmtId="169" fontId="26" fillId="44" borderId="23" xfId="36" applyNumberFormat="1" applyFont="1" applyFill="1" applyBorder="1" applyAlignment="1" applyProtection="1">
      <alignment horizontal="center" vertical="center" wrapText="1"/>
      <protection hidden="1"/>
    </xf>
    <xf numFmtId="169" fontId="95" fillId="0" borderId="23" xfId="36" applyNumberFormat="1" applyFont="1" applyFill="1" applyBorder="1" applyAlignment="1" applyProtection="1">
      <alignment horizontal="center" vertical="center" wrapText="1"/>
      <protection locked="0"/>
    </xf>
    <xf numFmtId="1" fontId="91" fillId="0" borderId="23" xfId="36" applyNumberFormat="1" applyFont="1" applyFill="1" applyBorder="1" applyAlignment="1" applyProtection="1">
      <alignment horizontal="center" vertical="center" wrapText="1"/>
      <protection locked="0"/>
    </xf>
    <xf numFmtId="49" fontId="29" fillId="0" borderId="23" xfId="36" applyNumberFormat="1" applyFont="1" applyFill="1" applyBorder="1" applyAlignment="1" applyProtection="1">
      <alignment vertical="center" wrapText="1"/>
      <protection locked="0"/>
    </xf>
    <xf numFmtId="49" fontId="97" fillId="0" borderId="23" xfId="36" applyNumberFormat="1" applyFont="1" applyFill="1" applyBorder="1" applyAlignment="1">
      <alignment horizontal="center" vertical="center"/>
    </xf>
    <xf numFmtId="49" fontId="97" fillId="37" borderId="23" xfId="36" applyNumberFormat="1" applyFont="1" applyFill="1" applyBorder="1" applyAlignment="1" applyProtection="1">
      <alignment horizontal="center" vertical="center"/>
      <protection locked="0" hidden="1"/>
    </xf>
    <xf numFmtId="165" fontId="31" fillId="29" borderId="12" xfId="36" applyNumberFormat="1" applyFont="1" applyFill="1" applyBorder="1" applyAlignment="1" applyProtection="1">
      <alignment horizontal="left" vertical="center" wrapText="1"/>
      <protection locked="0"/>
    </xf>
    <xf numFmtId="169" fontId="45" fillId="0" borderId="11" xfId="37" quotePrefix="1" applyNumberFormat="1" applyFont="1" applyFill="1" applyBorder="1" applyAlignment="1" applyProtection="1">
      <alignment horizontal="center" vertical="center"/>
      <protection locked="0"/>
    </xf>
    <xf numFmtId="0" fontId="99" fillId="0" borderId="23" xfId="0" applyFont="1" applyBorder="1" applyAlignment="1">
      <alignment horizontal="center" vertical="center"/>
    </xf>
    <xf numFmtId="0" fontId="99" fillId="0" borderId="23" xfId="0" applyFont="1" applyBorder="1" applyAlignment="1">
      <alignment horizontal="left" vertical="center" wrapText="1"/>
    </xf>
    <xf numFmtId="49" fontId="115" fillId="0" borderId="11" xfId="36" applyNumberFormat="1" applyFont="1" applyFill="1" applyBorder="1" applyAlignment="1">
      <alignment horizontal="center" vertical="center"/>
    </xf>
    <xf numFmtId="49" fontId="115" fillId="37" borderId="11" xfId="36" applyNumberFormat="1" applyFont="1" applyFill="1" applyBorder="1" applyAlignment="1" applyProtection="1">
      <alignment horizontal="center" vertical="center"/>
      <protection locked="0" hidden="1"/>
    </xf>
    <xf numFmtId="49" fontId="115" fillId="37" borderId="11" xfId="36" applyNumberFormat="1" applyFont="1" applyFill="1" applyBorder="1" applyAlignment="1">
      <alignment horizontal="center" vertical="center"/>
    </xf>
    <xf numFmtId="49" fontId="115" fillId="0" borderId="11" xfId="36" applyNumberFormat="1" applyFont="1" applyFill="1" applyBorder="1" applyAlignment="1">
      <alignment vertical="center"/>
    </xf>
    <xf numFmtId="49" fontId="115" fillId="37" borderId="11" xfId="36" applyNumberFormat="1" applyFont="1" applyFill="1" applyBorder="1" applyAlignment="1">
      <alignment vertical="center"/>
    </xf>
    <xf numFmtId="0" fontId="77" fillId="37" borderId="26" xfId="36" applyFont="1" applyFill="1" applyBorder="1" applyAlignment="1" applyProtection="1">
      <alignment horizontal="center" vertical="center" wrapText="1"/>
      <protection hidden="1"/>
    </xf>
    <xf numFmtId="14" fontId="23" fillId="37" borderId="26" xfId="36" applyNumberFormat="1" applyFont="1" applyFill="1" applyBorder="1" applyAlignment="1" applyProtection="1">
      <alignment horizontal="center" vertical="center" wrapText="1"/>
      <protection locked="0"/>
    </xf>
    <xf numFmtId="0" fontId="23" fillId="37" borderId="26" xfId="36" applyFont="1" applyFill="1" applyBorder="1" applyAlignment="1" applyProtection="1">
      <alignment vertical="center" wrapText="1"/>
      <protection locked="0"/>
    </xf>
    <xf numFmtId="0" fontId="93" fillId="37" borderId="26" xfId="36" applyFont="1" applyFill="1" applyBorder="1" applyAlignment="1" applyProtection="1">
      <alignment horizontal="center" vertical="center" wrapText="1"/>
      <protection locked="0"/>
    </xf>
    <xf numFmtId="167" fontId="23" fillId="37" borderId="26" xfId="36" applyNumberFormat="1" applyFont="1" applyFill="1" applyBorder="1" applyAlignment="1" applyProtection="1">
      <alignment horizontal="center" vertical="center" wrapText="1"/>
      <protection locked="0"/>
    </xf>
    <xf numFmtId="49" fontId="23" fillId="37" borderId="26" xfId="36" applyNumberFormat="1" applyFont="1" applyFill="1" applyBorder="1" applyAlignment="1" applyProtection="1">
      <alignment horizontal="center" vertical="center" wrapText="1"/>
      <protection locked="0"/>
    </xf>
    <xf numFmtId="0" fontId="77" fillId="30" borderId="26" xfId="36" applyFont="1" applyFill="1" applyBorder="1" applyAlignment="1" applyProtection="1">
      <alignment horizontal="left" vertical="center" wrapText="1"/>
      <protection hidden="1"/>
    </xf>
    <xf numFmtId="0" fontId="77" fillId="30" borderId="26" xfId="36" applyFont="1" applyFill="1" applyBorder="1" applyAlignment="1" applyProtection="1">
      <alignment horizontal="center" vertical="center" wrapText="1"/>
      <protection hidden="1"/>
    </xf>
    <xf numFmtId="14" fontId="23" fillId="30" borderId="26" xfId="36" applyNumberFormat="1" applyFont="1" applyFill="1" applyBorder="1" applyAlignment="1" applyProtection="1">
      <alignment horizontal="center" vertical="center" wrapText="1"/>
      <protection locked="0"/>
    </xf>
    <xf numFmtId="0" fontId="23" fillId="30" borderId="26" xfId="36" applyFont="1" applyFill="1" applyBorder="1" applyAlignment="1" applyProtection="1">
      <alignment vertical="center" wrapText="1"/>
      <protection locked="0"/>
    </xf>
    <xf numFmtId="0" fontId="23" fillId="30" borderId="26" xfId="36" applyFont="1" applyFill="1" applyBorder="1" applyAlignment="1" applyProtection="1">
      <alignment horizontal="left" vertical="center" wrapText="1"/>
      <protection locked="0"/>
    </xf>
    <xf numFmtId="0" fontId="93" fillId="30" borderId="26" xfId="36" applyFont="1" applyFill="1" applyBorder="1" applyAlignment="1" applyProtection="1">
      <alignment horizontal="center" vertical="center" wrapText="1"/>
      <protection locked="0"/>
    </xf>
    <xf numFmtId="167" fontId="23" fillId="30" borderId="26" xfId="36" applyNumberFormat="1" applyFont="1" applyFill="1" applyBorder="1" applyAlignment="1" applyProtection="1">
      <alignment horizontal="center" vertical="center" wrapText="1"/>
      <protection locked="0"/>
    </xf>
    <xf numFmtId="49" fontId="23" fillId="30" borderId="26" xfId="36" applyNumberFormat="1" applyFont="1" applyFill="1" applyBorder="1" applyAlignment="1" applyProtection="1">
      <alignment horizontal="center" vertical="center" wrapText="1"/>
      <protection locked="0"/>
    </xf>
    <xf numFmtId="1" fontId="23" fillId="30" borderId="26" xfId="36" applyNumberFormat="1" applyFont="1" applyFill="1" applyBorder="1" applyAlignment="1" applyProtection="1">
      <alignment horizontal="center" vertical="center" wrapText="1"/>
      <protection locked="0"/>
    </xf>
    <xf numFmtId="1" fontId="23" fillId="37" borderId="26" xfId="36" applyNumberFormat="1" applyFont="1" applyFill="1" applyBorder="1" applyAlignment="1" applyProtection="1">
      <alignment horizontal="center" vertical="center" wrapText="1"/>
      <protection locked="0"/>
    </xf>
    <xf numFmtId="167" fontId="60" fillId="0" borderId="26" xfId="37" quotePrefix="1" applyNumberFormat="1" applyFont="1" applyFill="1" applyBorder="1" applyAlignment="1" applyProtection="1">
      <alignment horizontal="center" vertical="center"/>
      <protection locked="0"/>
    </xf>
    <xf numFmtId="168" fontId="60" fillId="0" borderId="26" xfId="37" quotePrefix="1" applyNumberFormat="1" applyFont="1" applyFill="1" applyBorder="1" applyAlignment="1" applyProtection="1">
      <alignment horizontal="center" vertical="center"/>
      <protection locked="0"/>
    </xf>
    <xf numFmtId="1" fontId="60" fillId="0" borderId="11" xfId="36" applyNumberFormat="1" applyFont="1" applyFill="1" applyBorder="1" applyAlignment="1">
      <alignment horizontal="center" vertical="center" wrapText="1"/>
    </xf>
    <xf numFmtId="0" fontId="60" fillId="0" borderId="11" xfId="36" applyFont="1" applyFill="1" applyBorder="1" applyAlignment="1">
      <alignment horizontal="left" vertical="center" wrapText="1"/>
    </xf>
    <xf numFmtId="1" fontId="73" fillId="0" borderId="11" xfId="36" quotePrefix="1" applyNumberFormat="1" applyFont="1" applyFill="1" applyBorder="1" applyAlignment="1" applyProtection="1">
      <alignment horizontal="center" vertical="center"/>
      <protection locked="0"/>
    </xf>
    <xf numFmtId="0" fontId="60" fillId="0" borderId="23" xfId="36" applyFont="1" applyFill="1" applyBorder="1" applyAlignment="1">
      <alignment horizontal="center" vertical="center"/>
    </xf>
    <xf numFmtId="14" fontId="60" fillId="0" borderId="23" xfId="36" applyNumberFormat="1" applyFont="1" applyFill="1" applyBorder="1" applyAlignment="1">
      <alignment horizontal="center" vertical="center"/>
    </xf>
    <xf numFmtId="0" fontId="60" fillId="0" borderId="23" xfId="36" applyFont="1" applyFill="1" applyBorder="1" applyAlignment="1">
      <alignment horizontal="left" vertical="center" wrapText="1"/>
    </xf>
    <xf numFmtId="0" fontId="60" fillId="0" borderId="23" xfId="36" applyNumberFormat="1" applyFont="1" applyFill="1" applyBorder="1" applyAlignment="1">
      <alignment horizontal="left" vertical="center" wrapText="1"/>
    </xf>
    <xf numFmtId="167" fontId="60" fillId="0" borderId="23" xfId="36" applyNumberFormat="1" applyFont="1" applyFill="1" applyBorder="1" applyAlignment="1">
      <alignment horizontal="center" vertical="center"/>
    </xf>
    <xf numFmtId="169" fontId="60" fillId="0" borderId="11" xfId="36" applyNumberFormat="1" applyFont="1" applyFill="1" applyBorder="1" applyAlignment="1">
      <alignment horizontal="center" vertical="center"/>
    </xf>
    <xf numFmtId="168" fontId="60" fillId="0" borderId="23" xfId="36" applyNumberFormat="1" applyFont="1" applyFill="1" applyBorder="1" applyAlignment="1">
      <alignment horizontal="center" vertical="center"/>
    </xf>
    <xf numFmtId="0" fontId="60" fillId="0" borderId="11" xfId="36" applyFont="1" applyFill="1" applyBorder="1" applyAlignment="1">
      <alignment horizontal="center" vertical="center" wrapText="1"/>
    </xf>
    <xf numFmtId="2" fontId="111" fillId="31" borderId="11" xfId="36" applyNumberFormat="1" applyFont="1" applyFill="1" applyBorder="1" applyAlignment="1" applyProtection="1">
      <alignment horizontal="center" vertical="center" wrapText="1"/>
      <protection locked="0"/>
    </xf>
    <xf numFmtId="14" fontId="26" fillId="0" borderId="0" xfId="36" applyNumberFormat="1" applyFont="1" applyFill="1" applyAlignment="1" applyProtection="1">
      <alignment horizontal="center" vertical="center" wrapText="1"/>
      <protection locked="0"/>
    </xf>
    <xf numFmtId="0" fontId="26" fillId="0" borderId="0" xfId="36" applyFont="1" applyFill="1" applyAlignment="1" applyProtection="1">
      <alignment horizontal="center" vertical="center" wrapText="1"/>
      <protection locked="0"/>
    </xf>
    <xf numFmtId="0" fontId="26" fillId="30" borderId="0" xfId="36" applyFont="1" applyFill="1" applyAlignment="1" applyProtection="1">
      <alignment horizontal="center" vertical="center" wrapText="1"/>
      <protection locked="0"/>
    </xf>
    <xf numFmtId="0" fontId="116" fillId="29" borderId="10" xfId="36" applyFont="1" applyFill="1" applyBorder="1" applyAlignment="1" applyProtection="1">
      <alignment vertical="center" wrapText="1"/>
      <protection locked="0"/>
    </xf>
    <xf numFmtId="0" fontId="117" fillId="29" borderId="10" xfId="36" applyFont="1" applyFill="1" applyBorder="1" applyAlignment="1" applyProtection="1">
      <alignment vertical="center" wrapText="1"/>
      <protection locked="0"/>
    </xf>
    <xf numFmtId="0" fontId="117" fillId="0" borderId="0" xfId="36" applyFont="1" applyAlignment="1" applyProtection="1">
      <alignment vertical="center" wrapText="1"/>
      <protection locked="0"/>
    </xf>
    <xf numFmtId="169" fontId="117" fillId="0" borderId="0" xfId="36" applyNumberFormat="1" applyFont="1" applyFill="1" applyAlignment="1">
      <alignment horizontal="center" vertical="center"/>
    </xf>
    <xf numFmtId="0" fontId="117" fillId="0" borderId="0" xfId="36" applyFont="1" applyFill="1" applyAlignment="1">
      <alignment horizontal="center" vertical="center"/>
    </xf>
    <xf numFmtId="0" fontId="117" fillId="29" borderId="12" xfId="36" applyFont="1" applyFill="1" applyBorder="1" applyAlignment="1" applyProtection="1">
      <alignment vertical="center" wrapText="1"/>
      <protection locked="0"/>
    </xf>
    <xf numFmtId="0" fontId="118" fillId="29" borderId="10" xfId="36" applyFont="1" applyFill="1" applyBorder="1" applyAlignment="1" applyProtection="1">
      <alignment vertical="center" wrapText="1"/>
      <protection locked="0"/>
    </xf>
    <xf numFmtId="0" fontId="119" fillId="29" borderId="10" xfId="36" applyFont="1" applyFill="1" applyBorder="1" applyAlignment="1" applyProtection="1">
      <alignment vertical="center" wrapText="1"/>
      <protection locked="0"/>
    </xf>
    <xf numFmtId="0" fontId="119" fillId="0" borderId="0" xfId="36" applyFont="1" applyAlignment="1" applyProtection="1">
      <alignment vertical="center" wrapText="1"/>
      <protection locked="0"/>
    </xf>
    <xf numFmtId="169" fontId="119" fillId="0" borderId="0" xfId="36" applyNumberFormat="1" applyFont="1" applyFill="1" applyAlignment="1">
      <alignment horizontal="center" vertical="center"/>
    </xf>
    <xf numFmtId="0" fontId="119" fillId="0" borderId="0" xfId="36" applyFont="1" applyFill="1" applyAlignment="1">
      <alignment horizontal="center" vertical="center"/>
    </xf>
    <xf numFmtId="0" fontId="119" fillId="29" borderId="12" xfId="36" applyFont="1" applyFill="1" applyBorder="1" applyAlignment="1" applyProtection="1">
      <alignment vertical="center" wrapText="1"/>
      <protection locked="0"/>
    </xf>
    <xf numFmtId="165" fontId="120" fillId="29" borderId="12" xfId="36" applyNumberFormat="1" applyFont="1" applyFill="1" applyBorder="1" applyAlignment="1" applyProtection="1">
      <alignment vertical="center" wrapText="1"/>
      <protection locked="0"/>
    </xf>
    <xf numFmtId="0" fontId="98" fillId="37" borderId="23" xfId="36" applyFont="1" applyFill="1" applyBorder="1" applyAlignment="1" applyProtection="1">
      <alignment horizontal="left" vertical="center" wrapText="1"/>
      <protection locked="0"/>
    </xf>
    <xf numFmtId="0" fontId="98" fillId="37" borderId="11" xfId="36" applyFont="1" applyFill="1" applyBorder="1" applyAlignment="1" applyProtection="1">
      <alignment horizontal="left" vertical="center" wrapText="1"/>
      <protection locked="0"/>
    </xf>
    <xf numFmtId="0" fontId="98" fillId="37" borderId="26" xfId="36" applyFont="1" applyFill="1" applyBorder="1" applyAlignment="1" applyProtection="1">
      <alignment horizontal="left" vertical="center" wrapText="1"/>
      <protection locked="0"/>
    </xf>
    <xf numFmtId="0" fontId="98" fillId="37" borderId="24" xfId="36" applyFont="1" applyFill="1" applyBorder="1" applyAlignment="1" applyProtection="1">
      <alignment horizontal="left" vertical="center" wrapText="1"/>
      <protection locked="0"/>
    </xf>
    <xf numFmtId="0" fontId="98" fillId="30" borderId="23" xfId="36" applyFont="1" applyFill="1" applyBorder="1" applyAlignment="1" applyProtection="1">
      <alignment horizontal="left" vertical="center" wrapText="1"/>
      <protection locked="0"/>
    </xf>
    <xf numFmtId="0" fontId="98" fillId="30" borderId="11" xfId="36" applyFont="1" applyFill="1" applyBorder="1" applyAlignment="1" applyProtection="1">
      <alignment horizontal="left" vertical="center" wrapText="1"/>
      <protection locked="0"/>
    </xf>
    <xf numFmtId="0" fontId="98" fillId="30" borderId="26" xfId="36" applyFont="1" applyFill="1" applyBorder="1" applyAlignment="1" applyProtection="1">
      <alignment horizontal="left" vertical="center" wrapText="1"/>
      <protection locked="0"/>
    </xf>
    <xf numFmtId="0" fontId="98" fillId="0" borderId="24" xfId="36" applyFont="1" applyFill="1" applyBorder="1" applyAlignment="1" applyProtection="1">
      <alignment horizontal="left" vertical="center" wrapText="1"/>
      <protection locked="0"/>
    </xf>
    <xf numFmtId="0" fontId="98" fillId="30" borderId="24" xfId="36" applyFont="1" applyFill="1" applyBorder="1" applyAlignment="1" applyProtection="1">
      <alignment horizontal="left" vertical="center" wrapText="1"/>
      <protection locked="0"/>
    </xf>
    <xf numFmtId="0" fontId="98" fillId="37" borderId="25" xfId="36" applyFont="1" applyFill="1" applyBorder="1" applyAlignment="1" applyProtection="1">
      <alignment horizontal="left" vertical="center" wrapText="1"/>
      <protection locked="0"/>
    </xf>
    <xf numFmtId="1" fontId="122" fillId="0" borderId="11" xfId="36" applyNumberFormat="1" applyFont="1" applyFill="1" applyBorder="1" applyAlignment="1">
      <alignment horizontal="center" vertical="center" wrapText="1"/>
    </xf>
    <xf numFmtId="14" fontId="122" fillId="0" borderId="11" xfId="36" applyNumberFormat="1" applyFont="1" applyFill="1" applyBorder="1" applyAlignment="1">
      <alignment horizontal="center" vertical="center" wrapText="1"/>
    </xf>
    <xf numFmtId="0" fontId="122" fillId="0" borderId="11" xfId="36" applyFont="1" applyFill="1" applyBorder="1" applyAlignment="1">
      <alignment horizontal="left" vertical="center" wrapText="1"/>
    </xf>
    <xf numFmtId="0" fontId="97" fillId="0" borderId="23" xfId="36" applyFont="1" applyFill="1" applyBorder="1" applyAlignment="1">
      <alignment horizontal="center" vertical="center"/>
    </xf>
    <xf numFmtId="0" fontId="62" fillId="32" borderId="0" xfId="0" applyFont="1" applyFill="1" applyBorder="1" applyAlignment="1">
      <alignment vertical="center"/>
    </xf>
    <xf numFmtId="0" fontId="123" fillId="50" borderId="11" xfId="0" applyFont="1" applyFill="1" applyBorder="1" applyAlignment="1">
      <alignment horizontal="center" vertical="center"/>
    </xf>
    <xf numFmtId="1" fontId="96" fillId="0" borderId="11" xfId="36" applyNumberFormat="1" applyFont="1" applyFill="1" applyBorder="1" applyAlignment="1">
      <alignment horizontal="center" vertical="center" wrapText="1"/>
    </xf>
    <xf numFmtId="169" fontId="124" fillId="0" borderId="11" xfId="36" applyNumberFormat="1" applyFont="1" applyFill="1" applyBorder="1" applyAlignment="1">
      <alignment horizontal="center" vertical="center"/>
    </xf>
    <xf numFmtId="0" fontId="123" fillId="0" borderId="11" xfId="36" applyNumberFormat="1" applyFont="1" applyFill="1" applyBorder="1" applyAlignment="1">
      <alignment horizontal="center" vertical="center"/>
    </xf>
    <xf numFmtId="0" fontId="124" fillId="0" borderId="11" xfId="36" applyNumberFormat="1" applyFont="1" applyFill="1" applyBorder="1" applyAlignment="1">
      <alignment horizontal="center" vertical="center"/>
    </xf>
    <xf numFmtId="168" fontId="60" fillId="0" borderId="11" xfId="37" quotePrefix="1" applyNumberFormat="1" applyFont="1" applyFill="1" applyBorder="1" applyAlignment="1" applyProtection="1">
      <alignment horizontal="center" vertical="center"/>
      <protection locked="0"/>
    </xf>
    <xf numFmtId="0" fontId="125" fillId="0" borderId="11" xfId="36" applyFont="1" applyFill="1" applyBorder="1" applyAlignment="1">
      <alignment horizontal="center" vertical="center"/>
    </xf>
    <xf numFmtId="0" fontId="126" fillId="0" borderId="11" xfId="36" applyFont="1" applyFill="1" applyBorder="1" applyAlignment="1">
      <alignment horizontal="center" vertical="center"/>
    </xf>
    <xf numFmtId="1" fontId="127" fillId="0" borderId="11" xfId="36" applyNumberFormat="1" applyFont="1" applyFill="1" applyBorder="1" applyAlignment="1">
      <alignment horizontal="center" vertical="center" wrapText="1"/>
    </xf>
    <xf numFmtId="14" fontId="127" fillId="0" borderId="11" xfId="36" applyNumberFormat="1" applyFont="1" applyFill="1" applyBorder="1" applyAlignment="1">
      <alignment horizontal="center" vertical="center" wrapText="1"/>
    </xf>
    <xf numFmtId="0" fontId="127" fillId="0" borderId="11" xfId="36" applyFont="1" applyFill="1" applyBorder="1" applyAlignment="1">
      <alignment horizontal="left" vertical="center" wrapText="1"/>
    </xf>
    <xf numFmtId="0" fontId="125" fillId="0" borderId="23" xfId="36" applyFont="1" applyFill="1" applyBorder="1" applyAlignment="1">
      <alignment horizontal="center" vertical="center"/>
    </xf>
    <xf numFmtId="1" fontId="127" fillId="0" borderId="23" xfId="36" applyNumberFormat="1" applyFont="1" applyFill="1" applyBorder="1" applyAlignment="1">
      <alignment horizontal="center" vertical="center" wrapText="1"/>
    </xf>
    <xf numFmtId="14" fontId="127" fillId="0" borderId="23" xfId="36" applyNumberFormat="1" applyFont="1" applyFill="1" applyBorder="1" applyAlignment="1">
      <alignment horizontal="center" vertical="center" wrapText="1"/>
    </xf>
    <xf numFmtId="0" fontId="127" fillId="0" borderId="23" xfId="36" applyFont="1" applyFill="1" applyBorder="1" applyAlignment="1">
      <alignment horizontal="left" vertical="center" wrapText="1"/>
    </xf>
    <xf numFmtId="1" fontId="128" fillId="0" borderId="11" xfId="36" applyNumberFormat="1" applyFont="1" applyFill="1" applyBorder="1" applyAlignment="1">
      <alignment horizontal="center" vertical="center" wrapText="1"/>
    </xf>
    <xf numFmtId="14" fontId="128" fillId="0" borderId="11" xfId="36" applyNumberFormat="1" applyFont="1" applyFill="1" applyBorder="1" applyAlignment="1">
      <alignment horizontal="center" vertical="center" wrapText="1"/>
    </xf>
    <xf numFmtId="0" fontId="128" fillId="0" borderId="11" xfId="36" applyFont="1" applyFill="1" applyBorder="1" applyAlignment="1">
      <alignment horizontal="left" vertical="center" wrapText="1"/>
    </xf>
    <xf numFmtId="49" fontId="129" fillId="0" borderId="11" xfId="36" applyNumberFormat="1" applyFont="1" applyFill="1" applyBorder="1" applyAlignment="1">
      <alignment horizontal="center" vertical="center"/>
    </xf>
    <xf numFmtId="49" fontId="129" fillId="37" borderId="11" xfId="36" applyNumberFormat="1" applyFont="1" applyFill="1" applyBorder="1" applyAlignment="1" applyProtection="1">
      <alignment horizontal="center" vertical="center"/>
      <protection locked="0" hidden="1"/>
    </xf>
    <xf numFmtId="49" fontId="129" fillId="37" borderId="11" xfId="36" applyNumberFormat="1" applyFont="1" applyFill="1" applyBorder="1" applyAlignment="1">
      <alignment horizontal="center" vertical="center"/>
    </xf>
    <xf numFmtId="49" fontId="129" fillId="0" borderId="11" xfId="36" applyNumberFormat="1" applyFont="1" applyFill="1" applyBorder="1" applyAlignment="1">
      <alignment vertical="center"/>
    </xf>
    <xf numFmtId="49" fontId="129" fillId="37" borderId="11" xfId="36" applyNumberFormat="1" applyFont="1" applyFill="1" applyBorder="1" applyAlignment="1">
      <alignment vertical="center"/>
    </xf>
    <xf numFmtId="169" fontId="129" fillId="0" borderId="11" xfId="36" applyNumberFormat="1" applyFont="1" applyFill="1" applyBorder="1" applyAlignment="1">
      <alignment horizontal="center" vertical="center"/>
    </xf>
    <xf numFmtId="0" fontId="130" fillId="0" borderId="11" xfId="36" applyNumberFormat="1" applyFont="1" applyFill="1" applyBorder="1" applyAlignment="1">
      <alignment horizontal="center" vertical="center"/>
    </xf>
    <xf numFmtId="0" fontId="129" fillId="0" borderId="11" xfId="36" applyNumberFormat="1" applyFont="1" applyFill="1" applyBorder="1" applyAlignment="1">
      <alignment horizontal="center" vertical="center"/>
    </xf>
    <xf numFmtId="169" fontId="129" fillId="0" borderId="23" xfId="36" applyNumberFormat="1" applyFont="1" applyFill="1" applyBorder="1" applyAlignment="1">
      <alignment horizontal="center" vertical="center"/>
    </xf>
    <xf numFmtId="0" fontId="130" fillId="0" borderId="23" xfId="36" applyNumberFormat="1" applyFont="1" applyFill="1" applyBorder="1" applyAlignment="1">
      <alignment horizontal="center" vertical="center"/>
    </xf>
    <xf numFmtId="0" fontId="129" fillId="0" borderId="23" xfId="36" applyNumberFormat="1" applyFont="1" applyFill="1" applyBorder="1" applyAlignment="1">
      <alignment horizontal="center" vertical="center"/>
    </xf>
    <xf numFmtId="167" fontId="115" fillId="35" borderId="11" xfId="0" applyNumberFormat="1" applyFont="1" applyFill="1" applyBorder="1" applyAlignment="1">
      <alignment horizontal="center" vertical="center"/>
    </xf>
    <xf numFmtId="0" fontId="131" fillId="30" borderId="11" xfId="0" applyFont="1" applyFill="1" applyBorder="1" applyAlignment="1">
      <alignment horizontal="center" vertical="center"/>
    </xf>
    <xf numFmtId="168" fontId="115" fillId="35" borderId="11" xfId="0" applyNumberFormat="1" applyFont="1" applyFill="1" applyBorder="1" applyAlignment="1">
      <alignment horizontal="center" vertical="center"/>
    </xf>
    <xf numFmtId="169" fontId="115" fillId="35" borderId="11" xfId="0" applyNumberFormat="1" applyFont="1" applyFill="1" applyBorder="1" applyAlignment="1">
      <alignment horizontal="center" vertical="center"/>
    </xf>
    <xf numFmtId="167" fontId="115" fillId="35" borderId="23" xfId="0" applyNumberFormat="1" applyFont="1" applyFill="1" applyBorder="1" applyAlignment="1">
      <alignment horizontal="center" vertical="center"/>
    </xf>
    <xf numFmtId="0" fontId="131" fillId="30" borderId="23" xfId="0" applyFont="1" applyFill="1" applyBorder="1" applyAlignment="1">
      <alignment horizontal="center" vertical="center"/>
    </xf>
    <xf numFmtId="168" fontId="115" fillId="35" borderId="23" xfId="0" applyNumberFormat="1" applyFont="1" applyFill="1" applyBorder="1" applyAlignment="1">
      <alignment horizontal="center" vertical="center"/>
    </xf>
    <xf numFmtId="169" fontId="115" fillId="35" borderId="23" xfId="0" applyNumberFormat="1" applyFont="1" applyFill="1" applyBorder="1" applyAlignment="1">
      <alignment horizontal="center" vertical="center"/>
    </xf>
    <xf numFmtId="168" fontId="132" fillId="0" borderId="11" xfId="36" applyNumberFormat="1" applyFont="1" applyFill="1" applyBorder="1" applyAlignment="1">
      <alignment horizontal="center" vertical="center"/>
    </xf>
    <xf numFmtId="1" fontId="133" fillId="0" borderId="11" xfId="36" applyNumberFormat="1" applyFont="1" applyFill="1" applyBorder="1" applyAlignment="1">
      <alignment horizontal="center" vertical="center"/>
    </xf>
    <xf numFmtId="0" fontId="66" fillId="31" borderId="11" xfId="36" applyFont="1" applyFill="1" applyBorder="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3" fillId="0" borderId="26" xfId="36" applyFont="1" applyFill="1" applyBorder="1" applyAlignment="1" applyProtection="1">
      <alignment horizontal="center" vertical="center" wrapText="1"/>
      <protection locked="0"/>
    </xf>
    <xf numFmtId="0" fontId="77" fillId="0" borderId="26" xfId="36" applyFont="1" applyFill="1" applyBorder="1" applyAlignment="1" applyProtection="1">
      <alignment horizontal="center" vertical="center" wrapText="1"/>
      <protection hidden="1"/>
    </xf>
    <xf numFmtId="14" fontId="23" fillId="0" borderId="26" xfId="36" applyNumberFormat="1" applyFont="1" applyFill="1" applyBorder="1" applyAlignment="1" applyProtection="1">
      <alignment horizontal="center" vertical="center" wrapText="1"/>
      <protection locked="0"/>
    </xf>
    <xf numFmtId="0" fontId="23" fillId="0" borderId="26" xfId="36" applyFont="1" applyFill="1" applyBorder="1" applyAlignment="1" applyProtection="1">
      <alignment vertical="center" wrapText="1"/>
      <protection locked="0"/>
    </xf>
    <xf numFmtId="0" fontId="98" fillId="0" borderId="26" xfId="36" applyFont="1" applyFill="1" applyBorder="1" applyAlignment="1" applyProtection="1">
      <alignment horizontal="left" vertical="center" wrapText="1"/>
      <protection locked="0"/>
    </xf>
    <xf numFmtId="0" fontId="93" fillId="0" borderId="26" xfId="36" applyFont="1" applyFill="1" applyBorder="1" applyAlignment="1" applyProtection="1">
      <alignment horizontal="center" vertical="center" wrapText="1"/>
      <protection locked="0"/>
    </xf>
    <xf numFmtId="167" fontId="23" fillId="0" borderId="26" xfId="36" applyNumberFormat="1" applyFont="1" applyFill="1" applyBorder="1" applyAlignment="1" applyProtection="1">
      <alignment horizontal="center" vertical="center" wrapText="1"/>
      <protection locked="0"/>
    </xf>
    <xf numFmtId="49" fontId="23" fillId="30" borderId="54" xfId="36" applyNumberFormat="1" applyFont="1" applyFill="1" applyBorder="1" applyAlignment="1" applyProtection="1">
      <alignment horizontal="center" vertical="center" wrapText="1"/>
      <protection locked="0"/>
    </xf>
    <xf numFmtId="1" fontId="23" fillId="0" borderId="26" xfId="36" applyNumberFormat="1" applyFont="1" applyFill="1" applyBorder="1" applyAlignment="1" applyProtection="1">
      <alignment horizontal="center" vertical="center" wrapText="1"/>
      <protection locked="0"/>
    </xf>
    <xf numFmtId="0" fontId="23" fillId="0" borderId="23" xfId="36" applyFont="1" applyFill="1" applyBorder="1" applyAlignment="1" applyProtection="1">
      <alignment horizontal="center" vertical="center" wrapText="1"/>
      <protection locked="0"/>
    </xf>
    <xf numFmtId="0" fontId="77" fillId="0" borderId="11" xfId="36" applyFont="1" applyFill="1" applyBorder="1" applyAlignment="1" applyProtection="1">
      <alignment horizontal="center" vertical="center" wrapText="1"/>
      <protection hidden="1"/>
    </xf>
    <xf numFmtId="14" fontId="23" fillId="0" borderId="11" xfId="36" applyNumberFormat="1" applyFont="1" applyFill="1" applyBorder="1" applyAlignment="1" applyProtection="1">
      <alignment horizontal="center" vertical="center" wrapText="1"/>
      <protection locked="0"/>
    </xf>
    <xf numFmtId="0" fontId="23" fillId="0" borderId="11" xfId="36" applyFont="1" applyFill="1" applyBorder="1" applyAlignment="1" applyProtection="1">
      <alignment vertical="center" wrapText="1"/>
      <protection locked="0"/>
    </xf>
    <xf numFmtId="0" fontId="98" fillId="0" borderId="11" xfId="36" applyFont="1" applyFill="1" applyBorder="1" applyAlignment="1" applyProtection="1">
      <alignment horizontal="left" vertical="center" wrapText="1"/>
      <protection locked="0"/>
    </xf>
    <xf numFmtId="0" fontId="93" fillId="0" borderId="11" xfId="36" applyFont="1" applyFill="1" applyBorder="1" applyAlignment="1" applyProtection="1">
      <alignment horizontal="center" vertical="center" wrapText="1"/>
      <protection locked="0"/>
    </xf>
    <xf numFmtId="167" fontId="23" fillId="0" borderId="11" xfId="36" applyNumberFormat="1" applyFont="1" applyFill="1" applyBorder="1" applyAlignment="1" applyProtection="1">
      <alignment horizontal="center" vertical="center" wrapText="1"/>
      <protection locked="0"/>
    </xf>
    <xf numFmtId="1" fontId="23" fillId="0" borderId="11" xfId="36" applyNumberFormat="1" applyFont="1" applyFill="1" applyBorder="1" applyAlignment="1" applyProtection="1">
      <alignment horizontal="center" vertical="center" wrapText="1"/>
      <protection locked="0"/>
    </xf>
    <xf numFmtId="2" fontId="154" fillId="52" borderId="55" xfId="0" applyNumberFormat="1" applyFont="1" applyFill="1" applyBorder="1" applyAlignment="1">
      <alignment horizontal="center" vertical="top" shrinkToFit="1"/>
    </xf>
    <xf numFmtId="2" fontId="155" fillId="52" borderId="55" xfId="0" applyNumberFormat="1" applyFont="1" applyFill="1" applyBorder="1" applyAlignment="1">
      <alignment horizontal="center" vertical="top" shrinkToFit="1"/>
    </xf>
    <xf numFmtId="2" fontId="155" fillId="52" borderId="56" xfId="0" applyNumberFormat="1" applyFont="1" applyFill="1" applyBorder="1" applyAlignment="1">
      <alignment horizontal="center" vertical="top" shrinkToFit="1"/>
    </xf>
    <xf numFmtId="2" fontId="154" fillId="53" borderId="55" xfId="0" applyNumberFormat="1" applyFont="1" applyFill="1" applyBorder="1" applyAlignment="1">
      <alignment horizontal="center" vertical="top" shrinkToFit="1"/>
    </xf>
    <xf numFmtId="2" fontId="155" fillId="53" borderId="55" xfId="0" applyNumberFormat="1" applyFont="1" applyFill="1" applyBorder="1" applyAlignment="1">
      <alignment horizontal="center" vertical="top" shrinkToFit="1"/>
    </xf>
    <xf numFmtId="2" fontId="154" fillId="41" borderId="55" xfId="0" applyNumberFormat="1" applyFont="1" applyFill="1" applyBorder="1" applyAlignment="1">
      <alignment horizontal="center" vertical="top" shrinkToFit="1"/>
    </xf>
    <xf numFmtId="2" fontId="155" fillId="41" borderId="55" xfId="0" applyNumberFormat="1" applyFont="1" applyFill="1" applyBorder="1" applyAlignment="1">
      <alignment horizontal="center" vertical="top" shrinkToFit="1"/>
    </xf>
    <xf numFmtId="2" fontId="155" fillId="41" borderId="56" xfId="0" applyNumberFormat="1" applyFont="1" applyFill="1" applyBorder="1" applyAlignment="1">
      <alignment horizontal="center" vertical="top" shrinkToFit="1"/>
    </xf>
    <xf numFmtId="2" fontId="154" fillId="54" borderId="55" xfId="0" applyNumberFormat="1" applyFont="1" applyFill="1" applyBorder="1" applyAlignment="1">
      <alignment horizontal="center" vertical="top" shrinkToFit="1"/>
    </xf>
    <xf numFmtId="2" fontId="155" fillId="54" borderId="55" xfId="0" applyNumberFormat="1" applyFont="1" applyFill="1" applyBorder="1" applyAlignment="1">
      <alignment horizontal="center" vertical="top" shrinkToFit="1"/>
    </xf>
    <xf numFmtId="2" fontId="155" fillId="54" borderId="56" xfId="0" applyNumberFormat="1" applyFont="1" applyFill="1" applyBorder="1" applyAlignment="1">
      <alignment horizontal="center" vertical="top" shrinkToFit="1"/>
    </xf>
    <xf numFmtId="0" fontId="156" fillId="55" borderId="55" xfId="0" applyFont="1" applyFill="1" applyBorder="1" applyAlignment="1">
      <alignment horizontal="center" vertical="top" wrapText="1"/>
    </xf>
    <xf numFmtId="0" fontId="157" fillId="55" borderId="55" xfId="0" applyFont="1" applyFill="1" applyBorder="1" applyAlignment="1">
      <alignment horizontal="center" vertical="top" wrapText="1"/>
    </xf>
    <xf numFmtId="170" fontId="65" fillId="56" borderId="11" xfId="36" applyNumberFormat="1" applyFont="1" applyFill="1" applyBorder="1" applyAlignment="1" applyProtection="1">
      <alignment horizontal="center" vertical="center"/>
      <protection locked="0"/>
    </xf>
    <xf numFmtId="0" fontId="156" fillId="57" borderId="55" xfId="0" applyFont="1" applyFill="1" applyBorder="1" applyAlignment="1">
      <alignment horizontal="center" vertical="top" wrapText="1"/>
    </xf>
    <xf numFmtId="0" fontId="157" fillId="57" borderId="55" xfId="0" applyFont="1" applyFill="1" applyBorder="1" applyAlignment="1">
      <alignment horizontal="center" vertical="top" wrapText="1"/>
    </xf>
    <xf numFmtId="0" fontId="159" fillId="57" borderId="55" xfId="0" applyFont="1" applyFill="1" applyBorder="1" applyAlignment="1">
      <alignment horizontal="center" vertical="top" wrapText="1"/>
    </xf>
    <xf numFmtId="0" fontId="160" fillId="58" borderId="55" xfId="0" applyFont="1" applyFill="1" applyBorder="1" applyAlignment="1">
      <alignment horizontal="center" vertical="top" wrapText="1"/>
    </xf>
    <xf numFmtId="0" fontId="158" fillId="58" borderId="55" xfId="0" applyFont="1" applyFill="1" applyBorder="1" applyAlignment="1">
      <alignment horizontal="center" vertical="top" wrapText="1"/>
    </xf>
    <xf numFmtId="0" fontId="158" fillId="38" borderId="55" xfId="0" applyFont="1" applyFill="1" applyBorder="1" applyAlignment="1">
      <alignment horizontal="center" vertical="top" wrapText="1"/>
    </xf>
    <xf numFmtId="0" fontId="160" fillId="38" borderId="55" xfId="0" applyFont="1" applyFill="1" applyBorder="1" applyAlignment="1">
      <alignment horizontal="center" vertical="top" wrapText="1"/>
    </xf>
    <xf numFmtId="170" fontId="65" fillId="56" borderId="11" xfId="36" applyNumberFormat="1" applyFont="1" applyFill="1" applyBorder="1" applyAlignment="1" applyProtection="1">
      <alignment horizontal="center" vertical="center" wrapText="1"/>
      <protection locked="0"/>
    </xf>
    <xf numFmtId="2" fontId="161" fillId="59" borderId="55" xfId="0" applyNumberFormat="1" applyFont="1" applyFill="1" applyBorder="1" applyAlignment="1">
      <alignment horizontal="center" vertical="top" shrinkToFit="1"/>
    </xf>
    <xf numFmtId="2" fontId="162" fillId="59" borderId="55" xfId="0" applyNumberFormat="1" applyFont="1" applyFill="1" applyBorder="1" applyAlignment="1">
      <alignment horizontal="center" vertical="top" shrinkToFit="1"/>
    </xf>
    <xf numFmtId="2" fontId="162" fillId="59" borderId="56" xfId="0" applyNumberFormat="1" applyFont="1" applyFill="1" applyBorder="1" applyAlignment="1">
      <alignment horizontal="center" vertical="top" shrinkToFit="1"/>
    </xf>
    <xf numFmtId="169" fontId="60" fillId="60" borderId="11" xfId="36" applyNumberFormat="1" applyFont="1" applyFill="1" applyBorder="1" applyAlignment="1" applyProtection="1">
      <alignment horizontal="center" vertical="center"/>
      <protection locked="0"/>
    </xf>
    <xf numFmtId="169" fontId="60" fillId="52" borderId="11" xfId="36" applyNumberFormat="1" applyFont="1" applyFill="1" applyBorder="1" applyAlignment="1" applyProtection="1">
      <alignment horizontal="center" vertical="center"/>
      <protection locked="0"/>
    </xf>
    <xf numFmtId="167" fontId="60" fillId="60" borderId="11" xfId="36" applyNumberFormat="1" applyFont="1" applyFill="1" applyBorder="1" applyAlignment="1" applyProtection="1">
      <alignment horizontal="center" vertical="center"/>
      <protection locked="0"/>
    </xf>
    <xf numFmtId="167" fontId="60" fillId="52" borderId="11" xfId="36" applyNumberFormat="1" applyFont="1" applyFill="1" applyBorder="1" applyAlignment="1" applyProtection="1">
      <alignment horizontal="center" vertical="center"/>
      <protection locked="0"/>
    </xf>
    <xf numFmtId="1" fontId="65" fillId="47" borderId="60" xfId="36" applyNumberFormat="1" applyFont="1" applyFill="1" applyBorder="1" applyAlignment="1" applyProtection="1">
      <alignment horizontal="center" vertical="center"/>
      <protection locked="0"/>
    </xf>
    <xf numFmtId="1" fontId="65" fillId="48" borderId="60" xfId="36" applyNumberFormat="1" applyFont="1" applyFill="1" applyBorder="1" applyAlignment="1" applyProtection="1">
      <alignment horizontal="center" vertical="center"/>
      <protection locked="0"/>
    </xf>
    <xf numFmtId="1" fontId="65" fillId="48" borderId="61" xfId="36" applyNumberFormat="1" applyFont="1" applyFill="1" applyBorder="1" applyAlignment="1" applyProtection="1">
      <alignment horizontal="center" vertical="center"/>
      <protection locked="0"/>
    </xf>
    <xf numFmtId="1" fontId="65" fillId="47" borderId="58" xfId="36" applyNumberFormat="1" applyFont="1" applyFill="1" applyBorder="1" applyAlignment="1" applyProtection="1">
      <alignment horizontal="center" vertical="center"/>
      <protection locked="0"/>
    </xf>
    <xf numFmtId="1" fontId="65" fillId="48" borderId="58" xfId="36" applyNumberFormat="1" applyFont="1" applyFill="1" applyBorder="1" applyAlignment="1" applyProtection="1">
      <alignment horizontal="center" vertical="center"/>
      <protection locked="0"/>
    </xf>
    <xf numFmtId="170" fontId="65" fillId="56" borderId="67" xfId="36" applyNumberFormat="1" applyFont="1" applyFill="1" applyBorder="1" applyAlignment="1" applyProtection="1">
      <alignment horizontal="center" vertical="center" wrapText="1"/>
      <protection locked="0"/>
    </xf>
    <xf numFmtId="170" fontId="51" fillId="45" borderId="67" xfId="36" applyNumberFormat="1" applyFont="1" applyFill="1" applyBorder="1" applyAlignment="1" applyProtection="1">
      <alignment horizontal="center" vertical="center"/>
      <protection locked="0"/>
    </xf>
    <xf numFmtId="170" fontId="65" fillId="49" borderId="68" xfId="36" applyNumberFormat="1" applyFont="1" applyFill="1" applyBorder="1" applyAlignment="1" applyProtection="1">
      <alignment vertical="center"/>
      <protection locked="0"/>
    </xf>
    <xf numFmtId="169" fontId="60" fillId="46" borderId="67" xfId="36" applyNumberFormat="1" applyFont="1" applyFill="1" applyBorder="1" applyAlignment="1">
      <alignment horizontal="center" vertical="center"/>
    </xf>
    <xf numFmtId="1" fontId="65" fillId="49" borderId="68" xfId="36" applyNumberFormat="1" applyFont="1" applyFill="1" applyBorder="1" applyAlignment="1" applyProtection="1">
      <alignment horizontal="center" vertical="center"/>
      <protection locked="0"/>
    </xf>
    <xf numFmtId="169" fontId="60" fillId="60" borderId="67" xfId="36" applyNumberFormat="1" applyFont="1" applyFill="1" applyBorder="1" applyAlignment="1">
      <alignment horizontal="center" vertical="center"/>
    </xf>
    <xf numFmtId="169" fontId="60" fillId="52" borderId="67" xfId="36" applyNumberFormat="1" applyFont="1" applyFill="1" applyBorder="1" applyAlignment="1" applyProtection="1">
      <alignment horizontal="center" vertical="center"/>
      <protection locked="0"/>
    </xf>
    <xf numFmtId="1" fontId="65" fillId="38" borderId="68" xfId="36" applyNumberFormat="1" applyFont="1" applyFill="1" applyBorder="1" applyAlignment="1" applyProtection="1">
      <alignment horizontal="center" vertical="center"/>
      <protection locked="0"/>
    </xf>
    <xf numFmtId="0" fontId="21" fillId="0" borderId="67" xfId="0" applyFont="1" applyBorder="1"/>
    <xf numFmtId="0" fontId="21" fillId="0" borderId="11" xfId="0" applyFont="1" applyBorder="1"/>
    <xf numFmtId="0" fontId="21" fillId="0" borderId="67" xfId="0" applyFont="1" applyFill="1" applyBorder="1"/>
    <xf numFmtId="0" fontId="21" fillId="0" borderId="11" xfId="0" applyFont="1" applyFill="1" applyBorder="1"/>
    <xf numFmtId="0" fontId="21" fillId="0" borderId="69" xfId="0" applyFont="1" applyFill="1" applyBorder="1"/>
    <xf numFmtId="0" fontId="21" fillId="0" borderId="70" xfId="0" applyFont="1" applyFill="1" applyBorder="1"/>
    <xf numFmtId="1" fontId="65" fillId="38" borderId="71" xfId="36" applyNumberFormat="1" applyFont="1" applyFill="1" applyBorder="1" applyAlignment="1" applyProtection="1">
      <alignment horizontal="center" vertical="center"/>
      <protection locked="0"/>
    </xf>
    <xf numFmtId="0" fontId="60" fillId="30" borderId="11" xfId="36" applyNumberFormat="1" applyFont="1" applyFill="1" applyBorder="1" applyAlignment="1">
      <alignment horizontal="left" vertical="center" wrapText="1"/>
    </xf>
    <xf numFmtId="0" fontId="75" fillId="38" borderId="11" xfId="31" applyFont="1" applyFill="1" applyBorder="1" applyAlignment="1" applyProtection="1">
      <alignment horizontal="left" vertical="center" wrapText="1"/>
    </xf>
    <xf numFmtId="0" fontId="75" fillId="61" borderId="11" xfId="31" applyFont="1" applyFill="1" applyBorder="1" applyAlignment="1" applyProtection="1">
      <alignment horizontal="left" vertical="center" wrapText="1"/>
    </xf>
    <xf numFmtId="0" fontId="62" fillId="52" borderId="11" xfId="31" applyFont="1" applyFill="1" applyBorder="1" applyAlignment="1" applyProtection="1">
      <alignment horizontal="left" vertical="center" wrapText="1"/>
    </xf>
    <xf numFmtId="0" fontId="76" fillId="32" borderId="0" xfId="31" applyFont="1" applyFill="1" applyBorder="1" applyAlignment="1" applyProtection="1">
      <alignment horizontal="center" vertical="center"/>
    </xf>
    <xf numFmtId="170" fontId="70" fillId="56" borderId="29" xfId="36" applyNumberFormat="1" applyFont="1" applyFill="1" applyBorder="1" applyAlignment="1" applyProtection="1">
      <alignment horizontal="center" vertical="center"/>
      <protection locked="0"/>
    </xf>
    <xf numFmtId="170" fontId="70" fillId="56" borderId="11" xfId="36" applyNumberFormat="1" applyFont="1" applyFill="1" applyBorder="1" applyAlignment="1" applyProtection="1">
      <alignment horizontal="center" vertical="center"/>
      <protection locked="0"/>
    </xf>
    <xf numFmtId="170" fontId="26" fillId="56" borderId="11" xfId="36" applyNumberFormat="1" applyFont="1" applyFill="1" applyBorder="1" applyAlignment="1" applyProtection="1">
      <alignment horizontal="center" vertical="center" wrapText="1"/>
      <protection locked="0"/>
    </xf>
    <xf numFmtId="170" fontId="178" fillId="56" borderId="11" xfId="36" applyNumberFormat="1" applyFont="1" applyFill="1" applyBorder="1" applyAlignment="1" applyProtection="1">
      <alignment horizontal="center" vertical="center"/>
      <protection locked="0"/>
    </xf>
    <xf numFmtId="0" fontId="99" fillId="29" borderId="12" xfId="36" applyNumberFormat="1" applyFont="1" applyFill="1" applyBorder="1" applyAlignment="1" applyProtection="1">
      <alignment horizontal="right" vertical="center" wrapText="1"/>
      <protection locked="0"/>
    </xf>
    <xf numFmtId="0" fontId="194" fillId="0" borderId="23" xfId="36" applyFont="1" applyFill="1" applyBorder="1" applyAlignment="1">
      <alignment horizontal="center" vertical="center"/>
    </xf>
    <xf numFmtId="169" fontId="200" fillId="0" borderId="11" xfId="36" applyNumberFormat="1" applyFont="1" applyFill="1" applyBorder="1" applyAlignment="1" applyProtection="1">
      <alignment horizontal="center" vertical="center" wrapText="1"/>
      <protection locked="0"/>
    </xf>
    <xf numFmtId="169" fontId="24" fillId="44" borderId="11" xfId="36" applyNumberFormat="1" applyFont="1" applyFill="1" applyBorder="1" applyAlignment="1" applyProtection="1">
      <alignment horizontal="center" vertical="center" wrapText="1"/>
      <protection hidden="1"/>
    </xf>
    <xf numFmtId="169" fontId="201" fillId="0" borderId="11" xfId="36" applyNumberFormat="1" applyFont="1" applyFill="1" applyBorder="1" applyAlignment="1" applyProtection="1">
      <alignment horizontal="center" vertical="center" wrapText="1"/>
      <protection locked="0"/>
    </xf>
    <xf numFmtId="1" fontId="202" fillId="0" borderId="23" xfId="36" applyNumberFormat="1" applyFont="1" applyFill="1" applyBorder="1" applyAlignment="1" applyProtection="1">
      <alignment horizontal="center" vertical="center" wrapText="1"/>
      <protection locked="0"/>
    </xf>
    <xf numFmtId="1" fontId="202" fillId="0" borderId="11" xfId="36" applyNumberFormat="1" applyFont="1" applyFill="1" applyBorder="1" applyAlignment="1" applyProtection="1">
      <alignment horizontal="center" vertical="center" wrapText="1"/>
      <protection locked="0"/>
    </xf>
    <xf numFmtId="0" fontId="91" fillId="29" borderId="12" xfId="36" applyFont="1" applyFill="1" applyBorder="1" applyAlignment="1" applyProtection="1">
      <alignment horizontal="center" vertical="center" wrapText="1"/>
      <protection locked="0"/>
    </xf>
    <xf numFmtId="0" fontId="198" fillId="29" borderId="12" xfId="36" applyFont="1" applyFill="1" applyBorder="1" applyAlignment="1" applyProtection="1">
      <alignment horizontal="center" vertical="center" wrapText="1"/>
      <protection locked="0"/>
    </xf>
    <xf numFmtId="0" fontId="197" fillId="29" borderId="12" xfId="36" applyFont="1" applyFill="1" applyBorder="1" applyAlignment="1" applyProtection="1">
      <alignment vertical="center" wrapText="1"/>
      <protection locked="0"/>
    </xf>
    <xf numFmtId="169" fontId="200" fillId="0" borderId="23" xfId="36" applyNumberFormat="1" applyFont="1" applyFill="1" applyBorder="1" applyAlignment="1" applyProtection="1">
      <alignment horizontal="center" vertical="center" wrapText="1"/>
      <protection locked="0"/>
    </xf>
    <xf numFmtId="169" fontId="201" fillId="0" borderId="23" xfId="36" applyNumberFormat="1" applyFont="1" applyFill="1" applyBorder="1" applyAlignment="1" applyProtection="1">
      <alignment horizontal="center" vertical="center" wrapText="1"/>
      <protection locked="0"/>
    </xf>
    <xf numFmtId="169" fontId="24" fillId="44" borderId="23" xfId="36" applyNumberFormat="1" applyFont="1" applyFill="1" applyBorder="1" applyAlignment="1" applyProtection="1">
      <alignment horizontal="center" vertical="center" wrapText="1"/>
      <protection hidden="1"/>
    </xf>
    <xf numFmtId="0" fontId="189" fillId="0" borderId="11" xfId="0" applyFont="1" applyBorder="1" applyAlignment="1">
      <alignment horizontal="center" vertical="center"/>
    </xf>
    <xf numFmtId="169" fontId="210" fillId="35" borderId="11" xfId="0" applyNumberFormat="1" applyFont="1" applyFill="1" applyBorder="1" applyAlignment="1">
      <alignment horizontal="center" vertical="center"/>
    </xf>
    <xf numFmtId="0" fontId="205" fillId="0" borderId="11" xfId="0" applyFont="1" applyBorder="1" applyAlignment="1">
      <alignment horizontal="center" vertical="center"/>
    </xf>
    <xf numFmtId="0" fontId="205" fillId="0" borderId="11" xfId="0" applyFont="1" applyFill="1" applyBorder="1" applyAlignment="1">
      <alignment horizontal="center" vertical="center"/>
    </xf>
    <xf numFmtId="168" fontId="210" fillId="35" borderId="11" xfId="0" applyNumberFormat="1" applyFont="1" applyFill="1" applyBorder="1" applyAlignment="1">
      <alignment horizontal="center" vertical="center"/>
    </xf>
    <xf numFmtId="0" fontId="211" fillId="39" borderId="11" xfId="0" applyFont="1" applyFill="1" applyBorder="1" applyAlignment="1">
      <alignment horizontal="center" vertical="center"/>
    </xf>
    <xf numFmtId="0" fontId="211" fillId="32" borderId="11" xfId="0" applyFont="1" applyFill="1" applyBorder="1" applyAlignment="1">
      <alignment horizontal="center" vertical="center"/>
    </xf>
    <xf numFmtId="0" fontId="189" fillId="0" borderId="23" xfId="0" applyFont="1" applyBorder="1" applyAlignment="1">
      <alignment horizontal="center" vertical="center"/>
    </xf>
    <xf numFmtId="167" fontId="115" fillId="35" borderId="23" xfId="0" applyNumberFormat="1" applyFont="1" applyFill="1" applyBorder="1" applyAlignment="1">
      <alignment horizontal="center" vertical="center" wrapText="1"/>
    </xf>
    <xf numFmtId="1" fontId="120" fillId="50" borderId="23" xfId="0" applyNumberFormat="1" applyFont="1" applyFill="1" applyBorder="1" applyAlignment="1">
      <alignment horizontal="center" vertical="center"/>
    </xf>
    <xf numFmtId="0" fontId="76" fillId="32" borderId="58" xfId="31" applyFont="1" applyFill="1" applyBorder="1" applyAlignment="1" applyProtection="1">
      <alignment horizontal="center" vertical="center"/>
    </xf>
    <xf numFmtId="22" fontId="131" fillId="32" borderId="72" xfId="31" applyNumberFormat="1" applyFont="1" applyFill="1" applyBorder="1" applyAlignment="1" applyProtection="1">
      <alignment horizontal="left" vertical="center"/>
    </xf>
    <xf numFmtId="1" fontId="205" fillId="35" borderId="74" xfId="0" applyNumberFormat="1" applyFont="1" applyFill="1" applyBorder="1" applyAlignment="1">
      <alignment horizontal="center" vertical="center"/>
    </xf>
    <xf numFmtId="169" fontId="210" fillId="35" borderId="24" xfId="0" applyNumberFormat="1" applyFont="1" applyFill="1" applyBorder="1" applyAlignment="1">
      <alignment horizontal="center" vertical="center"/>
    </xf>
    <xf numFmtId="0" fontId="205" fillId="0" borderId="24" xfId="0" applyFont="1" applyBorder="1" applyAlignment="1">
      <alignment horizontal="center" vertical="center"/>
    </xf>
    <xf numFmtId="168" fontId="210" fillId="35" borderId="24" xfId="0" applyNumberFormat="1" applyFont="1" applyFill="1" applyBorder="1" applyAlignment="1">
      <alignment horizontal="center" vertical="center"/>
    </xf>
    <xf numFmtId="0" fontId="205" fillId="0" borderId="24" xfId="0" applyFont="1" applyFill="1" applyBorder="1" applyAlignment="1">
      <alignment horizontal="center" vertical="center"/>
    </xf>
    <xf numFmtId="0" fontId="212" fillId="0" borderId="11" xfId="0" applyFont="1" applyBorder="1" applyAlignment="1">
      <alignment horizontal="center" vertical="center"/>
    </xf>
    <xf numFmtId="0" fontId="213" fillId="0" borderId="11" xfId="0" applyFont="1" applyBorder="1" applyAlignment="1">
      <alignment horizontal="center" vertical="center"/>
    </xf>
    <xf numFmtId="0" fontId="208" fillId="0" borderId="11" xfId="0" applyFont="1" applyBorder="1" applyAlignment="1">
      <alignment horizontal="left" vertical="center"/>
    </xf>
    <xf numFmtId="0" fontId="208" fillId="0" borderId="11" xfId="0" applyFont="1" applyBorder="1" applyAlignment="1">
      <alignment horizontal="left" vertical="center" wrapText="1"/>
    </xf>
    <xf numFmtId="0" fontId="207" fillId="0" borderId="29" xfId="0" applyFont="1" applyBorder="1" applyAlignment="1">
      <alignment horizontal="center" vertical="center"/>
    </xf>
    <xf numFmtId="0" fontId="197" fillId="29" borderId="12" xfId="36" applyFont="1" applyFill="1" applyBorder="1" applyAlignment="1" applyProtection="1">
      <alignment horizontal="right" vertical="center" wrapText="1"/>
      <protection locked="0"/>
    </xf>
    <xf numFmtId="0" fontId="207" fillId="40" borderId="74" xfId="0" applyFont="1" applyFill="1" applyBorder="1" applyAlignment="1">
      <alignment horizontal="center" vertical="center" wrapText="1"/>
    </xf>
    <xf numFmtId="0" fontId="189" fillId="40" borderId="75" xfId="0" applyFont="1" applyFill="1" applyBorder="1" applyAlignment="1">
      <alignment horizontal="center" vertical="center"/>
    </xf>
    <xf numFmtId="0" fontId="189" fillId="40" borderId="23" xfId="0" applyFont="1" applyFill="1" applyBorder="1" applyAlignment="1">
      <alignment horizontal="center" vertical="center"/>
    </xf>
    <xf numFmtId="0" fontId="207" fillId="40" borderId="23" xfId="0" applyFont="1" applyFill="1" applyBorder="1" applyAlignment="1">
      <alignment horizontal="center" vertical="center"/>
    </xf>
    <xf numFmtId="0" fontId="214" fillId="29" borderId="10" xfId="36" applyFont="1" applyFill="1" applyBorder="1" applyAlignment="1" applyProtection="1">
      <alignment horizontal="center" vertical="center" wrapText="1"/>
      <protection locked="0"/>
    </xf>
    <xf numFmtId="0" fontId="157" fillId="62" borderId="55" xfId="0" applyFont="1" applyFill="1" applyBorder="1" applyAlignment="1">
      <alignment horizontal="center" vertical="top" wrapText="1"/>
    </xf>
    <xf numFmtId="14" fontId="215" fillId="30" borderId="76" xfId="0" applyNumberFormat="1" applyFont="1" applyFill="1" applyBorder="1" applyAlignment="1">
      <alignment horizontal="center" vertical="center"/>
    </xf>
    <xf numFmtId="14" fontId="215" fillId="63" borderId="76" xfId="0" applyNumberFormat="1" applyFont="1" applyFill="1" applyBorder="1" applyAlignment="1">
      <alignment horizontal="center" vertical="center"/>
    </xf>
    <xf numFmtId="0" fontId="216" fillId="0" borderId="11" xfId="0" applyFont="1" applyBorder="1" applyAlignment="1">
      <alignment horizontal="left" vertical="center"/>
    </xf>
    <xf numFmtId="0" fontId="216" fillId="0" borderId="11" xfId="0" applyFont="1" applyBorder="1" applyAlignment="1">
      <alignment horizontal="left" vertical="center" wrapText="1"/>
    </xf>
    <xf numFmtId="0" fontId="66" fillId="31" borderId="11"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Fill="1" applyAlignment="1" applyProtection="1">
      <alignment horizontal="center" wrapText="1"/>
      <protection locked="0"/>
    </xf>
    <xf numFmtId="49" fontId="29" fillId="0" borderId="0" xfId="36" applyNumberFormat="1" applyFont="1" applyFill="1" applyBorder="1" applyAlignment="1" applyProtection="1">
      <alignment vertical="center" wrapText="1"/>
      <protection locked="0"/>
    </xf>
    <xf numFmtId="0" fontId="183" fillId="29" borderId="12" xfId="36" applyFont="1" applyFill="1" applyBorder="1" applyAlignment="1" applyProtection="1">
      <alignment horizontal="center" vertical="center" wrapText="1"/>
      <protection locked="0"/>
    </xf>
    <xf numFmtId="0" fontId="100" fillId="34" borderId="26" xfId="36" applyFont="1" applyFill="1" applyBorder="1" applyAlignment="1">
      <alignment horizontal="center" vertical="center" wrapText="1"/>
    </xf>
    <xf numFmtId="0" fontId="100" fillId="34" borderId="23" xfId="36" applyFont="1" applyFill="1" applyBorder="1" applyAlignment="1">
      <alignment horizontal="center" vertical="center" wrapText="1"/>
    </xf>
    <xf numFmtId="0" fontId="100" fillId="34" borderId="11" xfId="36" applyFont="1" applyFill="1" applyBorder="1" applyAlignment="1">
      <alignment horizontal="center" textRotation="90"/>
    </xf>
    <xf numFmtId="168" fontId="55" fillId="0" borderId="11" xfId="36" applyNumberFormat="1" applyFont="1" applyFill="1" applyBorder="1" applyAlignment="1">
      <alignment horizontal="center" vertical="center"/>
    </xf>
    <xf numFmtId="0" fontId="217" fillId="35" borderId="0" xfId="0" applyFont="1" applyFill="1"/>
    <xf numFmtId="0" fontId="217" fillId="0" borderId="0" xfId="0" applyFont="1"/>
    <xf numFmtId="14" fontId="96" fillId="0" borderId="11" xfId="36" applyNumberFormat="1" applyFont="1" applyFill="1" applyBorder="1" applyAlignment="1">
      <alignment horizontal="center" vertical="center" wrapText="1"/>
    </xf>
    <xf numFmtId="0" fontId="96" fillId="0" borderId="11" xfId="36" applyFont="1" applyFill="1" applyBorder="1" applyAlignment="1">
      <alignment vertical="center" wrapText="1"/>
    </xf>
    <xf numFmtId="0" fontId="96" fillId="0" borderId="11" xfId="36" applyFont="1" applyFill="1" applyBorder="1" applyAlignment="1">
      <alignment horizontal="center" vertical="center" wrapText="1"/>
    </xf>
    <xf numFmtId="0" fontId="60" fillId="64" borderId="11" xfId="36" applyFont="1" applyFill="1" applyBorder="1" applyAlignment="1">
      <alignment horizontal="center" vertical="center"/>
    </xf>
    <xf numFmtId="0" fontId="96" fillId="64" borderId="11" xfId="36" applyFont="1" applyFill="1" applyBorder="1" applyAlignment="1">
      <alignment horizontal="center" vertical="center"/>
    </xf>
    <xf numFmtId="1" fontId="73" fillId="64" borderId="11" xfId="36" applyNumberFormat="1" applyFont="1" applyFill="1" applyBorder="1" applyAlignment="1">
      <alignment horizontal="center" vertical="center" wrapText="1"/>
    </xf>
    <xf numFmtId="14" fontId="92" fillId="64" borderId="11" xfId="36" applyNumberFormat="1" applyFont="1" applyFill="1" applyBorder="1" applyAlignment="1">
      <alignment horizontal="center" vertical="center" wrapText="1"/>
    </xf>
    <xf numFmtId="0" fontId="92" fillId="64" borderId="11" xfId="36" applyFont="1" applyFill="1" applyBorder="1" applyAlignment="1">
      <alignment vertical="center" wrapText="1"/>
    </xf>
    <xf numFmtId="0" fontId="92" fillId="64" borderId="11" xfId="36" applyFont="1" applyFill="1" applyBorder="1" applyAlignment="1">
      <alignment horizontal="center" vertical="center" wrapText="1"/>
    </xf>
    <xf numFmtId="0" fontId="0" fillId="64" borderId="0" xfId="0" applyFill="1"/>
    <xf numFmtId="14" fontId="153" fillId="38" borderId="11" xfId="36" applyNumberFormat="1" applyFont="1" applyFill="1" applyBorder="1" applyAlignment="1">
      <alignment horizontal="center" vertical="center" wrapText="1"/>
    </xf>
    <xf numFmtId="14" fontId="153" fillId="41" borderId="11" xfId="36" applyNumberFormat="1" applyFont="1" applyFill="1" applyBorder="1" applyAlignment="1">
      <alignment horizontal="center" vertical="center" wrapText="1"/>
    </xf>
    <xf numFmtId="14" fontId="153" fillId="65" borderId="11" xfId="36" applyNumberFormat="1" applyFont="1" applyFill="1" applyBorder="1" applyAlignment="1">
      <alignment horizontal="center" vertical="center" wrapText="1"/>
    </xf>
    <xf numFmtId="0" fontId="55" fillId="0" borderId="21" xfId="36" applyFont="1" applyFill="1" applyBorder="1" applyAlignment="1">
      <alignment horizontal="center" vertical="center"/>
    </xf>
    <xf numFmtId="1" fontId="104" fillId="0" borderId="21" xfId="36" applyNumberFormat="1" applyFont="1" applyFill="1" applyBorder="1" applyAlignment="1">
      <alignment horizontal="center" vertical="center"/>
    </xf>
    <xf numFmtId="14" fontId="54" fillId="0" borderId="21" xfId="36" applyNumberFormat="1" applyFont="1" applyFill="1" applyBorder="1" applyAlignment="1">
      <alignment horizontal="center" vertical="center"/>
    </xf>
    <xf numFmtId="0" fontId="54" fillId="0" borderId="22" xfId="36" applyNumberFormat="1" applyFont="1" applyFill="1" applyBorder="1" applyAlignment="1">
      <alignment horizontal="left" vertical="center" wrapText="1"/>
    </xf>
    <xf numFmtId="0" fontId="54" fillId="0" borderId="27" xfId="36" applyNumberFormat="1" applyFont="1" applyFill="1" applyBorder="1" applyAlignment="1">
      <alignment horizontal="left" vertical="center" wrapText="1"/>
    </xf>
    <xf numFmtId="168" fontId="55" fillId="0" borderId="21" xfId="36" applyNumberFormat="1" applyFont="1" applyFill="1" applyBorder="1" applyAlignment="1">
      <alignment horizontal="center" vertical="center"/>
    </xf>
    <xf numFmtId="0" fontId="29" fillId="0" borderId="0" xfId="36" applyFont="1" applyFill="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Fill="1" applyAlignment="1" applyProtection="1">
      <alignment horizontal="center" wrapText="1"/>
      <protection locked="0"/>
    </xf>
    <xf numFmtId="0" fontId="66" fillId="31" borderId="11" xfId="36" applyFont="1" applyFill="1" applyBorder="1" applyAlignment="1" applyProtection="1">
      <alignment horizontal="center" vertical="center" wrapText="1"/>
      <protection locked="0"/>
    </xf>
    <xf numFmtId="0" fontId="218" fillId="0" borderId="11" xfId="36" applyFont="1" applyFill="1" applyBorder="1" applyAlignment="1" applyProtection="1">
      <alignment horizontal="center" vertical="center" wrapText="1"/>
      <protection locked="0"/>
    </xf>
    <xf numFmtId="14" fontId="218" fillId="0" borderId="11" xfId="36" applyNumberFormat="1" applyFont="1" applyFill="1" applyBorder="1" applyAlignment="1" applyProtection="1">
      <alignment horizontal="center" vertical="center" wrapText="1"/>
      <protection locked="0"/>
    </xf>
    <xf numFmtId="0" fontId="218" fillId="0" borderId="11" xfId="36" applyFont="1" applyFill="1" applyBorder="1" applyAlignment="1" applyProtection="1">
      <alignment horizontal="left" vertical="center" wrapText="1"/>
      <protection locked="0"/>
    </xf>
    <xf numFmtId="1" fontId="219" fillId="35" borderId="74" xfId="0" applyNumberFormat="1" applyFont="1" applyFill="1" applyBorder="1" applyAlignment="1">
      <alignment horizontal="center" vertical="center"/>
    </xf>
    <xf numFmtId="1" fontId="220" fillId="0" borderId="11" xfId="36" applyNumberFormat="1" applyFont="1" applyFill="1" applyBorder="1" applyAlignment="1" applyProtection="1">
      <alignment horizontal="center" vertical="center" wrapText="1"/>
      <protection locked="0"/>
    </xf>
    <xf numFmtId="0" fontId="60" fillId="64" borderId="0" xfId="36" applyFont="1" applyFill="1" applyBorder="1" applyAlignment="1">
      <alignment horizontal="center" vertical="center"/>
    </xf>
    <xf numFmtId="1" fontId="60" fillId="64" borderId="0" xfId="36" applyNumberFormat="1" applyFont="1" applyFill="1" applyBorder="1" applyAlignment="1">
      <alignment horizontal="center" vertical="center"/>
    </xf>
    <xf numFmtId="14" fontId="60" fillId="64" borderId="0" xfId="36" applyNumberFormat="1" applyFont="1" applyFill="1" applyBorder="1" applyAlignment="1">
      <alignment horizontal="center" vertical="center"/>
    </xf>
    <xf numFmtId="0" fontId="60" fillId="64" borderId="0" xfId="36" applyNumberFormat="1" applyFont="1" applyFill="1" applyBorder="1" applyAlignment="1">
      <alignment horizontal="left" vertical="center" wrapText="1"/>
    </xf>
    <xf numFmtId="167" fontId="60" fillId="64" borderId="0" xfId="36" applyNumberFormat="1" applyFont="1" applyFill="1" applyBorder="1" applyAlignment="1">
      <alignment horizontal="center" vertical="center"/>
    </xf>
    <xf numFmtId="167" fontId="60" fillId="64" borderId="0" xfId="37" quotePrefix="1" applyNumberFormat="1" applyFont="1" applyFill="1" applyBorder="1" applyAlignment="1" applyProtection="1">
      <alignment horizontal="center" vertical="center"/>
      <protection locked="0"/>
    </xf>
    <xf numFmtId="169" fontId="199" fillId="44" borderId="11" xfId="36" applyNumberFormat="1" applyFont="1" applyFill="1" applyBorder="1" applyAlignment="1" applyProtection="1">
      <alignment horizontal="center" vertical="center" wrapText="1"/>
      <protection hidden="1"/>
    </xf>
    <xf numFmtId="0" fontId="172" fillId="36" borderId="17" xfId="0" applyFont="1" applyFill="1" applyBorder="1" applyAlignment="1">
      <alignment horizontal="center" vertical="center" wrapText="1"/>
    </xf>
    <xf numFmtId="0" fontId="172" fillId="36" borderId="0" xfId="0" applyFont="1" applyFill="1" applyBorder="1" applyAlignment="1">
      <alignment horizontal="center" vertical="center" wrapText="1"/>
    </xf>
    <xf numFmtId="0" fontId="172" fillId="36" borderId="18" xfId="0" applyFont="1" applyFill="1" applyBorder="1" applyAlignment="1">
      <alignment horizontal="center" vertical="center" wrapText="1"/>
    </xf>
    <xf numFmtId="0" fontId="28" fillId="36" borderId="17" xfId="0" applyFont="1" applyFill="1" applyBorder="1" applyAlignment="1">
      <alignment horizontal="center" vertical="center" wrapText="1"/>
    </xf>
    <xf numFmtId="0" fontId="28" fillId="36" borderId="0" xfId="0" applyFont="1" applyFill="1" applyBorder="1" applyAlignment="1">
      <alignment horizontal="center" vertical="center" wrapText="1"/>
    </xf>
    <xf numFmtId="0" fontId="28" fillId="36" borderId="18" xfId="0" applyFont="1" applyFill="1" applyBorder="1" applyAlignment="1">
      <alignment horizontal="center" vertical="center" wrapText="1"/>
    </xf>
    <xf numFmtId="164" fontId="26" fillId="36" borderId="17" xfId="0" applyNumberFormat="1" applyFont="1" applyFill="1" applyBorder="1" applyAlignment="1">
      <alignment horizontal="center" vertical="center" wrapText="1"/>
    </xf>
    <xf numFmtId="164" fontId="26" fillId="36" borderId="0" xfId="0" applyNumberFormat="1" applyFont="1" applyFill="1" applyBorder="1" applyAlignment="1">
      <alignment horizontal="center" vertical="center"/>
    </xf>
    <xf numFmtId="164" fontId="26" fillId="36" borderId="18" xfId="0" applyNumberFormat="1" applyFont="1" applyFill="1" applyBorder="1" applyAlignment="1">
      <alignment horizontal="center" vertical="center"/>
    </xf>
    <xf numFmtId="164" fontId="135" fillId="36" borderId="17" xfId="0" applyNumberFormat="1" applyFont="1" applyFill="1" applyBorder="1" applyAlignment="1">
      <alignment horizontal="center" vertical="center" wrapText="1"/>
    </xf>
    <xf numFmtId="0" fontId="135" fillId="36" borderId="0" xfId="0" applyFont="1" applyFill="1" applyBorder="1" applyAlignment="1">
      <alignment horizontal="center" vertical="center" wrapText="1"/>
    </xf>
    <xf numFmtId="0" fontId="135" fillId="36" borderId="18" xfId="0" applyFont="1" applyFill="1" applyBorder="1" applyAlignment="1">
      <alignment horizontal="center" vertical="center" wrapText="1"/>
    </xf>
    <xf numFmtId="164" fontId="134" fillId="36" borderId="41" xfId="0" applyNumberFormat="1" applyFont="1" applyFill="1" applyBorder="1" applyAlignment="1">
      <alignment horizontal="right" vertical="center"/>
    </xf>
    <xf numFmtId="164" fontId="134" fillId="36" borderId="42" xfId="0" applyNumberFormat="1" applyFont="1" applyFill="1" applyBorder="1" applyAlignment="1">
      <alignment horizontal="right" vertical="center"/>
    </xf>
    <xf numFmtId="164" fontId="134" fillId="36" borderId="43" xfId="0" applyNumberFormat="1" applyFont="1" applyFill="1" applyBorder="1" applyAlignment="1">
      <alignment horizontal="right" vertical="center"/>
    </xf>
    <xf numFmtId="164" fontId="88" fillId="36" borderId="36" xfId="0" applyNumberFormat="1" applyFont="1" applyFill="1" applyBorder="1" applyAlignment="1">
      <alignment horizontal="left" vertical="center" wrapText="1"/>
    </xf>
    <xf numFmtId="164" fontId="88" fillId="36" borderId="19" xfId="0" applyNumberFormat="1" applyFont="1" applyFill="1" applyBorder="1" applyAlignment="1">
      <alignment horizontal="left" vertical="center" wrapText="1"/>
    </xf>
    <xf numFmtId="164" fontId="88" fillId="36" borderId="20" xfId="0" applyNumberFormat="1" applyFont="1" applyFill="1" applyBorder="1" applyAlignment="1">
      <alignment horizontal="left" vertical="center" wrapText="1"/>
    </xf>
    <xf numFmtId="164" fontId="136" fillId="29" borderId="44" xfId="0" applyNumberFormat="1" applyFont="1" applyFill="1" applyBorder="1" applyAlignment="1">
      <alignment horizontal="center" vertical="center"/>
    </xf>
    <xf numFmtId="164" fontId="136" fillId="29" borderId="45" xfId="0" applyNumberFormat="1" applyFont="1" applyFill="1" applyBorder="1" applyAlignment="1">
      <alignment horizontal="center" vertical="center"/>
    </xf>
    <xf numFmtId="164" fontId="136" fillId="29" borderId="46" xfId="0" applyNumberFormat="1" applyFont="1" applyFill="1" applyBorder="1" applyAlignment="1">
      <alignment horizontal="center" vertical="center"/>
    </xf>
    <xf numFmtId="0" fontId="24" fillId="36" borderId="17" xfId="0" applyFont="1" applyFill="1" applyBorder="1" applyAlignment="1">
      <alignment horizontal="center"/>
    </xf>
    <xf numFmtId="0" fontId="24" fillId="36" borderId="0" xfId="0" applyFont="1" applyFill="1" applyBorder="1" applyAlignment="1">
      <alignment horizontal="center"/>
    </xf>
    <xf numFmtId="0" fontId="24" fillId="36" borderId="18" xfId="0" applyFont="1" applyFill="1" applyBorder="1" applyAlignment="1">
      <alignment horizontal="center"/>
    </xf>
    <xf numFmtId="164" fontId="24" fillId="36" borderId="17" xfId="0" applyNumberFormat="1" applyFont="1" applyFill="1" applyBorder="1" applyAlignment="1">
      <alignment horizontal="center"/>
    </xf>
    <xf numFmtId="164" fontId="24" fillId="36" borderId="0" xfId="0" applyNumberFormat="1" applyFont="1" applyFill="1" applyBorder="1" applyAlignment="1">
      <alignment horizontal="center"/>
    </xf>
    <xf numFmtId="164" fontId="24" fillId="36" borderId="18" xfId="0" applyNumberFormat="1" applyFont="1" applyFill="1" applyBorder="1" applyAlignment="1">
      <alignment horizontal="center"/>
    </xf>
    <xf numFmtId="1" fontId="88" fillId="36" borderId="36" xfId="0" applyNumberFormat="1" applyFont="1" applyFill="1" applyBorder="1" applyAlignment="1">
      <alignment horizontal="center" vertical="center" wrapText="1"/>
    </xf>
    <xf numFmtId="1" fontId="88" fillId="36" borderId="19" xfId="0" applyNumberFormat="1" applyFont="1" applyFill="1" applyBorder="1" applyAlignment="1">
      <alignment horizontal="center" vertical="center" wrapText="1"/>
    </xf>
    <xf numFmtId="164" fontId="25" fillId="36" borderId="17" xfId="0" applyNumberFormat="1" applyFont="1" applyFill="1" applyBorder="1" applyAlignment="1">
      <alignment horizontal="center"/>
    </xf>
    <xf numFmtId="164" fontId="25" fillId="36" borderId="0" xfId="0" applyNumberFormat="1" applyFont="1" applyFill="1" applyBorder="1" applyAlignment="1">
      <alignment horizontal="center"/>
    </xf>
    <xf numFmtId="164" fontId="25" fillId="36" borderId="18" xfId="0" applyNumberFormat="1" applyFont="1" applyFill="1" applyBorder="1" applyAlignment="1">
      <alignment horizontal="center"/>
    </xf>
    <xf numFmtId="164" fontId="134" fillId="36" borderId="37" xfId="0" applyNumberFormat="1" applyFont="1" applyFill="1" applyBorder="1" applyAlignment="1">
      <alignment horizontal="right" vertical="center"/>
    </xf>
    <xf numFmtId="164" fontId="134" fillId="36" borderId="38" xfId="0" applyNumberFormat="1" applyFont="1" applyFill="1" applyBorder="1" applyAlignment="1">
      <alignment horizontal="right" vertical="center"/>
    </xf>
    <xf numFmtId="164" fontId="134" fillId="36" borderId="39" xfId="0" applyNumberFormat="1" applyFont="1" applyFill="1" applyBorder="1" applyAlignment="1">
      <alignment horizontal="right" vertical="center"/>
    </xf>
    <xf numFmtId="164" fontId="134" fillId="36" borderId="17" xfId="0" applyNumberFormat="1" applyFont="1" applyFill="1" applyBorder="1" applyAlignment="1">
      <alignment horizontal="right" vertical="center"/>
    </xf>
    <xf numFmtId="164" fontId="134" fillId="36" borderId="0" xfId="0" applyNumberFormat="1" applyFont="1" applyFill="1" applyBorder="1" applyAlignment="1">
      <alignment horizontal="right" vertical="center"/>
    </xf>
    <xf numFmtId="164" fontId="134" fillId="36" borderId="40" xfId="0" applyNumberFormat="1" applyFont="1" applyFill="1" applyBorder="1" applyAlignment="1">
      <alignment horizontal="right" vertical="center"/>
    </xf>
    <xf numFmtId="0" fontId="137" fillId="34" borderId="11" xfId="0" applyFont="1" applyFill="1" applyBorder="1" applyAlignment="1">
      <alignment horizontal="center" vertical="center" wrapText="1"/>
    </xf>
    <xf numFmtId="0" fontId="121" fillId="34" borderId="11" xfId="0" applyFont="1" applyFill="1" applyBorder="1" applyAlignment="1">
      <alignment horizontal="center" vertical="center" wrapText="1"/>
    </xf>
    <xf numFmtId="0" fontId="138" fillId="29" borderId="47" xfId="0" applyFont="1" applyFill="1" applyBorder="1" applyAlignment="1">
      <alignment horizontal="right" vertical="center" wrapText="1"/>
    </xf>
    <xf numFmtId="0" fontId="138" fillId="29" borderId="13" xfId="0" applyFont="1" applyFill="1" applyBorder="1" applyAlignment="1">
      <alignment horizontal="right" vertical="center" wrapText="1"/>
    </xf>
    <xf numFmtId="0" fontId="138" fillId="29" borderId="13" xfId="0" applyFont="1" applyFill="1" applyBorder="1" applyAlignment="1">
      <alignment horizontal="left" vertical="center" wrapText="1"/>
    </xf>
    <xf numFmtId="0" fontId="138" fillId="29" borderId="48" xfId="0" applyFont="1" applyFill="1" applyBorder="1" applyAlignment="1">
      <alignment horizontal="left" vertical="center" wrapText="1"/>
    </xf>
    <xf numFmtId="0" fontId="62" fillId="28" borderId="17" xfId="0" applyFont="1" applyFill="1" applyBorder="1" applyAlignment="1">
      <alignment horizontal="center" vertical="center" wrapText="1"/>
    </xf>
    <xf numFmtId="0" fontId="62" fillId="28" borderId="0" xfId="0" applyFont="1" applyFill="1" applyBorder="1" applyAlignment="1">
      <alignment horizontal="center" vertical="center" wrapText="1"/>
    </xf>
    <xf numFmtId="0" fontId="62" fillId="28" borderId="18" xfId="0" applyFont="1" applyFill="1" applyBorder="1" applyAlignment="1">
      <alignment horizontal="center" vertical="center" wrapText="1"/>
    </xf>
    <xf numFmtId="0" fontId="139" fillId="26" borderId="14" xfId="0" applyFont="1" applyFill="1" applyBorder="1" applyAlignment="1">
      <alignment horizontal="center" vertical="center" wrapText="1"/>
    </xf>
    <xf numFmtId="0" fontId="139" fillId="26" borderId="15" xfId="0" applyFont="1" applyFill="1" applyBorder="1" applyAlignment="1">
      <alignment horizontal="center" vertical="center" wrapText="1"/>
    </xf>
    <xf numFmtId="0" fontId="139" fillId="26" borderId="16" xfId="0" applyFont="1" applyFill="1" applyBorder="1" applyAlignment="1">
      <alignment horizontal="center" vertical="center" wrapText="1"/>
    </xf>
    <xf numFmtId="0" fontId="51" fillId="35" borderId="17" xfId="0" applyFont="1" applyFill="1" applyBorder="1" applyAlignment="1">
      <alignment horizontal="center" vertical="center" wrapText="1"/>
    </xf>
    <xf numFmtId="0" fontId="51" fillId="35" borderId="0" xfId="0" applyFont="1" applyFill="1" applyBorder="1" applyAlignment="1">
      <alignment horizontal="center" vertical="center" wrapText="1"/>
    </xf>
    <xf numFmtId="0" fontId="51" fillId="35" borderId="18" xfId="0" applyFont="1" applyFill="1" applyBorder="1" applyAlignment="1">
      <alignment horizontal="center" vertical="center" wrapText="1"/>
    </xf>
    <xf numFmtId="0" fontId="33" fillId="0" borderId="10" xfId="36" applyFont="1" applyFill="1" applyBorder="1" applyAlignment="1" applyProtection="1">
      <alignment horizontal="center" vertical="center" wrapText="1"/>
      <protection locked="0"/>
    </xf>
    <xf numFmtId="0" fontId="33" fillId="0" borderId="10" xfId="36" applyFont="1" applyFill="1" applyBorder="1" applyAlignment="1" applyProtection="1">
      <alignment vertical="center" wrapText="1"/>
      <protection locked="0"/>
    </xf>
    <xf numFmtId="0" fontId="35" fillId="30" borderId="21" xfId="36" applyFont="1" applyFill="1" applyBorder="1" applyAlignment="1" applyProtection="1">
      <alignment horizontal="right" vertical="center" wrapText="1"/>
      <protection locked="0"/>
    </xf>
    <xf numFmtId="166" fontId="35" fillId="30" borderId="21" xfId="36" applyNumberFormat="1" applyFont="1" applyFill="1" applyBorder="1" applyAlignment="1" applyProtection="1">
      <alignment horizontal="center" vertical="center" wrapText="1"/>
      <protection locked="0"/>
    </xf>
    <xf numFmtId="0" fontId="99" fillId="38" borderId="13" xfId="0" applyFont="1" applyFill="1" applyBorder="1" applyAlignment="1">
      <alignment horizontal="center" vertical="center"/>
    </xf>
    <xf numFmtId="0" fontId="75" fillId="34" borderId="27" xfId="36" applyFont="1" applyFill="1" applyBorder="1" applyAlignment="1">
      <alignment horizontal="center" vertical="center"/>
    </xf>
    <xf numFmtId="0" fontId="75" fillId="34" borderId="21" xfId="36" applyFont="1" applyFill="1" applyBorder="1" applyAlignment="1">
      <alignment horizontal="center" vertical="center"/>
    </xf>
    <xf numFmtId="0" fontId="99" fillId="38" borderId="21" xfId="0" applyFont="1" applyFill="1" applyBorder="1" applyAlignment="1">
      <alignment horizontal="center" vertical="center"/>
    </xf>
    <xf numFmtId="1" fontId="123" fillId="38" borderId="27" xfId="36" applyNumberFormat="1" applyFont="1" applyFill="1" applyBorder="1" applyAlignment="1">
      <alignment horizontal="center" vertical="center"/>
    </xf>
    <xf numFmtId="1" fontId="123" fillId="38" borderId="21" xfId="36" applyNumberFormat="1" applyFont="1" applyFill="1" applyBorder="1" applyAlignment="1">
      <alignment horizontal="center" vertical="center"/>
    </xf>
    <xf numFmtId="1" fontId="123" fillId="38" borderId="22" xfId="36" applyNumberFormat="1" applyFont="1" applyFill="1" applyBorder="1" applyAlignment="1">
      <alignment horizontal="center" vertical="center"/>
    </xf>
    <xf numFmtId="0" fontId="140" fillId="29" borderId="0" xfId="36" applyFont="1" applyFill="1" applyBorder="1" applyAlignment="1" applyProtection="1">
      <alignment horizontal="center" vertical="center" wrapText="1"/>
      <protection locked="0"/>
    </xf>
    <xf numFmtId="0" fontId="141" fillId="34" borderId="0" xfId="36" applyFont="1" applyFill="1" applyBorder="1" applyAlignment="1" applyProtection="1">
      <alignment horizontal="center" vertical="center" wrapText="1"/>
      <protection locked="0"/>
    </xf>
    <xf numFmtId="0" fontId="62" fillId="32" borderId="0" xfId="0" applyFont="1" applyFill="1" applyBorder="1" applyAlignment="1">
      <alignment horizontal="left" vertical="center"/>
    </xf>
    <xf numFmtId="0" fontId="62" fillId="32" borderId="0" xfId="0" applyFont="1" applyFill="1" applyBorder="1" applyAlignment="1">
      <alignment horizontal="right" vertical="center"/>
    </xf>
    <xf numFmtId="0" fontId="100" fillId="34" borderId="26" xfId="36" applyFont="1" applyFill="1" applyBorder="1" applyAlignment="1">
      <alignment horizontal="center" vertical="center" wrapText="1"/>
    </xf>
    <xf numFmtId="0" fontId="100" fillId="34" borderId="23" xfId="36" applyFont="1" applyFill="1" applyBorder="1" applyAlignment="1">
      <alignment horizontal="center" vertical="center" wrapText="1"/>
    </xf>
    <xf numFmtId="0" fontId="144" fillId="51" borderId="51" xfId="0" applyFont="1" applyFill="1" applyBorder="1" applyAlignment="1">
      <alignment horizontal="center" vertical="center"/>
    </xf>
    <xf numFmtId="0" fontId="144" fillId="51" borderId="52" xfId="0" applyFont="1" applyFill="1" applyBorder="1" applyAlignment="1">
      <alignment horizontal="center" vertical="center"/>
    </xf>
    <xf numFmtId="0" fontId="144" fillId="51" borderId="62" xfId="0" applyFont="1" applyFill="1" applyBorder="1" applyAlignment="1">
      <alignment horizontal="center" vertical="center"/>
    </xf>
    <xf numFmtId="0" fontId="144" fillId="51" borderId="63" xfId="0" applyFont="1" applyFill="1" applyBorder="1" applyAlignment="1">
      <alignment horizontal="center" vertical="center"/>
    </xf>
    <xf numFmtId="170" fontId="65" fillId="48" borderId="53" xfId="36" applyNumberFormat="1" applyFont="1" applyFill="1" applyBorder="1" applyAlignment="1" applyProtection="1">
      <alignment horizontal="center" vertical="center"/>
      <protection locked="0"/>
    </xf>
    <xf numFmtId="170" fontId="65" fillId="48" borderId="34" xfId="36" applyNumberFormat="1" applyFont="1" applyFill="1" applyBorder="1" applyAlignment="1" applyProtection="1">
      <alignment horizontal="center" vertical="center"/>
      <protection locked="0"/>
    </xf>
    <xf numFmtId="170" fontId="65" fillId="48" borderId="33" xfId="36" applyNumberFormat="1" applyFont="1" applyFill="1" applyBorder="1" applyAlignment="1" applyProtection="1">
      <alignment horizontal="center" vertical="center"/>
      <protection locked="0"/>
    </xf>
    <xf numFmtId="0" fontId="145" fillId="45" borderId="64" xfId="0" applyFont="1" applyFill="1" applyBorder="1" applyAlignment="1">
      <alignment horizontal="center" vertical="center"/>
    </xf>
    <xf numFmtId="0" fontId="145" fillId="45" borderId="65" xfId="0" applyFont="1" applyFill="1" applyBorder="1" applyAlignment="1">
      <alignment horizontal="center" vertical="center"/>
    </xf>
    <xf numFmtId="170" fontId="65" fillId="48" borderId="57" xfId="36" applyNumberFormat="1" applyFont="1" applyFill="1" applyBorder="1" applyAlignment="1" applyProtection="1">
      <alignment horizontal="center" vertical="center"/>
      <protection locked="0"/>
    </xf>
    <xf numFmtId="170" fontId="65" fillId="48" borderId="58" xfId="36" applyNumberFormat="1" applyFont="1" applyFill="1" applyBorder="1" applyAlignment="1" applyProtection="1">
      <alignment horizontal="center" vertical="center"/>
      <protection locked="0"/>
    </xf>
    <xf numFmtId="170" fontId="65" fillId="48" borderId="59" xfId="36" applyNumberFormat="1" applyFont="1" applyFill="1" applyBorder="1" applyAlignment="1" applyProtection="1">
      <alignment horizontal="center" vertical="center"/>
      <protection locked="0"/>
    </xf>
    <xf numFmtId="170" fontId="65" fillId="49" borderId="66" xfId="36" applyNumberFormat="1" applyFont="1" applyFill="1" applyBorder="1" applyAlignment="1" applyProtection="1">
      <alignment horizontal="center" vertical="center"/>
      <protection locked="0"/>
    </xf>
    <xf numFmtId="170" fontId="65" fillId="49" borderId="68" xfId="36" applyNumberFormat="1" applyFont="1" applyFill="1" applyBorder="1" applyAlignment="1" applyProtection="1">
      <alignment horizontal="center" vertical="center"/>
      <protection locked="0"/>
    </xf>
    <xf numFmtId="0" fontId="175" fillId="29" borderId="0" xfId="36" applyFont="1" applyFill="1" applyBorder="1" applyAlignment="1" applyProtection="1">
      <alignment horizontal="center" vertical="center" wrapText="1"/>
      <protection locked="0"/>
    </xf>
    <xf numFmtId="0" fontId="176" fillId="34" borderId="50" xfId="36" applyFont="1" applyFill="1" applyBorder="1" applyAlignment="1" applyProtection="1">
      <alignment horizontal="center" vertical="center" wrapText="1"/>
      <protection locked="0"/>
    </xf>
    <xf numFmtId="0" fontId="99" fillId="25" borderId="10" xfId="36" applyFont="1" applyFill="1" applyBorder="1" applyAlignment="1" applyProtection="1">
      <alignment horizontal="right" vertical="center" wrapText="1"/>
      <protection locked="0"/>
    </xf>
    <xf numFmtId="0" fontId="174" fillId="25" borderId="10" xfId="31" applyFont="1" applyFill="1" applyBorder="1" applyAlignment="1" applyProtection="1">
      <alignment horizontal="left" vertical="center" wrapText="1"/>
      <protection locked="0"/>
    </xf>
    <xf numFmtId="0" fontId="64" fillId="25" borderId="10" xfId="36" applyNumberFormat="1" applyFont="1" applyFill="1" applyBorder="1" applyAlignment="1" applyProtection="1">
      <alignment horizontal="center" vertical="center" wrapText="1"/>
      <protection locked="0"/>
    </xf>
    <xf numFmtId="167" fontId="50" fillId="25" borderId="10" xfId="36" applyNumberFormat="1" applyFont="1" applyFill="1" applyBorder="1" applyAlignment="1" applyProtection="1">
      <alignment horizontal="left" vertical="center" wrapText="1"/>
      <protection locked="0"/>
    </xf>
    <xf numFmtId="0" fontId="57" fillId="34" borderId="11" xfId="36" applyFont="1" applyFill="1" applyBorder="1" applyAlignment="1" applyProtection="1">
      <alignment horizontal="center" vertical="center" wrapText="1"/>
      <protection locked="0"/>
    </xf>
    <xf numFmtId="0" fontId="57" fillId="34" borderId="11" xfId="36" applyFont="1" applyFill="1" applyBorder="1" applyAlignment="1">
      <alignment horizontal="center" vertical="center" wrapText="1"/>
    </xf>
    <xf numFmtId="0" fontId="57" fillId="34" borderId="26" xfId="36" applyFont="1" applyFill="1" applyBorder="1" applyAlignment="1">
      <alignment horizontal="center" vertical="center" wrapText="1"/>
    </xf>
    <xf numFmtId="0" fontId="57" fillId="34" borderId="23" xfId="36" applyFont="1" applyFill="1" applyBorder="1" applyAlignment="1">
      <alignment horizontal="center" vertical="center" wrapText="1"/>
    </xf>
    <xf numFmtId="166" fontId="49" fillId="24" borderId="49" xfId="36" applyNumberFormat="1" applyFont="1" applyFill="1" applyBorder="1" applyAlignment="1" applyProtection="1">
      <alignment horizontal="center" vertical="center" wrapText="1"/>
      <protection locked="0"/>
    </xf>
    <xf numFmtId="0" fontId="142" fillId="25" borderId="10" xfId="36" applyNumberFormat="1" applyFont="1" applyFill="1" applyBorder="1" applyAlignment="1" applyProtection="1">
      <alignment horizontal="left" vertical="center" wrapText="1"/>
      <protection locked="0"/>
    </xf>
    <xf numFmtId="165" fontId="166" fillId="29" borderId="12" xfId="36" applyNumberFormat="1" applyFont="1" applyFill="1" applyBorder="1" applyAlignment="1" applyProtection="1">
      <alignment horizontal="left" vertical="center" wrapText="1"/>
      <protection locked="0"/>
    </xf>
    <xf numFmtId="0" fontId="99" fillId="29" borderId="12" xfId="36" applyFont="1" applyFill="1" applyBorder="1" applyAlignment="1" applyProtection="1">
      <alignment horizontal="right" vertical="center" wrapText="1"/>
      <protection locked="0"/>
    </xf>
    <xf numFmtId="0" fontId="166" fillId="29" borderId="12" xfId="36" applyFont="1" applyFill="1" applyBorder="1" applyAlignment="1" applyProtection="1">
      <alignment horizontal="left" vertical="center" wrapText="1"/>
      <protection locked="0"/>
    </xf>
    <xf numFmtId="0" fontId="58" fillId="34" borderId="11" xfId="36" applyFont="1" applyFill="1" applyBorder="1" applyAlignment="1">
      <alignment horizontal="center" textRotation="90" wrapText="1"/>
    </xf>
    <xf numFmtId="0" fontId="58" fillId="34" borderId="26" xfId="36" applyFont="1" applyFill="1" applyBorder="1" applyAlignment="1">
      <alignment horizontal="center" textRotation="90" wrapText="1"/>
    </xf>
    <xf numFmtId="0" fontId="58" fillId="34" borderId="23" xfId="36" applyFont="1" applyFill="1" applyBorder="1" applyAlignment="1">
      <alignment horizontal="center" textRotation="90" wrapText="1"/>
    </xf>
    <xf numFmtId="0" fontId="177" fillId="34" borderId="50" xfId="36" applyFont="1" applyFill="1" applyBorder="1" applyAlignment="1" applyProtection="1">
      <alignment horizontal="center" vertical="center" wrapText="1"/>
      <protection locked="0"/>
    </xf>
    <xf numFmtId="0" fontId="102" fillId="25" borderId="10" xfId="36" applyFont="1" applyFill="1" applyBorder="1" applyAlignment="1" applyProtection="1">
      <alignment horizontal="right" vertical="center" wrapText="1"/>
      <protection locked="0"/>
    </xf>
    <xf numFmtId="165" fontId="165" fillId="29" borderId="12" xfId="36" applyNumberFormat="1" applyFont="1" applyFill="1" applyBorder="1" applyAlignment="1" applyProtection="1">
      <alignment horizontal="left" vertical="center" wrapText="1"/>
      <protection locked="0"/>
    </xf>
    <xf numFmtId="0" fontId="102" fillId="29" borderId="12" xfId="36" applyFont="1" applyFill="1" applyBorder="1" applyAlignment="1" applyProtection="1">
      <alignment horizontal="right" vertical="center" wrapText="1"/>
      <protection locked="0"/>
    </xf>
    <xf numFmtId="0" fontId="141" fillId="34" borderId="50" xfId="36" applyFont="1" applyFill="1" applyBorder="1" applyAlignment="1" applyProtection="1">
      <alignment horizontal="center" vertical="center" wrapText="1"/>
      <protection locked="0"/>
    </xf>
    <xf numFmtId="0" fontId="139" fillId="25" borderId="10" xfId="36" applyFont="1" applyFill="1" applyBorder="1" applyAlignment="1" applyProtection="1">
      <alignment horizontal="right" vertical="center" wrapText="1"/>
      <protection locked="0"/>
    </xf>
    <xf numFmtId="0" fontId="179" fillId="25" borderId="10" xfId="31" applyFont="1" applyFill="1" applyBorder="1" applyAlignment="1" applyProtection="1">
      <alignment horizontal="left" vertical="center" wrapText="1"/>
      <protection locked="0"/>
    </xf>
    <xf numFmtId="168" fontId="50" fillId="25" borderId="10" xfId="36" applyNumberFormat="1" applyFont="1" applyFill="1" applyBorder="1" applyAlignment="1" applyProtection="1">
      <alignment horizontal="left" vertical="center" wrapText="1"/>
      <protection locked="0"/>
    </xf>
    <xf numFmtId="0" fontId="139" fillId="29" borderId="12" xfId="36" applyFont="1" applyFill="1" applyBorder="1" applyAlignment="1" applyProtection="1">
      <alignment horizontal="right" vertical="center" wrapText="1"/>
      <protection locked="0"/>
    </xf>
    <xf numFmtId="0" fontId="167" fillId="29" borderId="12" xfId="36" applyFont="1" applyFill="1" applyBorder="1" applyAlignment="1" applyProtection="1">
      <alignment horizontal="left" vertical="center" wrapText="1"/>
      <protection locked="0"/>
    </xf>
    <xf numFmtId="166" fontId="65" fillId="24" borderId="49" xfId="36" applyNumberFormat="1" applyFont="1" applyFill="1" applyBorder="1" applyAlignment="1" applyProtection="1">
      <alignment horizontal="center" vertical="center" wrapText="1"/>
      <protection locked="0"/>
    </xf>
    <xf numFmtId="168" fontId="57" fillId="34" borderId="11" xfId="36" applyNumberFormat="1" applyFont="1" applyFill="1" applyBorder="1" applyAlignment="1">
      <alignment horizontal="center" vertical="center" wrapText="1"/>
    </xf>
    <xf numFmtId="0" fontId="173" fillId="25" borderId="10" xfId="31" applyFont="1" applyFill="1" applyBorder="1" applyAlignment="1" applyProtection="1">
      <alignment horizontal="left" vertical="center" wrapText="1"/>
      <protection locked="0"/>
    </xf>
    <xf numFmtId="0" fontId="138" fillId="25" borderId="10" xfId="36" applyNumberFormat="1" applyFont="1" applyFill="1" applyBorder="1" applyAlignment="1" applyProtection="1">
      <alignment horizontal="left" vertical="center" wrapText="1"/>
      <protection locked="0"/>
    </xf>
    <xf numFmtId="0" fontId="99" fillId="29" borderId="12" xfId="36" applyFont="1" applyFill="1" applyBorder="1" applyAlignment="1" applyProtection="1">
      <alignment horizontal="center" vertical="center" wrapText="1"/>
      <protection locked="0"/>
    </xf>
    <xf numFmtId="169" fontId="147" fillId="34" borderId="27" xfId="36" applyNumberFormat="1" applyFont="1" applyFill="1" applyBorder="1" applyAlignment="1">
      <alignment horizontal="center" vertical="center"/>
    </xf>
    <xf numFmtId="169" fontId="147" fillId="34" borderId="21" xfId="36" applyNumberFormat="1" applyFont="1" applyFill="1" applyBorder="1" applyAlignment="1">
      <alignment horizontal="center" vertical="center"/>
    </xf>
    <xf numFmtId="169" fontId="147" fillId="34" borderId="22" xfId="36" applyNumberFormat="1" applyFont="1" applyFill="1" applyBorder="1" applyAlignment="1">
      <alignment horizontal="center" vertical="center"/>
    </xf>
    <xf numFmtId="166" fontId="99" fillId="24" borderId="49" xfId="36" applyNumberFormat="1" applyFont="1" applyFill="1" applyBorder="1" applyAlignment="1" applyProtection="1">
      <alignment horizontal="center" vertical="center" wrapText="1"/>
      <protection locked="0"/>
    </xf>
    <xf numFmtId="49" fontId="147" fillId="34" borderId="11" xfId="36" applyNumberFormat="1" applyFont="1" applyFill="1" applyBorder="1" applyAlignment="1">
      <alignment horizontal="center" vertical="center" textRotation="90" wrapText="1"/>
    </xf>
    <xf numFmtId="0" fontId="189" fillId="29" borderId="12" xfId="36" applyFont="1" applyFill="1" applyBorder="1" applyAlignment="1" applyProtection="1">
      <alignment horizontal="right" vertical="center" wrapText="1"/>
      <protection locked="0"/>
    </xf>
    <xf numFmtId="0" fontId="187" fillId="34" borderId="26" xfId="36" applyFont="1" applyFill="1" applyBorder="1" applyAlignment="1">
      <alignment horizontal="center" vertical="center" wrapText="1"/>
    </xf>
    <xf numFmtId="0" fontId="187" fillId="34" borderId="23" xfId="36" applyFont="1" applyFill="1" applyBorder="1" applyAlignment="1">
      <alignment horizontal="center" vertical="center" wrapText="1"/>
    </xf>
    <xf numFmtId="169" fontId="146" fillId="29" borderId="10" xfId="36" applyNumberFormat="1" applyFont="1" applyFill="1" applyBorder="1" applyAlignment="1" applyProtection="1">
      <alignment horizontal="center" vertical="center" wrapText="1"/>
      <protection locked="0"/>
    </xf>
    <xf numFmtId="169" fontId="146" fillId="29" borderId="10" xfId="36" applyNumberFormat="1" applyFont="1" applyFill="1" applyBorder="1" applyAlignment="1" applyProtection="1">
      <alignment horizontal="left" vertical="center" wrapText="1"/>
      <protection locked="0"/>
    </xf>
    <xf numFmtId="0" fontId="117" fillId="29" borderId="12" xfId="36" applyFont="1" applyFill="1" applyBorder="1" applyAlignment="1" applyProtection="1">
      <alignment horizontal="right" vertical="center" wrapText="1"/>
      <protection locked="0"/>
    </xf>
    <xf numFmtId="165" fontId="120" fillId="29" borderId="12" xfId="36" applyNumberFormat="1" applyFont="1" applyFill="1" applyBorder="1" applyAlignment="1" applyProtection="1">
      <alignment horizontal="left" vertical="center" wrapText="1"/>
      <protection locked="0"/>
    </xf>
    <xf numFmtId="2" fontId="147" fillId="34" borderId="11" xfId="36" applyNumberFormat="1" applyFont="1" applyFill="1" applyBorder="1" applyAlignment="1">
      <alignment horizontal="center" vertical="center" textRotation="90" wrapText="1"/>
    </xf>
    <xf numFmtId="0" fontId="78" fillId="34" borderId="11" xfId="36" applyFont="1" applyFill="1" applyBorder="1" applyAlignment="1">
      <alignment horizontal="center" vertical="center" textRotation="90" wrapText="1"/>
    </xf>
    <xf numFmtId="0" fontId="147" fillId="34" borderId="26" xfId="36" applyFont="1" applyFill="1" applyBorder="1" applyAlignment="1">
      <alignment horizontal="center" vertical="center" wrapText="1"/>
    </xf>
    <xf numFmtId="0" fontId="147" fillId="34" borderId="23" xfId="36" applyFont="1" applyFill="1" applyBorder="1" applyAlignment="1">
      <alignment horizontal="center" vertical="center" wrapText="1"/>
    </xf>
    <xf numFmtId="0" fontId="150" fillId="34" borderId="26" xfId="36" applyFont="1" applyFill="1" applyBorder="1" applyAlignment="1">
      <alignment horizontal="center" vertical="center" wrapText="1"/>
    </xf>
    <xf numFmtId="0" fontId="150" fillId="34" borderId="23" xfId="36" applyFont="1" applyFill="1" applyBorder="1" applyAlignment="1">
      <alignment horizontal="center" vertical="center" wrapText="1"/>
    </xf>
    <xf numFmtId="0" fontId="188" fillId="34" borderId="27" xfId="36" applyFont="1" applyFill="1" applyBorder="1" applyAlignment="1">
      <alignment horizontal="center" vertical="center"/>
    </xf>
    <xf numFmtId="0" fontId="188" fillId="34" borderId="21" xfId="36" applyFont="1" applyFill="1" applyBorder="1" applyAlignment="1">
      <alignment horizontal="center" vertical="center"/>
    </xf>
    <xf numFmtId="0" fontId="188" fillId="34" borderId="22" xfId="36" applyFont="1" applyFill="1" applyBorder="1" applyAlignment="1">
      <alignment horizontal="center" vertical="center"/>
    </xf>
    <xf numFmtId="169" fontId="164" fillId="29" borderId="10" xfId="36" applyNumberFormat="1" applyFont="1" applyFill="1" applyBorder="1" applyAlignment="1" applyProtection="1">
      <alignment horizontal="center" vertical="center" wrapText="1"/>
      <protection locked="0"/>
    </xf>
    <xf numFmtId="0" fontId="46" fillId="29" borderId="0" xfId="36" applyFont="1" applyFill="1" applyBorder="1" applyAlignment="1" applyProtection="1">
      <alignment horizontal="center" vertical="center" wrapText="1"/>
      <protection locked="0"/>
    </xf>
    <xf numFmtId="0" fontId="190" fillId="29" borderId="12" xfId="36" applyFont="1" applyFill="1" applyBorder="1" applyAlignment="1" applyProtection="1">
      <alignment horizontal="left" vertical="center" wrapText="1"/>
      <protection locked="0"/>
    </xf>
    <xf numFmtId="0" fontId="192" fillId="29" borderId="0" xfId="36" applyFont="1" applyFill="1" applyBorder="1" applyAlignment="1" applyProtection="1">
      <alignment horizontal="center" vertical="center" wrapText="1"/>
      <protection locked="0"/>
    </xf>
    <xf numFmtId="0" fontId="193" fillId="31" borderId="50" xfId="36" applyFont="1" applyFill="1" applyBorder="1" applyAlignment="1" applyProtection="1">
      <alignment horizontal="center" vertical="center" wrapText="1"/>
      <protection locked="0"/>
    </xf>
    <xf numFmtId="0" fontId="189" fillId="29" borderId="10" xfId="36" applyFont="1" applyFill="1" applyBorder="1" applyAlignment="1" applyProtection="1">
      <alignment horizontal="right" vertical="center" wrapText="1"/>
      <protection locked="0"/>
    </xf>
    <xf numFmtId="0" fontId="191" fillId="29" borderId="10" xfId="31" applyFont="1" applyFill="1" applyBorder="1" applyAlignment="1" applyProtection="1">
      <alignment horizontal="left" vertical="center" wrapText="1"/>
      <protection locked="0"/>
    </xf>
    <xf numFmtId="0" fontId="117" fillId="29" borderId="10" xfId="36" applyFont="1" applyFill="1" applyBorder="1" applyAlignment="1" applyProtection="1">
      <alignment horizontal="right" vertical="center" wrapText="1"/>
      <protection locked="0"/>
    </xf>
    <xf numFmtId="0" fontId="146" fillId="29" borderId="10" xfId="36" applyFont="1" applyFill="1" applyBorder="1" applyAlignment="1" applyProtection="1">
      <alignment horizontal="left" vertical="center" wrapText="1"/>
      <protection locked="0"/>
    </xf>
    <xf numFmtId="0" fontId="46" fillId="29" borderId="10" xfId="36" applyFont="1" applyFill="1" applyBorder="1" applyAlignment="1" applyProtection="1">
      <alignment horizontal="right" vertical="center" wrapText="1"/>
      <protection locked="0"/>
    </xf>
    <xf numFmtId="0" fontId="180" fillId="34" borderId="50" xfId="36" applyFont="1" applyFill="1" applyBorder="1" applyAlignment="1" applyProtection="1">
      <alignment horizontal="center" vertical="center" wrapText="1"/>
      <protection locked="0"/>
    </xf>
    <xf numFmtId="0" fontId="29" fillId="0" borderId="0" xfId="36" applyFont="1" applyFill="1" applyAlignment="1" applyProtection="1">
      <alignment horizontal="center" vertical="center" wrapText="1"/>
      <protection locked="0"/>
    </xf>
    <xf numFmtId="0" fontId="29" fillId="29" borderId="12" xfId="36" applyFont="1" applyFill="1" applyBorder="1" applyAlignment="1" applyProtection="1">
      <alignment horizontal="right" vertical="center" wrapText="1"/>
      <protection locked="0"/>
    </xf>
    <xf numFmtId="0" fontId="29" fillId="0" borderId="0" xfId="36" applyFont="1" applyFill="1" applyAlignment="1" applyProtection="1">
      <alignment horizontal="center" wrapText="1"/>
      <protection locked="0"/>
    </xf>
    <xf numFmtId="0" fontId="111" fillId="31" borderId="26" xfId="36" applyFont="1" applyFill="1" applyBorder="1" applyAlignment="1" applyProtection="1">
      <alignment horizontal="center" vertical="center" wrapText="1"/>
      <protection locked="0"/>
    </xf>
    <xf numFmtId="0" fontId="111" fillId="31" borderId="23" xfId="36" applyFont="1" applyFill="1" applyBorder="1" applyAlignment="1" applyProtection="1">
      <alignment horizontal="center" vertical="center" wrapText="1"/>
      <protection locked="0"/>
    </xf>
    <xf numFmtId="165" fontId="182" fillId="29" borderId="12" xfId="36" applyNumberFormat="1" applyFont="1" applyFill="1" applyBorder="1" applyAlignment="1" applyProtection="1">
      <alignment horizontal="left" vertical="center" wrapText="1"/>
      <protection locked="0"/>
    </xf>
    <xf numFmtId="14" fontId="111" fillId="31" borderId="26" xfId="36" applyNumberFormat="1" applyFont="1" applyFill="1" applyBorder="1" applyAlignment="1" applyProtection="1">
      <alignment horizontal="center" vertical="center" wrapText="1"/>
      <protection locked="0"/>
    </xf>
    <xf numFmtId="14" fontId="111" fillId="31" borderId="23" xfId="36" applyNumberFormat="1" applyFont="1" applyFill="1" applyBorder="1" applyAlignment="1" applyProtection="1">
      <alignment horizontal="center" vertical="center" wrapText="1"/>
      <protection locked="0"/>
    </xf>
    <xf numFmtId="0" fontId="25" fillId="29" borderId="0" xfId="36" applyFont="1" applyFill="1" applyBorder="1" applyAlignment="1" applyProtection="1">
      <alignment horizontal="center" vertical="center" wrapText="1"/>
      <protection locked="0"/>
    </xf>
    <xf numFmtId="0" fontId="186" fillId="31" borderId="0" xfId="36" applyFont="1" applyFill="1" applyBorder="1" applyAlignment="1" applyProtection="1">
      <alignment horizontal="center" vertical="center" wrapText="1"/>
      <protection locked="0"/>
    </xf>
    <xf numFmtId="0" fontId="66" fillId="31" borderId="11" xfId="36" applyFont="1" applyFill="1" applyBorder="1" applyAlignment="1" applyProtection="1">
      <alignment horizontal="center" vertical="center" wrapText="1"/>
      <protection locked="0"/>
    </xf>
    <xf numFmtId="0" fontId="181" fillId="29" borderId="12" xfId="36" applyFont="1" applyFill="1" applyBorder="1" applyAlignment="1" applyProtection="1">
      <alignment horizontal="right" vertical="center" wrapText="1"/>
      <protection locked="0"/>
    </xf>
    <xf numFmtId="0" fontId="184" fillId="29" borderId="10" xfId="31" applyFont="1" applyFill="1" applyBorder="1" applyAlignment="1" applyProtection="1">
      <alignment horizontal="left" vertical="center" wrapText="1"/>
      <protection locked="0"/>
    </xf>
    <xf numFmtId="0" fontId="181" fillId="29" borderId="10" xfId="36" applyFont="1" applyFill="1" applyBorder="1" applyAlignment="1" applyProtection="1">
      <alignment horizontal="right" vertical="center" wrapText="1"/>
      <protection locked="0"/>
    </xf>
    <xf numFmtId="0" fontId="183" fillId="29" borderId="12" xfId="36" applyFont="1" applyFill="1" applyBorder="1" applyAlignment="1" applyProtection="1">
      <alignment horizontal="left" vertical="center" wrapText="1"/>
      <protection locked="0"/>
    </xf>
    <xf numFmtId="0" fontId="111" fillId="31" borderId="11" xfId="36" applyFont="1" applyFill="1" applyBorder="1" applyAlignment="1" applyProtection="1">
      <alignment horizontal="center" vertical="center" wrapText="1"/>
      <protection locked="0"/>
    </xf>
    <xf numFmtId="14" fontId="111" fillId="31" borderId="11" xfId="36" applyNumberFormat="1" applyFont="1" applyFill="1" applyBorder="1" applyAlignment="1" applyProtection="1">
      <alignment horizontal="center" vertical="center" wrapText="1"/>
      <protection locked="0"/>
    </xf>
    <xf numFmtId="165" fontId="44" fillId="29" borderId="12" xfId="36" applyNumberFormat="1" applyFont="1" applyFill="1" applyBorder="1" applyAlignment="1" applyProtection="1">
      <alignment horizontal="left" vertical="center" wrapText="1"/>
      <protection locked="0"/>
    </xf>
    <xf numFmtId="0" fontId="24" fillId="29" borderId="0" xfId="36" applyFont="1" applyFill="1" applyBorder="1" applyAlignment="1" applyProtection="1">
      <alignment horizontal="center" vertical="center" wrapText="1"/>
      <protection locked="0"/>
    </xf>
    <xf numFmtId="0" fontId="185" fillId="31" borderId="0" xfId="36" applyFont="1" applyFill="1" applyBorder="1" applyAlignment="1" applyProtection="1">
      <alignment horizontal="center" vertical="center" wrapText="1"/>
      <protection locked="0"/>
    </xf>
    <xf numFmtId="0" fontId="203" fillId="29" borderId="10" xfId="31" applyFont="1" applyFill="1" applyBorder="1" applyAlignment="1" applyProtection="1">
      <alignment horizontal="left" vertical="center" wrapText="1"/>
      <protection locked="0"/>
    </xf>
    <xf numFmtId="0" fontId="198" fillId="29" borderId="10" xfId="36" applyFont="1" applyFill="1" applyBorder="1" applyAlignment="1" applyProtection="1">
      <alignment horizontal="center" vertical="center" wrapText="1"/>
      <protection locked="0"/>
    </xf>
    <xf numFmtId="0" fontId="199" fillId="29" borderId="0" xfId="36" applyFont="1" applyFill="1" applyBorder="1" applyAlignment="1" applyProtection="1">
      <alignment horizontal="center" vertical="center" wrapText="1"/>
      <protection locked="0"/>
    </xf>
    <xf numFmtId="0" fontId="195" fillId="29" borderId="10" xfId="31" applyFont="1" applyFill="1" applyBorder="1" applyAlignment="1" applyProtection="1">
      <alignment horizontal="left" vertical="center" wrapText="1"/>
      <protection locked="0"/>
    </xf>
    <xf numFmtId="167" fontId="91" fillId="29" borderId="10" xfId="36" applyNumberFormat="1" applyFont="1" applyFill="1" applyBorder="1" applyAlignment="1" applyProtection="1">
      <alignment horizontal="left" vertical="center" wrapText="1"/>
      <protection locked="0"/>
    </xf>
    <xf numFmtId="0" fontId="196" fillId="29" borderId="12" xfId="36" applyFont="1" applyFill="1" applyBorder="1" applyAlignment="1" applyProtection="1">
      <alignment horizontal="left" vertical="center" wrapText="1"/>
      <protection locked="0"/>
    </xf>
    <xf numFmtId="0" fontId="29" fillId="29" borderId="12" xfId="36" applyFont="1" applyFill="1" applyBorder="1" applyAlignment="1" applyProtection="1">
      <alignment horizontal="center" vertical="center" wrapText="1"/>
      <protection locked="0"/>
    </xf>
    <xf numFmtId="0" fontId="204" fillId="29" borderId="12" xfId="36" applyFont="1" applyFill="1" applyBorder="1" applyAlignment="1" applyProtection="1">
      <alignment horizontal="left" vertical="center" wrapText="1"/>
      <protection locked="0"/>
    </xf>
    <xf numFmtId="0" fontId="65" fillId="25" borderId="10" xfId="36" applyFont="1" applyFill="1" applyBorder="1" applyAlignment="1" applyProtection="1">
      <alignment horizontal="right" vertical="center" wrapText="1"/>
      <protection locked="0"/>
    </xf>
    <xf numFmtId="0" fontId="143" fillId="25" borderId="10" xfId="31" applyFont="1" applyFill="1" applyBorder="1" applyAlignment="1" applyProtection="1">
      <alignment horizontal="left" vertical="center" wrapText="1"/>
      <protection locked="0"/>
    </xf>
    <xf numFmtId="0" fontId="65" fillId="29" borderId="12" xfId="36" applyFont="1" applyFill="1" applyBorder="1" applyAlignment="1" applyProtection="1">
      <alignment horizontal="right" vertical="center" wrapText="1"/>
      <protection locked="0"/>
    </xf>
    <xf numFmtId="0" fontId="142" fillId="29" borderId="12" xfId="36" applyFont="1" applyFill="1" applyBorder="1" applyAlignment="1" applyProtection="1">
      <alignment horizontal="left" vertical="center" wrapText="1"/>
      <protection locked="0"/>
    </xf>
    <xf numFmtId="165" fontId="142" fillId="29" borderId="12" xfId="36" applyNumberFormat="1" applyFont="1" applyFill="1" applyBorder="1" applyAlignment="1" applyProtection="1">
      <alignment horizontal="left" vertical="center" wrapText="1"/>
      <protection locked="0"/>
    </xf>
    <xf numFmtId="0" fontId="100" fillId="29" borderId="26" xfId="36" applyFont="1" applyFill="1" applyBorder="1" applyAlignment="1">
      <alignment horizontal="center" vertical="center" wrapText="1"/>
    </xf>
    <xf numFmtId="0" fontId="100" fillId="29" borderId="23" xfId="36" applyFont="1" applyFill="1" applyBorder="1" applyAlignment="1">
      <alignment horizontal="center" vertical="center" wrapText="1"/>
    </xf>
    <xf numFmtId="0" fontId="100" fillId="29" borderId="11" xfId="36" applyFont="1" applyFill="1" applyBorder="1" applyAlignment="1">
      <alignment horizontal="center" textRotation="90"/>
    </xf>
    <xf numFmtId="0" fontId="99" fillId="38" borderId="21" xfId="36" applyFont="1" applyFill="1" applyBorder="1" applyAlignment="1">
      <alignment horizontal="center" vertical="center"/>
    </xf>
    <xf numFmtId="0" fontId="62" fillId="38" borderId="13" xfId="0" applyFont="1" applyFill="1" applyBorder="1" applyAlignment="1">
      <alignment horizontal="center" vertical="center"/>
    </xf>
    <xf numFmtId="0" fontId="62" fillId="32" borderId="0" xfId="0" applyFont="1" applyFill="1" applyBorder="1" applyAlignment="1">
      <alignment horizontal="center" vertical="center"/>
    </xf>
    <xf numFmtId="0" fontId="99" fillId="38" borderId="13" xfId="0" applyFont="1" applyFill="1" applyBorder="1" applyAlignment="1">
      <alignment horizontal="center"/>
    </xf>
    <xf numFmtId="0" fontId="209" fillId="29" borderId="57" xfId="36" applyFont="1" applyFill="1" applyBorder="1" applyAlignment="1" applyProtection="1">
      <alignment horizontal="center" vertical="center" wrapText="1"/>
      <protection locked="0"/>
    </xf>
    <xf numFmtId="0" fontId="209" fillId="29" borderId="62" xfId="36" applyFont="1" applyFill="1" applyBorder="1" applyAlignment="1" applyProtection="1">
      <alignment horizontal="center" vertical="center" wrapText="1"/>
      <protection locked="0"/>
    </xf>
    <xf numFmtId="0" fontId="209" fillId="29" borderId="63" xfId="36" applyFont="1" applyFill="1" applyBorder="1" applyAlignment="1" applyProtection="1">
      <alignment horizontal="center" vertical="center" wrapText="1"/>
      <protection locked="0"/>
    </xf>
    <xf numFmtId="0" fontId="206" fillId="34" borderId="58" xfId="36" applyFont="1" applyFill="1" applyBorder="1" applyAlignment="1" applyProtection="1">
      <alignment horizontal="center" vertical="center" wrapText="1"/>
      <protection locked="0"/>
    </xf>
    <xf numFmtId="0" fontId="206" fillId="34" borderId="0" xfId="36" applyFont="1" applyFill="1" applyBorder="1" applyAlignment="1" applyProtection="1">
      <alignment horizontal="center" vertical="center" wrapText="1"/>
      <protection locked="0"/>
    </xf>
    <xf numFmtId="0" fontId="206" fillId="34" borderId="72" xfId="36" applyFont="1" applyFill="1" applyBorder="1" applyAlignment="1" applyProtection="1">
      <alignment horizontal="center" vertical="center" wrapText="1"/>
      <protection locked="0"/>
    </xf>
    <xf numFmtId="0" fontId="205" fillId="38" borderId="58" xfId="31" applyFont="1" applyFill="1" applyBorder="1" applyAlignment="1" applyProtection="1">
      <alignment horizontal="center" vertical="center"/>
    </xf>
    <xf numFmtId="0" fontId="205" fillId="38" borderId="0" xfId="31" applyFont="1" applyFill="1" applyBorder="1" applyAlignment="1" applyProtection="1">
      <alignment horizontal="center" vertical="center"/>
    </xf>
    <xf numFmtId="0" fontId="205" fillId="38" borderId="72" xfId="31" applyFont="1" applyFill="1" applyBorder="1" applyAlignment="1" applyProtection="1">
      <alignment horizontal="center" vertical="center"/>
    </xf>
    <xf numFmtId="0" fontId="189" fillId="40" borderId="73" xfId="0" applyFont="1" applyFill="1" applyBorder="1" applyAlignment="1">
      <alignment horizontal="center" vertical="center"/>
    </xf>
    <xf numFmtId="0" fontId="189" fillId="40" borderId="75" xfId="0" applyFont="1" applyFill="1" applyBorder="1" applyAlignment="1">
      <alignment horizontal="center" vertical="center"/>
    </xf>
    <xf numFmtId="0" fontId="189" fillId="40" borderId="26" xfId="0" applyFont="1" applyFill="1" applyBorder="1" applyAlignment="1">
      <alignment horizontal="center" vertical="center"/>
    </xf>
    <xf numFmtId="0" fontId="189" fillId="40" borderId="23" xfId="0" applyFont="1" applyFill="1" applyBorder="1" applyAlignment="1">
      <alignment horizontal="center" vertical="center"/>
    </xf>
    <xf numFmtId="0" fontId="207" fillId="40" borderId="26" xfId="0" applyFont="1" applyFill="1" applyBorder="1" applyAlignment="1">
      <alignment horizontal="center" vertical="center"/>
    </xf>
    <xf numFmtId="0" fontId="207" fillId="40" borderId="23" xfId="0" applyFont="1" applyFill="1" applyBorder="1" applyAlignment="1">
      <alignment horizontal="center" vertical="center"/>
    </xf>
    <xf numFmtId="0" fontId="207" fillId="35" borderId="11" xfId="0" applyFont="1" applyFill="1" applyBorder="1" applyAlignment="1">
      <alignment horizontal="center" vertical="center" wrapText="1"/>
    </xf>
    <xf numFmtId="0" fontId="207" fillId="35" borderId="27" xfId="0" applyFont="1" applyFill="1" applyBorder="1" applyAlignment="1">
      <alignment horizontal="center" vertical="center" wrapText="1"/>
    </xf>
    <xf numFmtId="0" fontId="207" fillId="35" borderId="22" xfId="0" applyFont="1" applyFill="1" applyBorder="1" applyAlignment="1">
      <alignment horizontal="center" vertical="center" wrapText="1"/>
    </xf>
    <xf numFmtId="0" fontId="207" fillId="40" borderId="74" xfId="0" applyFont="1" applyFill="1" applyBorder="1" applyAlignment="1">
      <alignment horizontal="center" vertical="center" wrapText="1"/>
    </xf>
    <xf numFmtId="167" fontId="166" fillId="25" borderId="10" xfId="36" applyNumberFormat="1" applyFont="1" applyFill="1" applyBorder="1" applyAlignment="1" applyProtection="1">
      <alignment horizontal="left" vertical="center" wrapText="1"/>
      <protection locked="0"/>
    </xf>
    <xf numFmtId="165" fontId="167" fillId="29" borderId="12" xfId="36" applyNumberFormat="1" applyFont="1" applyFill="1" applyBorder="1" applyAlignment="1" applyProtection="1">
      <alignment horizontal="left" vertical="center" wrapText="1"/>
      <protection locked="0"/>
    </xf>
    <xf numFmtId="169" fontId="150" fillId="34" borderId="27" xfId="36" applyNumberFormat="1" applyFont="1" applyFill="1" applyBorder="1" applyAlignment="1">
      <alignment horizontal="center" vertical="center"/>
    </xf>
    <xf numFmtId="169" fontId="150" fillId="34" borderId="21" xfId="36" applyNumberFormat="1" applyFont="1" applyFill="1" applyBorder="1" applyAlignment="1">
      <alignment horizontal="center" vertical="center"/>
    </xf>
    <xf numFmtId="169" fontId="150" fillId="34" borderId="22" xfId="36" applyNumberFormat="1" applyFont="1" applyFill="1" applyBorder="1" applyAlignment="1">
      <alignment horizontal="center" vertical="center"/>
    </xf>
    <xf numFmtId="0" fontId="110" fillId="34" borderId="26" xfId="36" applyFont="1" applyFill="1" applyBorder="1" applyAlignment="1">
      <alignment horizontal="center" vertical="center" wrapText="1"/>
    </xf>
    <xf numFmtId="0" fontId="110" fillId="34" borderId="23" xfId="36" applyFont="1" applyFill="1" applyBorder="1" applyAlignment="1">
      <alignment horizontal="center" vertical="center" wrapText="1"/>
    </xf>
    <xf numFmtId="0" fontId="78" fillId="34" borderId="11" xfId="36" applyFont="1" applyFill="1" applyBorder="1" applyAlignment="1">
      <alignment horizontal="center" vertical="center"/>
    </xf>
    <xf numFmtId="0" fontId="118" fillId="29" borderId="12" xfId="36" applyFont="1" applyFill="1" applyBorder="1" applyAlignment="1" applyProtection="1">
      <alignment horizontal="left" vertical="center" wrapText="1"/>
      <protection locked="0"/>
    </xf>
    <xf numFmtId="0" fontId="110" fillId="34" borderId="11" xfId="36" applyFont="1" applyFill="1" applyBorder="1" applyAlignment="1">
      <alignment horizontal="center" textRotation="90"/>
    </xf>
    <xf numFmtId="0" fontId="119" fillId="29" borderId="12" xfId="36" applyFont="1" applyFill="1" applyBorder="1" applyAlignment="1" applyProtection="1">
      <alignment horizontal="right" vertical="center" wrapText="1"/>
      <protection locked="0"/>
    </xf>
    <xf numFmtId="49" fontId="78" fillId="34" borderId="11" xfId="36" applyNumberFormat="1" applyFont="1" applyFill="1" applyBorder="1" applyAlignment="1">
      <alignment horizontal="center" vertical="center" textRotation="90" wrapText="1"/>
    </xf>
    <xf numFmtId="2" fontId="78" fillId="34" borderId="11" xfId="36" applyNumberFormat="1" applyFont="1" applyFill="1" applyBorder="1" applyAlignment="1">
      <alignment horizontal="center" vertical="center" textRotation="90" wrapText="1"/>
    </xf>
    <xf numFmtId="0" fontId="119" fillId="29" borderId="10" xfId="36" applyFont="1" applyFill="1" applyBorder="1" applyAlignment="1" applyProtection="1">
      <alignment horizontal="right" vertical="center" wrapText="1"/>
      <protection locked="0"/>
    </xf>
    <xf numFmtId="169" fontId="120" fillId="29" borderId="10" xfId="36" applyNumberFormat="1" applyFont="1" applyFill="1" applyBorder="1" applyAlignment="1" applyProtection="1">
      <alignment horizontal="left" vertical="center" wrapText="1"/>
      <protection locked="0"/>
    </xf>
    <xf numFmtId="0" fontId="120" fillId="29" borderId="10" xfId="36" applyFont="1" applyFill="1" applyBorder="1" applyAlignment="1" applyProtection="1">
      <alignment horizontal="left" vertical="center" wrapText="1"/>
      <protection locked="0"/>
    </xf>
    <xf numFmtId="0" fontId="47" fillId="29" borderId="10" xfId="36" applyFont="1" applyFill="1" applyBorder="1" applyAlignment="1" applyProtection="1">
      <alignment horizontal="right" vertical="center" wrapText="1"/>
      <protection locked="0"/>
    </xf>
    <xf numFmtId="169" fontId="120" fillId="29" borderId="10" xfId="36" applyNumberFormat="1" applyFont="1" applyFill="1" applyBorder="1" applyAlignment="1" applyProtection="1">
      <alignment horizontal="center" vertical="center" wrapText="1"/>
      <protection locked="0"/>
    </xf>
    <xf numFmtId="165" fontId="120" fillId="29" borderId="12" xfId="36" applyNumberFormat="1" applyFont="1" applyFill="1" applyBorder="1" applyAlignment="1" applyProtection="1">
      <alignment horizontal="center" vertical="center" wrapText="1"/>
      <protection locked="0"/>
    </xf>
    <xf numFmtId="0" fontId="163" fillId="29" borderId="0" xfId="36" applyFont="1" applyFill="1" applyBorder="1" applyAlignment="1" applyProtection="1">
      <alignment horizontal="center" vertical="center" wrapText="1"/>
      <protection locked="0"/>
    </xf>
    <xf numFmtId="0" fontId="171" fillId="31" borderId="50" xfId="36" applyFont="1" applyFill="1" applyBorder="1" applyAlignment="1" applyProtection="1">
      <alignment horizontal="center" vertical="center" wrapText="1"/>
      <protection locked="0"/>
    </xf>
    <xf numFmtId="0" fontId="148" fillId="29" borderId="10" xfId="31" applyFont="1" applyFill="1" applyBorder="1" applyAlignment="1" applyProtection="1">
      <alignment horizontal="left" vertical="center" wrapText="1"/>
      <protection locked="0"/>
    </xf>
    <xf numFmtId="0" fontId="149" fillId="29" borderId="10" xfId="36" applyFont="1" applyFill="1" applyBorder="1" applyAlignment="1" applyProtection="1">
      <alignment horizontal="center" vertical="center" wrapText="1"/>
      <protection locked="0"/>
    </xf>
    <xf numFmtId="0" fontId="47" fillId="29" borderId="10" xfId="36" applyFont="1" applyFill="1" applyBorder="1" applyAlignment="1" applyProtection="1">
      <alignment horizontal="center" vertical="center" wrapText="1"/>
      <protection locked="0"/>
    </xf>
    <xf numFmtId="0" fontId="62" fillId="29" borderId="12" xfId="36" applyFont="1" applyFill="1" applyBorder="1" applyAlignment="1" applyProtection="1">
      <alignment horizontal="right" vertical="center" wrapText="1"/>
      <protection locked="0"/>
    </xf>
    <xf numFmtId="0" fontId="144" fillId="29" borderId="0" xfId="36" applyFont="1" applyFill="1" applyBorder="1" applyAlignment="1" applyProtection="1">
      <alignment horizontal="center" vertical="center" wrapText="1"/>
      <protection locked="0"/>
    </xf>
    <xf numFmtId="0" fontId="169" fillId="34" borderId="50" xfId="36" applyFont="1" applyFill="1" applyBorder="1" applyAlignment="1" applyProtection="1">
      <alignment horizontal="center" vertical="center" wrapText="1"/>
      <protection locked="0"/>
    </xf>
    <xf numFmtId="0" fontId="62" fillId="25" borderId="10" xfId="36" applyFont="1" applyFill="1" applyBorder="1" applyAlignment="1" applyProtection="1">
      <alignment horizontal="right" vertical="center" wrapText="1"/>
      <protection locked="0"/>
    </xf>
    <xf numFmtId="0" fontId="168" fillId="25" borderId="10" xfId="31" applyFont="1" applyFill="1" applyBorder="1" applyAlignment="1" applyProtection="1">
      <alignment horizontal="left" vertical="center" wrapText="1"/>
      <protection locked="0"/>
    </xf>
    <xf numFmtId="0" fontId="152" fillId="25" borderId="10" xfId="36" applyFont="1" applyFill="1" applyBorder="1" applyAlignment="1" applyProtection="1">
      <alignment horizontal="center" vertical="center" wrapText="1"/>
      <protection locked="0"/>
    </xf>
    <xf numFmtId="165" fontId="170" fillId="29" borderId="12" xfId="36" applyNumberFormat="1" applyFont="1" applyFill="1" applyBorder="1" applyAlignment="1" applyProtection="1">
      <alignment horizontal="left" vertical="center" wrapText="1"/>
      <protection locked="0"/>
    </xf>
    <xf numFmtId="0" fontId="26" fillId="29" borderId="12" xfId="36" applyFont="1" applyFill="1" applyBorder="1" applyAlignment="1" applyProtection="1">
      <alignment horizontal="right" vertical="center" wrapText="1"/>
      <protection locked="0"/>
    </xf>
    <xf numFmtId="0" fontId="31" fillId="29" borderId="12" xfId="36" applyFont="1" applyFill="1" applyBorder="1" applyAlignment="1" applyProtection="1">
      <alignment horizontal="left" vertical="center" wrapText="1"/>
      <protection locked="0"/>
    </xf>
    <xf numFmtId="165" fontId="31" fillId="29" borderId="12" xfId="36" applyNumberFormat="1" applyFont="1" applyFill="1" applyBorder="1" applyAlignment="1" applyProtection="1">
      <alignment horizontal="left" vertical="center" wrapText="1"/>
      <protection locked="0"/>
    </xf>
    <xf numFmtId="0" fontId="36" fillId="29" borderId="0" xfId="36" applyFont="1" applyFill="1" applyBorder="1" applyAlignment="1" applyProtection="1">
      <alignment horizontal="center" vertical="center" wrapText="1"/>
      <protection locked="0"/>
    </xf>
    <xf numFmtId="0" fontId="35" fillId="31" borderId="0" xfId="36" applyFont="1" applyFill="1" applyBorder="1" applyAlignment="1" applyProtection="1">
      <alignment horizontal="center" vertical="center" wrapText="1"/>
      <protection locked="0"/>
    </xf>
    <xf numFmtId="0" fontId="26" fillId="29" borderId="10" xfId="36" applyFont="1" applyFill="1" applyBorder="1" applyAlignment="1" applyProtection="1">
      <alignment horizontal="right" vertical="center" wrapText="1"/>
      <protection locked="0"/>
    </xf>
    <xf numFmtId="0" fontId="151" fillId="29" borderId="10" xfId="31" applyFont="1" applyFill="1" applyBorder="1" applyAlignment="1" applyProtection="1">
      <alignment horizontal="left" vertical="center" wrapText="1"/>
      <protection locked="0"/>
    </xf>
    <xf numFmtId="0" fontId="153" fillId="35" borderId="13" xfId="0" applyFont="1" applyFill="1" applyBorder="1" applyAlignment="1">
      <alignment horizontal="center" vertical="center" wrapText="1"/>
    </xf>
    <xf numFmtId="0" fontId="78" fillId="35" borderId="13" xfId="0" applyFont="1" applyFill="1" applyBorder="1" applyAlignment="1">
      <alignment horizontal="right" vertical="center" wrapText="1"/>
    </xf>
    <xf numFmtId="0" fontId="66" fillId="31" borderId="27" xfId="36" applyFont="1" applyFill="1" applyBorder="1" applyAlignment="1" applyProtection="1">
      <alignment horizontal="center" vertical="center" wrapText="1"/>
      <protection locked="0"/>
    </xf>
    <xf numFmtId="0" fontId="66" fillId="31" borderId="21" xfId="36" applyFont="1" applyFill="1" applyBorder="1" applyAlignment="1" applyProtection="1">
      <alignment horizontal="center" vertical="center" wrapText="1"/>
      <protection locked="0"/>
    </xf>
    <xf numFmtId="0" fontId="66" fillId="31" borderId="22" xfId="36" applyFont="1" applyFill="1" applyBorder="1" applyAlignment="1" applyProtection="1">
      <alignment horizontal="center" vertical="center" wrapText="1"/>
      <protection locked="0"/>
    </xf>
  </cellXfs>
  <cellStyles count="48">
    <cellStyle name="%20 - Vurgu1" xfId="1" builtinId="30" customBuiltin="1"/>
    <cellStyle name="%20 - Vurgu2" xfId="2" builtinId="34" customBuiltin="1"/>
    <cellStyle name="%20 - Vurgu3" xfId="3" builtinId="38" customBuiltin="1"/>
    <cellStyle name="%20 - Vurgu4" xfId="4" builtinId="42" customBuiltin="1"/>
    <cellStyle name="%20 - Vurgu5" xfId="5" builtinId="46" customBuiltin="1"/>
    <cellStyle name="%20 - Vurgu6" xfId="6" builtinId="50" customBuiltin="1"/>
    <cellStyle name="%40 - Vurgu1" xfId="7" builtinId="31" customBuiltin="1"/>
    <cellStyle name="%40 - Vurgu2" xfId="8" builtinId="35" customBuiltin="1"/>
    <cellStyle name="%40 - Vurgu3" xfId="9" builtinId="39" customBuiltin="1"/>
    <cellStyle name="%40 - Vurgu4" xfId="10" builtinId="43" customBuiltin="1"/>
    <cellStyle name="%40 - Vurgu5" xfId="11" builtinId="47" customBuiltin="1"/>
    <cellStyle name="%40 - Vurgu6" xfId="12" builtinId="51" customBuiltin="1"/>
    <cellStyle name="%60 - Vurgu1" xfId="13" builtinId="32" customBuiltin="1"/>
    <cellStyle name="%60 - Vurgu2" xfId="14" builtinId="36" customBuiltin="1"/>
    <cellStyle name="%60 - Vurgu3" xfId="15" builtinId="40" customBuiltin="1"/>
    <cellStyle name="%60 - Vurgu4" xfId="16" builtinId="44" customBuiltin="1"/>
    <cellStyle name="%60 - Vurgu5" xfId="17" builtinId="48" customBuiltin="1"/>
    <cellStyle name="%60 - Vurgu6" xfId="18" builtinId="52" customBuiltin="1"/>
    <cellStyle name="Açıklama Metni" xfId="19" builtinId="53" customBuiltin="1"/>
    <cellStyle name="Ana Başlık" xfId="20" builtinId="15" customBuiltin="1"/>
    <cellStyle name="Bağlı Hücre" xfId="21" builtinId="24" customBuiltin="1"/>
    <cellStyle name="Başlık 1" xfId="22" builtinId="16" customBuiltin="1"/>
    <cellStyle name="Başlık 2" xfId="23" builtinId="17" customBuiltin="1"/>
    <cellStyle name="Başlık 3" xfId="24" builtinId="18" customBuiltin="1"/>
    <cellStyle name="Başlık 4" xfId="25" builtinId="19" customBuiltin="1"/>
    <cellStyle name="Çıkış" xfId="26" builtinId="21" customBuiltin="1"/>
    <cellStyle name="Giriş" xfId="27" builtinId="20" customBuiltin="1"/>
    <cellStyle name="Hesaplama" xfId="28" builtinId="22" customBuiltin="1"/>
    <cellStyle name="İşaretli Hücre" xfId="29" builtinId="23" customBuiltin="1"/>
    <cellStyle name="İyi" xfId="30" builtinId="26" customBuiltin="1"/>
    <cellStyle name="Köprü" xfId="31" builtinId="8"/>
    <cellStyle name="Köprü 2" xfId="32"/>
    <cellStyle name="Köprü 3" xfId="33"/>
    <cellStyle name="Köprü 4" xfId="34"/>
    <cellStyle name="Kötü" xfId="35" builtinId="27" customBuiltin="1"/>
    <cellStyle name="Normal" xfId="0" builtinId="0"/>
    <cellStyle name="Normal 2" xfId="36"/>
    <cellStyle name="Normal_AZ IF ÇOK İŞ" xfId="37"/>
    <cellStyle name="Not" xfId="38" builtinId="10" customBuiltin="1"/>
    <cellStyle name="Nötr" xfId="39" builtinId="28" customBuiltin="1"/>
    <cellStyle name="Toplam" xfId="40" builtinId="25" customBuiltin="1"/>
    <cellStyle name="Uyarı Metni" xfId="41" builtinId="11" customBuiltin="1"/>
    <cellStyle name="Vurgu1" xfId="42" builtinId="29" customBuiltin="1"/>
    <cellStyle name="Vurgu2" xfId="43" builtinId="33" customBuiltin="1"/>
    <cellStyle name="Vurgu3" xfId="44" builtinId="37" customBuiltin="1"/>
    <cellStyle name="Vurgu4" xfId="45" builtinId="41" customBuiltin="1"/>
    <cellStyle name="Vurgu5" xfId="46" builtinId="45" customBuiltin="1"/>
    <cellStyle name="Vurgu6" xfId="47" builtinId="49" customBuiltin="1"/>
  </cellStyles>
  <dxfs count="183">
    <dxf>
      <font>
        <color rgb="FF9C6500"/>
      </font>
      <fill>
        <patternFill>
          <bgColor rgb="FFFFEB9C"/>
        </patternFill>
      </fill>
    </dxf>
    <dxf>
      <font>
        <b/>
        <i val="0"/>
        <color rgb="FFFF0000"/>
      </font>
    </dxf>
    <dxf>
      <font>
        <b/>
        <i val="0"/>
        <color rgb="FF00B050"/>
      </font>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b/>
        <i val="0"/>
        <color rgb="FFFF0000"/>
      </font>
    </dxf>
    <dxf>
      <font>
        <b/>
        <i val="0"/>
        <color rgb="FF00B050"/>
      </font>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6.png"/></Relationships>
</file>

<file path=xl/drawings/_rels/drawing2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7.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twoCellAnchor>
    <xdr:from>
      <xdr:col>7</xdr:col>
      <xdr:colOff>302760</xdr:colOff>
      <xdr:row>4</xdr:row>
      <xdr:rowOff>105796</xdr:rowOff>
    </xdr:from>
    <xdr:to>
      <xdr:col>8</xdr:col>
      <xdr:colOff>550410</xdr:colOff>
      <xdr:row>10</xdr:row>
      <xdr:rowOff>42523</xdr:rowOff>
    </xdr:to>
    <xdr:pic>
      <xdr:nvPicPr>
        <xdr:cNvPr id="212586"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67894" y="2087336"/>
          <a:ext cx="800440" cy="906236"/>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4</xdr:row>
      <xdr:rowOff>0</xdr:rowOff>
    </xdr:from>
    <xdr:to>
      <xdr:col>3</xdr:col>
      <xdr:colOff>244907</xdr:colOff>
      <xdr:row>10</xdr:row>
      <xdr:rowOff>68036</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301183" y="1981540"/>
          <a:ext cx="797697" cy="10375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425224</xdr:colOff>
      <xdr:row>4</xdr:row>
      <xdr:rowOff>25515</xdr:rowOff>
    </xdr:from>
    <xdr:to>
      <xdr:col>6</xdr:col>
      <xdr:colOff>125754</xdr:colOff>
      <xdr:row>10</xdr:row>
      <xdr:rowOff>110558</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31987" y="2007055"/>
          <a:ext cx="806111" cy="10545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2838450</xdr:colOff>
      <xdr:row>0</xdr:row>
      <xdr:rowOff>104775</xdr:rowOff>
    </xdr:from>
    <xdr:to>
      <xdr:col>15</xdr:col>
      <xdr:colOff>66675</xdr:colOff>
      <xdr:row>1</xdr:row>
      <xdr:rowOff>219075</xdr:rowOff>
    </xdr:to>
    <xdr:pic>
      <xdr:nvPicPr>
        <xdr:cNvPr id="22635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221075" y="104775"/>
          <a:ext cx="714375" cy="7239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656903</xdr:colOff>
      <xdr:row>0</xdr:row>
      <xdr:rowOff>161925</xdr:rowOff>
    </xdr:from>
    <xdr:to>
      <xdr:col>3</xdr:col>
      <xdr:colOff>730250</xdr:colOff>
      <xdr:row>2</xdr:row>
      <xdr:rowOff>266288</xdr:rowOff>
    </xdr:to>
    <xdr:pic>
      <xdr:nvPicPr>
        <xdr:cNvPr id="226360"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244278" y="161925"/>
          <a:ext cx="771847" cy="9298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904875</xdr:colOff>
      <xdr:row>0</xdr:row>
      <xdr:rowOff>158750</xdr:rowOff>
    </xdr:from>
    <xdr:to>
      <xdr:col>4</xdr:col>
      <xdr:colOff>1682750</xdr:colOff>
      <xdr:row>2</xdr:row>
      <xdr:rowOff>270375</xdr:rowOff>
    </xdr:to>
    <xdr:pic>
      <xdr:nvPicPr>
        <xdr:cNvPr id="5" name="Resim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397250" y="158750"/>
          <a:ext cx="777875" cy="9371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340178</xdr:colOff>
      <xdr:row>0</xdr:row>
      <xdr:rowOff>40823</xdr:rowOff>
    </xdr:from>
    <xdr:to>
      <xdr:col>15</xdr:col>
      <xdr:colOff>349703</xdr:colOff>
      <xdr:row>0</xdr:row>
      <xdr:rowOff>789214</xdr:rowOff>
    </xdr:to>
    <xdr:pic macro="[0]!gizliceooo">
      <xdr:nvPicPr>
        <xdr:cNvPr id="21339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14714" y="40823"/>
          <a:ext cx="757918" cy="74839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14</xdr:col>
      <xdr:colOff>163285</xdr:colOff>
      <xdr:row>0</xdr:row>
      <xdr:rowOff>189140</xdr:rowOff>
    </xdr:from>
    <xdr:to>
      <xdr:col>15</xdr:col>
      <xdr:colOff>214993</xdr:colOff>
      <xdr:row>1</xdr:row>
      <xdr:rowOff>353786</xdr:rowOff>
    </xdr:to>
    <xdr:pic macro="[0]!gizliceooo">
      <xdr:nvPicPr>
        <xdr:cNvPr id="22337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65678" y="189140"/>
          <a:ext cx="1017815" cy="99468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12</xdr:col>
      <xdr:colOff>2352675</xdr:colOff>
      <xdr:row>0</xdr:row>
      <xdr:rowOff>66675</xdr:rowOff>
    </xdr:from>
    <xdr:to>
      <xdr:col>13</xdr:col>
      <xdr:colOff>304800</xdr:colOff>
      <xdr:row>1</xdr:row>
      <xdr:rowOff>304800</xdr:rowOff>
    </xdr:to>
    <xdr:pic macro="[0]!gizliceooo">
      <xdr:nvPicPr>
        <xdr:cNvPr id="22033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068300" y="66675"/>
          <a:ext cx="885825" cy="8763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12</xdr:col>
      <xdr:colOff>1495425</xdr:colOff>
      <xdr:row>0</xdr:row>
      <xdr:rowOff>66675</xdr:rowOff>
    </xdr:from>
    <xdr:to>
      <xdr:col>13</xdr:col>
      <xdr:colOff>390525</xdr:colOff>
      <xdr:row>2</xdr:row>
      <xdr:rowOff>47625</xdr:rowOff>
    </xdr:to>
    <xdr:pic macro="[0]!gizliceooo">
      <xdr:nvPicPr>
        <xdr:cNvPr id="221356"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25250" y="66675"/>
          <a:ext cx="971550"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81</xdr:col>
      <xdr:colOff>423334</xdr:colOff>
      <xdr:row>0</xdr:row>
      <xdr:rowOff>463197</xdr:rowOff>
    </xdr:from>
    <xdr:to>
      <xdr:col>88</xdr:col>
      <xdr:colOff>493889</xdr:colOff>
      <xdr:row>1</xdr:row>
      <xdr:rowOff>35277</xdr:rowOff>
    </xdr:to>
    <xdr:pic>
      <xdr:nvPicPr>
        <xdr:cNvPr id="218419" name="Resim 1"/>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39167" y="463197"/>
          <a:ext cx="2293055" cy="1970969"/>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14</xdr:col>
      <xdr:colOff>335388</xdr:colOff>
      <xdr:row>0</xdr:row>
      <xdr:rowOff>80091</xdr:rowOff>
    </xdr:from>
    <xdr:to>
      <xdr:col>15</xdr:col>
      <xdr:colOff>123825</xdr:colOff>
      <xdr:row>1</xdr:row>
      <xdr:rowOff>120740</xdr:rowOff>
    </xdr:to>
    <xdr:pic macro="[0]!gizliceooo">
      <xdr:nvPicPr>
        <xdr:cNvPr id="21441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146092" y="80091"/>
          <a:ext cx="1062909" cy="912656"/>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12</xdr:col>
      <xdr:colOff>857249</xdr:colOff>
      <xdr:row>0</xdr:row>
      <xdr:rowOff>107158</xdr:rowOff>
    </xdr:from>
    <xdr:to>
      <xdr:col>13</xdr:col>
      <xdr:colOff>797718</xdr:colOff>
      <xdr:row>0</xdr:row>
      <xdr:rowOff>797720</xdr:rowOff>
    </xdr:to>
    <xdr:pic>
      <xdr:nvPicPr>
        <xdr:cNvPr id="219445"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34687" y="107158"/>
          <a:ext cx="845344" cy="69056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857249</xdr:colOff>
      <xdr:row>0</xdr:row>
      <xdr:rowOff>107158</xdr:rowOff>
    </xdr:from>
    <xdr:to>
      <xdr:col>13</xdr:col>
      <xdr:colOff>797718</xdr:colOff>
      <xdr:row>0</xdr:row>
      <xdr:rowOff>797720</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20399" y="107158"/>
          <a:ext cx="845344" cy="69056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857249</xdr:colOff>
      <xdr:row>0</xdr:row>
      <xdr:rowOff>107158</xdr:rowOff>
    </xdr:from>
    <xdr:to>
      <xdr:col>13</xdr:col>
      <xdr:colOff>797718</xdr:colOff>
      <xdr:row>0</xdr:row>
      <xdr:rowOff>797720</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20399" y="107158"/>
          <a:ext cx="845344" cy="690562"/>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12</xdr:col>
      <xdr:colOff>504825</xdr:colOff>
      <xdr:row>0</xdr:row>
      <xdr:rowOff>95250</xdr:rowOff>
    </xdr:from>
    <xdr:to>
      <xdr:col>13</xdr:col>
      <xdr:colOff>476250</xdr:colOff>
      <xdr:row>1</xdr:row>
      <xdr:rowOff>295275</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53725" y="95250"/>
          <a:ext cx="1085850" cy="12287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12</xdr:col>
      <xdr:colOff>504825</xdr:colOff>
      <xdr:row>0</xdr:row>
      <xdr:rowOff>95250</xdr:rowOff>
    </xdr:from>
    <xdr:to>
      <xdr:col>13</xdr:col>
      <xdr:colOff>476250</xdr:colOff>
      <xdr:row>1</xdr:row>
      <xdr:rowOff>295275</xdr:rowOff>
    </xdr:to>
    <xdr:pic>
      <xdr:nvPicPr>
        <xdr:cNvPr id="230433"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44400" y="95250"/>
          <a:ext cx="819150"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928686</xdr:colOff>
      <xdr:row>0</xdr:row>
      <xdr:rowOff>111920</xdr:rowOff>
    </xdr:from>
    <xdr:to>
      <xdr:col>13</xdr:col>
      <xdr:colOff>857248</xdr:colOff>
      <xdr:row>1</xdr:row>
      <xdr:rowOff>59532</xdr:rowOff>
    </xdr:to>
    <xdr:pic>
      <xdr:nvPicPr>
        <xdr:cNvPr id="229409"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608592" y="111920"/>
          <a:ext cx="892969" cy="7810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59531</xdr:colOff>
      <xdr:row>0</xdr:row>
      <xdr:rowOff>78581</xdr:rowOff>
    </xdr:from>
    <xdr:to>
      <xdr:col>14</xdr:col>
      <xdr:colOff>457200</xdr:colOff>
      <xdr:row>1</xdr:row>
      <xdr:rowOff>95249</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65581" y="78581"/>
          <a:ext cx="845344" cy="902493"/>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59531</xdr:colOff>
      <xdr:row>0</xdr:row>
      <xdr:rowOff>78581</xdr:rowOff>
    </xdr:from>
    <xdr:to>
      <xdr:col>14</xdr:col>
      <xdr:colOff>457200</xdr:colOff>
      <xdr:row>1</xdr:row>
      <xdr:rowOff>95249</xdr:rowOff>
    </xdr:to>
    <xdr:pic>
      <xdr:nvPicPr>
        <xdr:cNvPr id="216467"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739562" y="78581"/>
          <a:ext cx="969169" cy="897731"/>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13</xdr:col>
      <xdr:colOff>59531</xdr:colOff>
      <xdr:row>0</xdr:row>
      <xdr:rowOff>78581</xdr:rowOff>
    </xdr:from>
    <xdr:to>
      <xdr:col>14</xdr:col>
      <xdr:colOff>457200</xdr:colOff>
      <xdr:row>1</xdr:row>
      <xdr:rowOff>95249</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65581" y="78581"/>
          <a:ext cx="845344" cy="902493"/>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13</xdr:col>
      <xdr:colOff>1590675</xdr:colOff>
      <xdr:row>0</xdr:row>
      <xdr:rowOff>66675</xdr:rowOff>
    </xdr:from>
    <xdr:to>
      <xdr:col>14</xdr:col>
      <xdr:colOff>295275</xdr:colOff>
      <xdr:row>2</xdr:row>
      <xdr:rowOff>47625</xdr:rowOff>
    </xdr:to>
    <xdr:pic macro="[0]!gizliceooo">
      <xdr:nvPicPr>
        <xdr:cNvPr id="22237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34725" y="66675"/>
          <a:ext cx="981075"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1190625</xdr:colOff>
      <xdr:row>0</xdr:row>
      <xdr:rowOff>66675</xdr:rowOff>
    </xdr:from>
    <xdr:to>
      <xdr:col>13</xdr:col>
      <xdr:colOff>1924050</xdr:colOff>
      <xdr:row>1</xdr:row>
      <xdr:rowOff>190500</xdr:rowOff>
    </xdr:to>
    <xdr:pic>
      <xdr:nvPicPr>
        <xdr:cNvPr id="227383"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992475" y="66675"/>
          <a:ext cx="733425" cy="7334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656903</xdr:colOff>
      <xdr:row>0</xdr:row>
      <xdr:rowOff>161925</xdr:rowOff>
    </xdr:from>
    <xdr:to>
      <xdr:col>3</xdr:col>
      <xdr:colOff>381000</xdr:colOff>
      <xdr:row>2</xdr:row>
      <xdr:rowOff>247163</xdr:rowOff>
    </xdr:to>
    <xdr:pic>
      <xdr:nvPicPr>
        <xdr:cNvPr id="227384"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1260153" y="161925"/>
          <a:ext cx="755972" cy="910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1270001</xdr:colOff>
      <xdr:row>0</xdr:row>
      <xdr:rowOff>111125</xdr:rowOff>
    </xdr:from>
    <xdr:to>
      <xdr:col>4</xdr:col>
      <xdr:colOff>2095500</xdr:colOff>
      <xdr:row>2</xdr:row>
      <xdr:rowOff>280124</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937001" y="111125"/>
          <a:ext cx="825499" cy="99449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37368" y="416719"/>
          <a:ext cx="6765132" cy="45148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13240" y="0"/>
          <a:ext cx="4191304" cy="514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430382" y="366587"/>
          <a:ext cx="4318831" cy="516029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37368" y="416719"/>
          <a:ext cx="6765132" cy="45148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13240" y="0"/>
          <a:ext cx="4191304" cy="514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430382" y="366587"/>
          <a:ext cx="4318831" cy="516029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437368" y="416719"/>
          <a:ext cx="6765132" cy="45148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3"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13240" y="0"/>
          <a:ext cx="4191304" cy="514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430382" y="366587"/>
          <a:ext cx="4318831" cy="516029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xdr:from>
      <xdr:col>23</xdr:col>
      <xdr:colOff>2321718</xdr:colOff>
      <xdr:row>0</xdr:row>
      <xdr:rowOff>416719</xdr:rowOff>
    </xdr:from>
    <xdr:to>
      <xdr:col>25</xdr:col>
      <xdr:colOff>2667000</xdr:colOff>
      <xdr:row>1</xdr:row>
      <xdr:rowOff>654844</xdr:rowOff>
    </xdr:to>
    <xdr:pic>
      <xdr:nvPicPr>
        <xdr:cNvPr id="228404"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495781" y="416719"/>
          <a:ext cx="4869657" cy="452437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413240</xdr:colOff>
      <xdr:row>0</xdr:row>
      <xdr:rowOff>0</xdr:rowOff>
    </xdr:from>
    <xdr:to>
      <xdr:col>1</xdr:col>
      <xdr:colOff>2432844</xdr:colOff>
      <xdr:row>1</xdr:row>
      <xdr:rowOff>867019</xdr:rowOff>
    </xdr:to>
    <xdr:pic>
      <xdr:nvPicPr>
        <xdr:cNvPr id="228405" name="Resi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413240" y="0"/>
          <a:ext cx="4230198" cy="51532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1543432</xdr:colOff>
      <xdr:row>0</xdr:row>
      <xdr:rowOff>366587</xdr:rowOff>
    </xdr:from>
    <xdr:to>
      <xdr:col>3</xdr:col>
      <xdr:colOff>5862263</xdr:colOff>
      <xdr:row>1</xdr:row>
      <xdr:rowOff>1250157</xdr:rowOff>
    </xdr:to>
    <xdr:pic>
      <xdr:nvPicPr>
        <xdr:cNvPr id="4" name="Resim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615620" y="366587"/>
          <a:ext cx="4318831" cy="516982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13</xdr:col>
      <xdr:colOff>1990725</xdr:colOff>
      <xdr:row>0</xdr:row>
      <xdr:rowOff>209550</xdr:rowOff>
    </xdr:from>
    <xdr:to>
      <xdr:col>14</xdr:col>
      <xdr:colOff>171450</xdr:colOff>
      <xdr:row>2</xdr:row>
      <xdr:rowOff>85725</xdr:rowOff>
    </xdr:to>
    <xdr:pic macro="[0]!gizliceooo">
      <xdr:nvPicPr>
        <xdr:cNvPr id="22540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658725" y="209550"/>
          <a:ext cx="828675" cy="82867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13</xdr:col>
      <xdr:colOff>1666875</xdr:colOff>
      <xdr:row>0</xdr:row>
      <xdr:rowOff>66675</xdr:rowOff>
    </xdr:from>
    <xdr:to>
      <xdr:col>14</xdr:col>
      <xdr:colOff>219075</xdr:colOff>
      <xdr:row>2</xdr:row>
      <xdr:rowOff>47625</xdr:rowOff>
    </xdr:to>
    <xdr:pic macro="[0]!gizliceooo">
      <xdr:nvPicPr>
        <xdr:cNvPr id="224398"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39600" y="66675"/>
          <a:ext cx="971550" cy="9715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65</xdr:col>
      <xdr:colOff>440872</xdr:colOff>
      <xdr:row>0</xdr:row>
      <xdr:rowOff>422274</xdr:rowOff>
    </xdr:from>
    <xdr:to>
      <xdr:col>68</xdr:col>
      <xdr:colOff>136071</xdr:colOff>
      <xdr:row>3</xdr:row>
      <xdr:rowOff>226785</xdr:rowOff>
    </xdr:to>
    <xdr:pic>
      <xdr:nvPicPr>
        <xdr:cNvPr id="232451"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36229" y="422274"/>
          <a:ext cx="1464128" cy="1482725"/>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13</xdr:col>
      <xdr:colOff>1266825</xdr:colOff>
      <xdr:row>0</xdr:row>
      <xdr:rowOff>133350</xdr:rowOff>
    </xdr:from>
    <xdr:to>
      <xdr:col>14</xdr:col>
      <xdr:colOff>361950</xdr:colOff>
      <xdr:row>3</xdr:row>
      <xdr:rowOff>85725</xdr:rowOff>
    </xdr:to>
    <xdr:pic macro="[0]!gizliceooo">
      <xdr:nvPicPr>
        <xdr:cNvPr id="215442" name="Resim 1"/>
        <xdr:cNvPicPr>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25425" y="133350"/>
          <a:ext cx="1352550" cy="114300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13</xdr:col>
      <xdr:colOff>504825</xdr:colOff>
      <xdr:row>0</xdr:row>
      <xdr:rowOff>95250</xdr:rowOff>
    </xdr:from>
    <xdr:to>
      <xdr:col>14</xdr:col>
      <xdr:colOff>476250</xdr:colOff>
      <xdr:row>1</xdr:row>
      <xdr:rowOff>295275</xdr:rowOff>
    </xdr:to>
    <xdr:pic>
      <xdr:nvPicPr>
        <xdr:cNvPr id="2" name="Resim 1"/>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44400" y="95250"/>
          <a:ext cx="819150" cy="819150"/>
        </a:xfrm>
        <a:prstGeom prst="rect">
          <a:avLst/>
        </a:prstGeom>
        <a:noFill/>
        <a:ln>
          <a:noFill/>
        </a:ln>
        <a:effectLst>
          <a:outerShdw dist="35921" dir="2700000" algn="ctr" rotWithShape="0">
            <a:srgbClr val="808080"/>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1">
    <tabColor rgb="FFFFFF00"/>
  </sheetPr>
  <dimension ref="A1:K29"/>
  <sheetViews>
    <sheetView view="pageBreakPreview" topLeftCell="A15" zoomScale="112" zoomScaleNormal="100" zoomScaleSheetLayoutView="112" workbookViewId="0">
      <selection activeCell="F21" sqref="F21:K21"/>
    </sheetView>
  </sheetViews>
  <sheetFormatPr defaultColWidth="9.140625" defaultRowHeight="12.75" x14ac:dyDescent="0.2"/>
  <cols>
    <col min="1" max="1" width="11.28515625" style="1" customWidth="1"/>
    <col min="2" max="10" width="8.28515625" style="1" customWidth="1"/>
    <col min="11" max="11" width="11.7109375" style="1" customWidth="1"/>
    <col min="12" max="12" width="3.5703125" style="1" customWidth="1"/>
    <col min="13" max="13" width="3.85546875" style="1" customWidth="1"/>
    <col min="14" max="16384" width="9.140625" style="1"/>
  </cols>
  <sheetData>
    <row r="1" spans="1:11" x14ac:dyDescent="0.2">
      <c r="A1" s="164"/>
      <c r="B1" s="165"/>
      <c r="C1" s="165"/>
      <c r="D1" s="165"/>
      <c r="E1" s="165"/>
      <c r="F1" s="165"/>
      <c r="G1" s="165"/>
      <c r="H1" s="165"/>
      <c r="I1" s="165"/>
      <c r="J1" s="165"/>
      <c r="K1" s="166"/>
    </row>
    <row r="2" spans="1:11" ht="116.25" customHeight="1" x14ac:dyDescent="0.2">
      <c r="A2" s="774" t="s">
        <v>161</v>
      </c>
      <c r="B2" s="775"/>
      <c r="C2" s="775"/>
      <c r="D2" s="775"/>
      <c r="E2" s="775"/>
      <c r="F2" s="775"/>
      <c r="G2" s="775"/>
      <c r="H2" s="775"/>
      <c r="I2" s="775"/>
      <c r="J2" s="775"/>
      <c r="K2" s="776"/>
    </row>
    <row r="3" spans="1:11" ht="14.25" x14ac:dyDescent="0.2">
      <c r="A3" s="167"/>
      <c r="B3" s="168"/>
      <c r="C3" s="168"/>
      <c r="D3" s="168"/>
      <c r="E3" s="168"/>
      <c r="F3" s="168"/>
      <c r="G3" s="168"/>
      <c r="H3" s="168"/>
      <c r="I3" s="168"/>
      <c r="J3" s="168"/>
      <c r="K3" s="169"/>
    </row>
    <row r="4" spans="1:11" x14ac:dyDescent="0.2">
      <c r="A4" s="170"/>
      <c r="B4" s="171"/>
      <c r="C4" s="171"/>
      <c r="D4" s="171"/>
      <c r="E4" s="171"/>
      <c r="F4" s="171"/>
      <c r="G4" s="171"/>
      <c r="H4" s="171"/>
      <c r="I4" s="171"/>
      <c r="J4" s="171"/>
      <c r="K4" s="172"/>
    </row>
    <row r="5" spans="1:11" x14ac:dyDescent="0.2">
      <c r="A5" s="170"/>
      <c r="B5" s="171"/>
      <c r="C5" s="171"/>
      <c r="D5" s="171"/>
      <c r="E5" s="171"/>
      <c r="F5" s="171"/>
      <c r="G5" s="171"/>
      <c r="H5" s="171"/>
      <c r="I5" s="171"/>
      <c r="J5" s="171"/>
      <c r="K5" s="172"/>
    </row>
    <row r="6" spans="1:11" x14ac:dyDescent="0.2">
      <c r="A6" s="170"/>
      <c r="B6" s="171"/>
      <c r="C6" s="171"/>
      <c r="D6" s="171"/>
      <c r="E6" s="171"/>
      <c r="F6" s="171"/>
      <c r="G6" s="171"/>
      <c r="H6" s="171"/>
      <c r="I6" s="171"/>
      <c r="J6" s="171"/>
      <c r="K6" s="172"/>
    </row>
    <row r="7" spans="1:11" x14ac:dyDescent="0.2">
      <c r="A7" s="170"/>
      <c r="B7" s="171"/>
      <c r="C7" s="171"/>
      <c r="D7" s="171"/>
      <c r="E7" s="171"/>
      <c r="F7" s="171"/>
      <c r="G7" s="171"/>
      <c r="H7" s="171"/>
      <c r="I7" s="171"/>
      <c r="J7" s="171"/>
      <c r="K7" s="172"/>
    </row>
    <row r="8" spans="1:11" x14ac:dyDescent="0.2">
      <c r="A8" s="170"/>
      <c r="B8" s="171"/>
      <c r="C8" s="171"/>
      <c r="D8" s="171"/>
      <c r="E8" s="171"/>
      <c r="F8" s="171"/>
      <c r="G8" s="171"/>
      <c r="H8" s="171"/>
      <c r="I8" s="171"/>
      <c r="J8" s="171"/>
      <c r="K8" s="172"/>
    </row>
    <row r="9" spans="1:11" x14ac:dyDescent="0.2">
      <c r="A9" s="170"/>
      <c r="B9" s="171"/>
      <c r="C9" s="171"/>
      <c r="D9" s="171"/>
      <c r="E9" s="171"/>
      <c r="F9" s="171"/>
      <c r="G9" s="171"/>
      <c r="H9" s="171"/>
      <c r="I9" s="171"/>
      <c r="J9" s="171"/>
      <c r="K9" s="172"/>
    </row>
    <row r="10" spans="1:11" x14ac:dyDescent="0.2">
      <c r="A10" s="170"/>
      <c r="B10" s="171"/>
      <c r="C10" s="171"/>
      <c r="D10" s="171"/>
      <c r="E10" s="171"/>
      <c r="F10" s="171"/>
      <c r="G10" s="171"/>
      <c r="H10" s="171"/>
      <c r="I10" s="171"/>
      <c r="J10" s="171"/>
      <c r="K10" s="172"/>
    </row>
    <row r="11" spans="1:11" x14ac:dyDescent="0.2">
      <c r="A11" s="170"/>
      <c r="B11" s="171"/>
      <c r="C11" s="171"/>
      <c r="D11" s="171"/>
      <c r="E11" s="171"/>
      <c r="F11" s="171"/>
      <c r="G11" s="171"/>
      <c r="H11" s="171"/>
      <c r="I11" s="171"/>
      <c r="J11" s="171"/>
      <c r="K11" s="172"/>
    </row>
    <row r="12" spans="1:11" ht="51.75" customHeight="1" x14ac:dyDescent="0.35">
      <c r="A12" s="795"/>
      <c r="B12" s="796"/>
      <c r="C12" s="796"/>
      <c r="D12" s="796"/>
      <c r="E12" s="796"/>
      <c r="F12" s="796"/>
      <c r="G12" s="796"/>
      <c r="H12" s="796"/>
      <c r="I12" s="796"/>
      <c r="J12" s="796"/>
      <c r="K12" s="797"/>
    </row>
    <row r="13" spans="1:11" ht="71.25" customHeight="1" x14ac:dyDescent="0.2">
      <c r="A13" s="777"/>
      <c r="B13" s="778"/>
      <c r="C13" s="778"/>
      <c r="D13" s="778"/>
      <c r="E13" s="778"/>
      <c r="F13" s="778"/>
      <c r="G13" s="778"/>
      <c r="H13" s="778"/>
      <c r="I13" s="778"/>
      <c r="J13" s="778"/>
      <c r="K13" s="779"/>
    </row>
    <row r="14" spans="1:11" ht="72" customHeight="1" x14ac:dyDescent="0.2">
      <c r="A14" s="783" t="str">
        <f>F19</f>
        <v>2021-2022 YILI  ( SEM )   ATLETİZM GRUP BİRİNCİLİĞİ  YARIŞMALARI</v>
      </c>
      <c r="B14" s="784"/>
      <c r="C14" s="784"/>
      <c r="D14" s="784"/>
      <c r="E14" s="784"/>
      <c r="F14" s="784"/>
      <c r="G14" s="784"/>
      <c r="H14" s="784"/>
      <c r="I14" s="784"/>
      <c r="J14" s="784"/>
      <c r="K14" s="785"/>
    </row>
    <row r="15" spans="1:11" ht="51.75" customHeight="1" x14ac:dyDescent="0.2">
      <c r="A15" s="780"/>
      <c r="B15" s="781"/>
      <c r="C15" s="781"/>
      <c r="D15" s="781"/>
      <c r="E15" s="781"/>
      <c r="F15" s="781"/>
      <c r="G15" s="781"/>
      <c r="H15" s="781"/>
      <c r="I15" s="781"/>
      <c r="J15" s="781"/>
      <c r="K15" s="782"/>
    </row>
    <row r="16" spans="1:11" x14ac:dyDescent="0.2">
      <c r="A16" s="170"/>
      <c r="B16" s="171"/>
      <c r="C16" s="171"/>
      <c r="D16" s="171"/>
      <c r="E16" s="171"/>
      <c r="F16" s="171"/>
      <c r="G16" s="171"/>
      <c r="H16" s="171"/>
      <c r="I16" s="171"/>
      <c r="J16" s="171"/>
      <c r="K16" s="172"/>
    </row>
    <row r="17" spans="1:11" ht="25.5" x14ac:dyDescent="0.35">
      <c r="A17" s="798"/>
      <c r="B17" s="799"/>
      <c r="C17" s="799"/>
      <c r="D17" s="799"/>
      <c r="E17" s="799"/>
      <c r="F17" s="799"/>
      <c r="G17" s="799"/>
      <c r="H17" s="799"/>
      <c r="I17" s="799"/>
      <c r="J17" s="799"/>
      <c r="K17" s="800"/>
    </row>
    <row r="18" spans="1:11" ht="24.75" customHeight="1" x14ac:dyDescent="0.2">
      <c r="A18" s="792" t="s">
        <v>102</v>
      </c>
      <c r="B18" s="793"/>
      <c r="C18" s="793"/>
      <c r="D18" s="793"/>
      <c r="E18" s="793"/>
      <c r="F18" s="793"/>
      <c r="G18" s="793"/>
      <c r="H18" s="793"/>
      <c r="I18" s="793"/>
      <c r="J18" s="793"/>
      <c r="K18" s="794"/>
    </row>
    <row r="19" spans="1:11" s="35" customFormat="1" ht="35.25" customHeight="1" x14ac:dyDescent="0.2">
      <c r="A19" s="806" t="s">
        <v>98</v>
      </c>
      <c r="B19" s="807"/>
      <c r="C19" s="807"/>
      <c r="D19" s="807"/>
      <c r="E19" s="808"/>
      <c r="F19" s="789" t="s">
        <v>779</v>
      </c>
      <c r="G19" s="790"/>
      <c r="H19" s="790"/>
      <c r="I19" s="790"/>
      <c r="J19" s="790"/>
      <c r="K19" s="791"/>
    </row>
    <row r="20" spans="1:11" s="35" customFormat="1" ht="35.25" customHeight="1" x14ac:dyDescent="0.2">
      <c r="A20" s="809" t="s">
        <v>99</v>
      </c>
      <c r="B20" s="810"/>
      <c r="C20" s="810"/>
      <c r="D20" s="810"/>
      <c r="E20" s="811"/>
      <c r="F20" s="789" t="s">
        <v>557</v>
      </c>
      <c r="G20" s="790"/>
      <c r="H20" s="790"/>
      <c r="I20" s="790"/>
      <c r="J20" s="790"/>
      <c r="K20" s="791"/>
    </row>
    <row r="21" spans="1:11" s="35" customFormat="1" ht="35.25" customHeight="1" x14ac:dyDescent="0.2">
      <c r="A21" s="809" t="s">
        <v>100</v>
      </c>
      <c r="B21" s="810"/>
      <c r="C21" s="810"/>
      <c r="D21" s="810"/>
      <c r="E21" s="811"/>
      <c r="F21" s="789" t="s">
        <v>565</v>
      </c>
      <c r="G21" s="790"/>
      <c r="H21" s="790"/>
      <c r="I21" s="790"/>
      <c r="J21" s="790"/>
      <c r="K21" s="791"/>
    </row>
    <row r="22" spans="1:11" s="35" customFormat="1" ht="35.25" customHeight="1" x14ac:dyDescent="0.2">
      <c r="A22" s="809" t="s">
        <v>101</v>
      </c>
      <c r="B22" s="810"/>
      <c r="C22" s="810"/>
      <c r="D22" s="810"/>
      <c r="E22" s="811"/>
      <c r="F22" s="789">
        <v>44698</v>
      </c>
      <c r="G22" s="790"/>
      <c r="H22" s="790"/>
      <c r="I22" s="790"/>
      <c r="J22" s="790"/>
      <c r="K22" s="791"/>
    </row>
    <row r="23" spans="1:11" s="35" customFormat="1" ht="35.25" customHeight="1" x14ac:dyDescent="0.2">
      <c r="A23" s="786" t="s">
        <v>103</v>
      </c>
      <c r="B23" s="787"/>
      <c r="C23" s="787"/>
      <c r="D23" s="787"/>
      <c r="E23" s="788"/>
      <c r="F23" s="483"/>
      <c r="G23" s="173"/>
      <c r="H23" s="173"/>
      <c r="I23" s="173"/>
      <c r="J23" s="173"/>
      <c r="K23" s="174"/>
    </row>
    <row r="24" spans="1:11" ht="33.75" customHeight="1" x14ac:dyDescent="0.2">
      <c r="A24" s="786" t="s">
        <v>522</v>
      </c>
      <c r="B24" s="787"/>
      <c r="C24" s="787"/>
      <c r="D24" s="787"/>
      <c r="E24" s="788"/>
      <c r="F24" s="483"/>
      <c r="G24" s="173"/>
      <c r="H24" s="173"/>
      <c r="I24" s="173"/>
      <c r="J24" s="173"/>
      <c r="K24" s="174"/>
    </row>
    <row r="25" spans="1:11" ht="25.5" hidden="1" customHeight="1" x14ac:dyDescent="0.2">
      <c r="A25" s="786" t="s">
        <v>533</v>
      </c>
      <c r="B25" s="787"/>
      <c r="C25" s="787"/>
      <c r="D25" s="787"/>
      <c r="E25" s="788"/>
      <c r="F25" s="801"/>
      <c r="G25" s="802"/>
      <c r="H25" s="802"/>
      <c r="I25" s="173"/>
      <c r="J25" s="173"/>
      <c r="K25" s="174"/>
    </row>
    <row r="26" spans="1:11" hidden="1" x14ac:dyDescent="0.2">
      <c r="A26" s="170"/>
      <c r="B26" s="171"/>
      <c r="C26" s="171"/>
      <c r="D26" s="171"/>
      <c r="E26" s="171"/>
      <c r="F26" s="171"/>
      <c r="G26" s="171"/>
      <c r="H26" s="171"/>
      <c r="I26" s="171"/>
      <c r="J26" s="171"/>
      <c r="K26" s="172"/>
    </row>
    <row r="27" spans="1:11" ht="20.25" hidden="1" x14ac:dyDescent="0.3">
      <c r="A27" s="803"/>
      <c r="B27" s="804"/>
      <c r="C27" s="804"/>
      <c r="D27" s="804"/>
      <c r="E27" s="804"/>
      <c r="F27" s="804"/>
      <c r="G27" s="804"/>
      <c r="H27" s="804"/>
      <c r="I27" s="804"/>
      <c r="J27" s="804"/>
      <c r="K27" s="805"/>
    </row>
    <row r="28" spans="1:11" hidden="1" x14ac:dyDescent="0.2">
      <c r="A28" s="170"/>
      <c r="B28" s="171"/>
      <c r="C28" s="171"/>
      <c r="D28" s="171"/>
      <c r="E28" s="171"/>
      <c r="F28" s="171"/>
      <c r="G28" s="171"/>
      <c r="H28" s="171"/>
      <c r="I28" s="171"/>
      <c r="J28" s="171"/>
      <c r="K28" s="172"/>
    </row>
    <row r="29" spans="1:11" hidden="1" x14ac:dyDescent="0.2">
      <c r="A29" s="170"/>
      <c r="B29" s="171"/>
      <c r="C29" s="171"/>
      <c r="D29" s="171"/>
      <c r="E29" s="171"/>
      <c r="F29" s="171"/>
      <c r="G29" s="171"/>
      <c r="H29" s="171"/>
      <c r="I29" s="171"/>
      <c r="J29" s="171"/>
      <c r="K29" s="172"/>
    </row>
  </sheetData>
  <mergeCells count="20">
    <mergeCell ref="F25:H25"/>
    <mergeCell ref="F21:K21"/>
    <mergeCell ref="F22:K22"/>
    <mergeCell ref="A27:K27"/>
    <mergeCell ref="A19:E19"/>
    <mergeCell ref="A20:E20"/>
    <mergeCell ref="A21:E21"/>
    <mergeCell ref="A22:E22"/>
    <mergeCell ref="A23:E23"/>
    <mergeCell ref="A25:E25"/>
    <mergeCell ref="A2:K2"/>
    <mergeCell ref="A13:K13"/>
    <mergeCell ref="A15:K15"/>
    <mergeCell ref="A14:K14"/>
    <mergeCell ref="A24:E24"/>
    <mergeCell ref="F19:K19"/>
    <mergeCell ref="F20:K20"/>
    <mergeCell ref="A18:K18"/>
    <mergeCell ref="A12:K12"/>
    <mergeCell ref="A17:K17"/>
  </mergeCells>
  <phoneticPr fontId="1" type="noConversion"/>
  <printOptions horizontalCentered="1" verticalCentered="1"/>
  <pageMargins left="0.55118110236220474" right="0.27559055118110237" top="0.47244094488188981" bottom="0.28000000000000003" header="0.35433070866141736" footer="0.17"/>
  <pageSetup paperSize="9" scale="9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tabColor rgb="FFFFFF00"/>
  </sheetPr>
  <dimension ref="A1:M51"/>
  <sheetViews>
    <sheetView topLeftCell="A16" zoomScale="78" zoomScaleNormal="78" workbookViewId="0">
      <selection activeCell="C25" sqref="C25"/>
    </sheetView>
  </sheetViews>
  <sheetFormatPr defaultColWidth="9.140625" defaultRowHeight="15.75" x14ac:dyDescent="0.2"/>
  <cols>
    <col min="1" max="1" width="2.5703125" style="103" customWidth="1"/>
    <col min="2" max="2" width="24.140625" style="123" bestFit="1" customWidth="1"/>
    <col min="3" max="3" width="36.85546875" style="103" customWidth="1"/>
    <col min="4" max="4" width="27" style="103" customWidth="1"/>
    <col min="5" max="5" width="36.28515625" style="103" customWidth="1"/>
    <col min="6" max="6" width="2.42578125" style="103" customWidth="1"/>
    <col min="7" max="7" width="2.5703125" style="103" customWidth="1"/>
    <col min="8" max="8" width="119.85546875" style="103" customWidth="1"/>
    <col min="9" max="16384" width="9.140625" style="103"/>
  </cols>
  <sheetData>
    <row r="1" spans="1:13" ht="12" customHeight="1" x14ac:dyDescent="0.2">
      <c r="A1" s="101"/>
      <c r="B1" s="102"/>
      <c r="C1" s="101"/>
      <c r="D1" s="101"/>
      <c r="E1" s="101"/>
      <c r="F1" s="101"/>
      <c r="G1" s="99"/>
      <c r="H1" s="812" t="s">
        <v>127</v>
      </c>
    </row>
    <row r="2" spans="1:13" ht="51" customHeight="1" x14ac:dyDescent="0.2">
      <c r="A2" s="101"/>
      <c r="B2" s="821" t="str">
        <f>YB!F19</f>
        <v>2021-2022 YILI  ( SEM )   ATLETİZM GRUP BİRİNCİLİĞİ  YARIŞMALARI</v>
      </c>
      <c r="C2" s="822"/>
      <c r="D2" s="822"/>
      <c r="E2" s="823"/>
      <c r="F2" s="101"/>
      <c r="H2" s="813"/>
      <c r="I2" s="100"/>
      <c r="J2" s="100"/>
      <c r="K2" s="100"/>
      <c r="L2" s="100"/>
      <c r="M2" s="104"/>
    </row>
    <row r="3" spans="1:13" ht="20.25" customHeight="1" x14ac:dyDescent="0.2">
      <c r="A3" s="101"/>
      <c r="B3" s="818" t="s">
        <v>20</v>
      </c>
      <c r="C3" s="819"/>
      <c r="D3" s="819"/>
      <c r="E3" s="820"/>
      <c r="F3" s="101"/>
      <c r="H3" s="813"/>
      <c r="I3" s="105"/>
      <c r="J3" s="105"/>
      <c r="K3" s="105"/>
      <c r="L3" s="105"/>
    </row>
    <row r="4" spans="1:13" ht="48" x14ac:dyDescent="0.2">
      <c r="A4" s="101"/>
      <c r="B4" s="824" t="s">
        <v>128</v>
      </c>
      <c r="C4" s="825"/>
      <c r="D4" s="825"/>
      <c r="E4" s="826"/>
      <c r="F4" s="101"/>
      <c r="H4" s="106" t="s">
        <v>115</v>
      </c>
      <c r="I4" s="107"/>
      <c r="J4" s="107"/>
      <c r="K4" s="107"/>
      <c r="L4" s="107"/>
    </row>
    <row r="5" spans="1:13" ht="45" customHeight="1" x14ac:dyDescent="0.2">
      <c r="A5" s="101"/>
      <c r="B5" s="814" t="str">
        <f>YB!F21</f>
        <v>2008-2009-2010 ERKEKLER</v>
      </c>
      <c r="C5" s="815"/>
      <c r="D5" s="816" t="s">
        <v>105</v>
      </c>
      <c r="E5" s="817"/>
      <c r="F5" s="101"/>
      <c r="H5" s="106" t="s">
        <v>116</v>
      </c>
      <c r="I5" s="107"/>
      <c r="J5" s="107"/>
      <c r="K5" s="107"/>
      <c r="L5" s="107"/>
    </row>
    <row r="6" spans="1:13" ht="39.75" customHeight="1" x14ac:dyDescent="0.2">
      <c r="A6" s="101"/>
      <c r="B6" s="140" t="s">
        <v>10</v>
      </c>
      <c r="C6" s="140" t="s">
        <v>11</v>
      </c>
      <c r="D6" s="140" t="s">
        <v>47</v>
      </c>
      <c r="E6" s="140" t="s">
        <v>97</v>
      </c>
      <c r="F6" s="101"/>
      <c r="H6" s="106" t="s">
        <v>117</v>
      </c>
      <c r="I6" s="107"/>
      <c r="J6" s="107"/>
      <c r="K6" s="107"/>
      <c r="L6" s="107"/>
    </row>
    <row r="7" spans="1:13" s="111" customFormat="1" ht="41.25" customHeight="1" x14ac:dyDescent="0.2">
      <c r="A7" s="108"/>
      <c r="B7" s="109">
        <v>43901</v>
      </c>
      <c r="C7" s="673" t="s">
        <v>162</v>
      </c>
      <c r="D7" s="209">
        <v>1164</v>
      </c>
      <c r="E7" s="110"/>
      <c r="F7" s="108"/>
      <c r="H7" s="106" t="s">
        <v>118</v>
      </c>
      <c r="I7" s="107"/>
      <c r="J7" s="107"/>
      <c r="K7" s="107"/>
      <c r="L7" s="107"/>
    </row>
    <row r="8" spans="1:13" s="111" customFormat="1" ht="41.25" customHeight="1" x14ac:dyDescent="0.2">
      <c r="A8" s="108"/>
      <c r="B8" s="109">
        <v>43901</v>
      </c>
      <c r="C8" s="673" t="s">
        <v>324</v>
      </c>
      <c r="D8" s="209">
        <v>5344</v>
      </c>
      <c r="E8" s="110"/>
      <c r="F8" s="108"/>
      <c r="H8" s="106" t="s">
        <v>119</v>
      </c>
      <c r="I8" s="107"/>
      <c r="J8" s="107"/>
      <c r="K8" s="107"/>
      <c r="L8" s="107"/>
    </row>
    <row r="9" spans="1:13" s="111" customFormat="1" ht="41.25" customHeight="1" x14ac:dyDescent="0.2">
      <c r="A9" s="108"/>
      <c r="B9" s="109">
        <v>43901</v>
      </c>
      <c r="C9" s="673" t="s">
        <v>252</v>
      </c>
      <c r="D9" s="468">
        <v>41854</v>
      </c>
      <c r="E9" s="110"/>
      <c r="F9" s="108"/>
      <c r="H9" s="106" t="s">
        <v>120</v>
      </c>
      <c r="I9" s="107"/>
      <c r="J9" s="107"/>
      <c r="K9" s="107"/>
      <c r="L9" s="107"/>
    </row>
    <row r="10" spans="1:13" s="111" customFormat="1" ht="41.25" customHeight="1" x14ac:dyDescent="0.2">
      <c r="A10" s="108"/>
      <c r="B10" s="109">
        <v>43901</v>
      </c>
      <c r="C10" s="673" t="s">
        <v>475</v>
      </c>
      <c r="D10" s="209">
        <v>1734</v>
      </c>
      <c r="E10" s="110" t="s">
        <v>560</v>
      </c>
      <c r="F10" s="108"/>
      <c r="H10" s="106" t="s">
        <v>121</v>
      </c>
      <c r="I10" s="107"/>
      <c r="J10" s="107"/>
      <c r="K10" s="107"/>
      <c r="L10" s="107"/>
    </row>
    <row r="11" spans="1:13" s="111" customFormat="1" ht="41.25" customHeight="1" x14ac:dyDescent="0.2">
      <c r="A11" s="108"/>
      <c r="B11" s="109">
        <v>43901</v>
      </c>
      <c r="C11" s="673" t="s">
        <v>491</v>
      </c>
      <c r="D11" s="209">
        <v>170</v>
      </c>
      <c r="E11" s="110"/>
      <c r="F11" s="108"/>
      <c r="H11" s="106" t="s">
        <v>122</v>
      </c>
      <c r="I11" s="107"/>
      <c r="J11" s="107"/>
      <c r="K11" s="107"/>
      <c r="L11" s="107"/>
    </row>
    <row r="12" spans="1:13" s="111" customFormat="1" ht="41.25" customHeight="1" x14ac:dyDescent="0.2">
      <c r="A12" s="108"/>
      <c r="B12" s="109">
        <v>43901</v>
      </c>
      <c r="C12" s="673" t="s">
        <v>164</v>
      </c>
      <c r="D12" s="209">
        <v>600</v>
      </c>
      <c r="E12" s="110"/>
      <c r="F12" s="108"/>
      <c r="H12" s="106" t="s">
        <v>123</v>
      </c>
      <c r="I12" s="107"/>
      <c r="J12" s="107"/>
      <c r="K12" s="107"/>
      <c r="L12" s="107"/>
    </row>
    <row r="13" spans="1:13" s="111" customFormat="1" ht="41.25" customHeight="1" x14ac:dyDescent="0.2">
      <c r="A13" s="108"/>
      <c r="B13" s="109">
        <v>43901</v>
      </c>
      <c r="C13" s="673" t="s">
        <v>275</v>
      </c>
      <c r="D13" s="209">
        <v>1240</v>
      </c>
      <c r="E13" s="110"/>
      <c r="F13" s="108"/>
      <c r="H13" s="106" t="s">
        <v>124</v>
      </c>
      <c r="I13" s="107"/>
      <c r="J13" s="107"/>
      <c r="K13" s="107"/>
      <c r="L13" s="107"/>
    </row>
    <row r="14" spans="1:13" s="111" customFormat="1" ht="41.25" hidden="1" customHeight="1" x14ac:dyDescent="0.2">
      <c r="A14" s="108"/>
      <c r="B14" s="109">
        <v>43902</v>
      </c>
      <c r="C14" s="675" t="s">
        <v>558</v>
      </c>
      <c r="D14" s="209">
        <v>4500</v>
      </c>
      <c r="E14" s="110"/>
      <c r="F14" s="108"/>
      <c r="H14" s="106" t="s">
        <v>125</v>
      </c>
      <c r="I14" s="107"/>
      <c r="J14" s="107"/>
      <c r="K14" s="107"/>
      <c r="L14" s="107"/>
    </row>
    <row r="15" spans="1:13" s="111" customFormat="1" ht="42" customHeight="1" x14ac:dyDescent="0.2">
      <c r="A15" s="108"/>
      <c r="B15" s="109">
        <v>43901</v>
      </c>
      <c r="C15" s="673" t="s">
        <v>280</v>
      </c>
      <c r="D15" s="209">
        <v>4200</v>
      </c>
      <c r="E15" s="110"/>
      <c r="F15" s="108"/>
      <c r="H15" s="106" t="s">
        <v>126</v>
      </c>
      <c r="I15" s="107"/>
      <c r="J15" s="107"/>
      <c r="K15" s="107"/>
      <c r="L15" s="107"/>
    </row>
    <row r="16" spans="1:13" s="111" customFormat="1" ht="43.5" customHeight="1" x14ac:dyDescent="0.2">
      <c r="A16" s="108"/>
      <c r="B16" s="814" t="str">
        <f>YB!F21</f>
        <v>2008-2009-2010 ERKEKLER</v>
      </c>
      <c r="C16" s="815"/>
      <c r="D16" s="816" t="s">
        <v>106</v>
      </c>
      <c r="E16" s="817"/>
      <c r="F16" s="108"/>
      <c r="H16" s="126" t="s">
        <v>41</v>
      </c>
      <c r="I16" s="112"/>
      <c r="J16" s="112"/>
      <c r="K16" s="112"/>
      <c r="L16" s="112"/>
    </row>
    <row r="17" spans="1:12" s="111" customFormat="1" ht="43.5" customHeight="1" x14ac:dyDescent="0.2">
      <c r="A17" s="108"/>
      <c r="B17" s="140" t="s">
        <v>10</v>
      </c>
      <c r="C17" s="140" t="s">
        <v>11</v>
      </c>
      <c r="D17" s="140" t="s">
        <v>47</v>
      </c>
      <c r="E17" s="140" t="s">
        <v>97</v>
      </c>
      <c r="F17" s="108"/>
      <c r="H17" s="125" t="s">
        <v>37</v>
      </c>
      <c r="I17" s="112"/>
      <c r="J17" s="112"/>
      <c r="K17" s="112"/>
      <c r="L17" s="112"/>
    </row>
    <row r="18" spans="1:12" s="111" customFormat="1" ht="43.5" customHeight="1" x14ac:dyDescent="0.2">
      <c r="A18" s="108"/>
      <c r="B18" s="109">
        <v>43902</v>
      </c>
      <c r="C18" s="673" t="s">
        <v>326</v>
      </c>
      <c r="D18" s="209">
        <v>2374</v>
      </c>
      <c r="E18" s="110"/>
      <c r="F18" s="108"/>
      <c r="H18" s="125" t="s">
        <v>38</v>
      </c>
      <c r="I18" s="112"/>
      <c r="J18" s="112"/>
      <c r="K18" s="112"/>
      <c r="L18" s="112"/>
    </row>
    <row r="19" spans="1:12" s="111" customFormat="1" ht="43.5" customHeight="1" x14ac:dyDescent="0.2">
      <c r="A19" s="108"/>
      <c r="B19" s="109">
        <v>43902</v>
      </c>
      <c r="C19" s="673" t="s">
        <v>163</v>
      </c>
      <c r="D19" s="468">
        <v>20304</v>
      </c>
      <c r="E19" s="110"/>
      <c r="F19" s="108"/>
      <c r="H19" s="125" t="s">
        <v>39</v>
      </c>
      <c r="I19" s="112"/>
      <c r="J19" s="112"/>
      <c r="K19" s="112"/>
      <c r="L19" s="112"/>
    </row>
    <row r="20" spans="1:12" s="113" customFormat="1" ht="43.5" customHeight="1" x14ac:dyDescent="0.2">
      <c r="A20" s="108"/>
      <c r="B20" s="109">
        <v>43902</v>
      </c>
      <c r="C20" s="673" t="s">
        <v>327</v>
      </c>
      <c r="D20" s="209">
        <v>4454</v>
      </c>
      <c r="E20" s="110" t="s">
        <v>561</v>
      </c>
      <c r="F20" s="108"/>
      <c r="H20" s="125" t="s">
        <v>40</v>
      </c>
      <c r="I20" s="112"/>
      <c r="J20" s="112"/>
      <c r="K20" s="112"/>
      <c r="L20" s="112"/>
    </row>
    <row r="21" spans="1:12" s="113" customFormat="1" ht="43.5" customHeight="1" x14ac:dyDescent="0.2">
      <c r="A21" s="108"/>
      <c r="B21" s="109">
        <v>43902</v>
      </c>
      <c r="C21" s="673" t="s">
        <v>562</v>
      </c>
      <c r="D21" s="209">
        <v>1230</v>
      </c>
      <c r="E21" s="110"/>
      <c r="F21" s="108"/>
      <c r="H21" s="126" t="s">
        <v>43</v>
      </c>
      <c r="I21" s="112"/>
      <c r="J21" s="114"/>
      <c r="K21" s="114"/>
      <c r="L21" s="114"/>
    </row>
    <row r="22" spans="1:12" s="113" customFormat="1" ht="43.5" customHeight="1" x14ac:dyDescent="0.2">
      <c r="A22" s="108"/>
      <c r="B22" s="109">
        <v>43902</v>
      </c>
      <c r="C22" s="673" t="s">
        <v>325</v>
      </c>
      <c r="D22" s="209">
        <v>300</v>
      </c>
      <c r="E22" s="110"/>
      <c r="F22" s="108"/>
      <c r="H22" s="124" t="s">
        <v>42</v>
      </c>
      <c r="I22" s="115"/>
      <c r="J22" s="114"/>
      <c r="K22" s="114"/>
      <c r="L22" s="114"/>
    </row>
    <row r="23" spans="1:12" s="111" customFormat="1" ht="43.5" customHeight="1" x14ac:dyDescent="0.2">
      <c r="A23" s="108"/>
      <c r="B23" s="109">
        <v>43902</v>
      </c>
      <c r="C23" s="673" t="s">
        <v>279</v>
      </c>
      <c r="D23" s="209">
        <v>4000</v>
      </c>
      <c r="E23" s="110"/>
      <c r="F23" s="108"/>
      <c r="H23" s="124" t="s">
        <v>518</v>
      </c>
      <c r="I23" s="115"/>
      <c r="J23" s="114"/>
      <c r="K23" s="114"/>
      <c r="L23" s="114"/>
    </row>
    <row r="24" spans="1:12" s="111" customFormat="1" ht="31.5" customHeight="1" x14ac:dyDescent="0.2">
      <c r="A24" s="108"/>
      <c r="B24" s="109">
        <v>43902</v>
      </c>
      <c r="C24" s="674" t="s">
        <v>559</v>
      </c>
      <c r="D24" s="209">
        <v>4500</v>
      </c>
      <c r="E24" s="110"/>
      <c r="F24" s="108"/>
      <c r="H24" s="124" t="s">
        <v>519</v>
      </c>
      <c r="I24" s="115"/>
      <c r="J24" s="114"/>
      <c r="K24" s="114"/>
      <c r="L24" s="114"/>
    </row>
    <row r="25" spans="1:12" s="111" customFormat="1" ht="42.75" customHeight="1" x14ac:dyDescent="0.2">
      <c r="A25" s="108"/>
      <c r="B25" s="109">
        <v>43902</v>
      </c>
      <c r="C25" s="673" t="s">
        <v>448</v>
      </c>
      <c r="D25" s="468">
        <v>94204</v>
      </c>
      <c r="E25" s="110"/>
      <c r="F25" s="108"/>
      <c r="G25" s="104"/>
      <c r="J25" s="117"/>
      <c r="K25" s="117"/>
      <c r="L25" s="117"/>
    </row>
    <row r="26" spans="1:12" s="111" customFormat="1" ht="42.75" customHeight="1" x14ac:dyDescent="0.2">
      <c r="A26" s="108"/>
      <c r="B26" s="109">
        <v>43902</v>
      </c>
      <c r="C26" s="673" t="s">
        <v>563</v>
      </c>
      <c r="D26" s="139" t="s">
        <v>520</v>
      </c>
      <c r="E26" s="110"/>
      <c r="F26" s="108"/>
    </row>
    <row r="27" spans="1:12" s="111" customFormat="1" ht="39" customHeight="1" x14ac:dyDescent="0.2">
      <c r="A27" s="108"/>
      <c r="B27" s="109">
        <v>43902</v>
      </c>
      <c r="C27" s="673" t="s">
        <v>243</v>
      </c>
      <c r="D27" s="210"/>
      <c r="E27" s="211"/>
      <c r="F27" s="108"/>
    </row>
    <row r="28" spans="1:12" s="111" customFormat="1" ht="72" customHeight="1" x14ac:dyDescent="0.2">
      <c r="A28" s="108"/>
      <c r="B28" s="101"/>
      <c r="C28" s="101"/>
      <c r="D28" s="101"/>
      <c r="E28" s="195"/>
      <c r="F28" s="108"/>
      <c r="H28" s="119"/>
      <c r="I28" s="119"/>
      <c r="J28" s="119"/>
      <c r="K28" s="119"/>
      <c r="L28" s="119"/>
    </row>
    <row r="29" spans="1:12" s="119" customFormat="1" ht="78.75" customHeight="1" x14ac:dyDescent="0.2">
      <c r="A29" s="118"/>
      <c r="B29" s="116"/>
      <c r="C29" s="104"/>
      <c r="D29" s="104"/>
      <c r="E29" s="104"/>
      <c r="F29" s="118"/>
    </row>
    <row r="30" spans="1:12" s="119" customFormat="1" ht="48.75" customHeight="1" x14ac:dyDescent="0.2">
      <c r="A30" s="118"/>
      <c r="B30" s="111"/>
      <c r="C30" s="111"/>
      <c r="D30" s="111"/>
      <c r="E30" s="111"/>
      <c r="F30" s="118"/>
    </row>
    <row r="31" spans="1:12" s="119" customFormat="1" ht="38.25" customHeight="1" x14ac:dyDescent="0.2">
      <c r="A31" s="120"/>
      <c r="B31" s="111"/>
      <c r="C31" s="111"/>
      <c r="D31" s="111"/>
      <c r="E31" s="111"/>
      <c r="F31" s="120"/>
    </row>
    <row r="32" spans="1:12" s="119" customFormat="1" ht="52.5" customHeight="1" x14ac:dyDescent="0.2">
      <c r="A32" s="120"/>
      <c r="B32" s="111"/>
      <c r="C32" s="111"/>
      <c r="D32" s="111"/>
      <c r="E32" s="111"/>
      <c r="F32" s="120"/>
      <c r="H32" s="121"/>
      <c r="I32" s="121"/>
      <c r="J32" s="121"/>
      <c r="K32" s="121"/>
      <c r="L32" s="121"/>
    </row>
    <row r="33" spans="1:12" s="121" customFormat="1" ht="94.5" customHeight="1" x14ac:dyDescent="0.2">
      <c r="A33" s="120"/>
      <c r="B33" s="119"/>
      <c r="C33" s="119"/>
      <c r="D33" s="119"/>
      <c r="E33" s="119"/>
      <c r="F33" s="120"/>
    </row>
    <row r="34" spans="1:12" s="121" customFormat="1" ht="34.5" customHeight="1" x14ac:dyDescent="0.2">
      <c r="A34" s="120"/>
      <c r="B34" s="119"/>
      <c r="C34" s="119"/>
      <c r="D34" s="119"/>
      <c r="E34" s="119"/>
      <c r="F34" s="120"/>
    </row>
    <row r="35" spans="1:12" s="121" customFormat="1" ht="47.25" customHeight="1" x14ac:dyDescent="0.2">
      <c r="A35" s="122"/>
      <c r="B35" s="119"/>
      <c r="C35" s="119"/>
      <c r="D35" s="119"/>
      <c r="E35" s="119"/>
      <c r="F35" s="122"/>
    </row>
    <row r="36" spans="1:12" s="121" customFormat="1" ht="36.75" customHeight="1" x14ac:dyDescent="0.2">
      <c r="A36" s="122"/>
      <c r="B36" s="119"/>
      <c r="C36" s="119"/>
      <c r="D36" s="119"/>
      <c r="E36" s="119"/>
      <c r="F36" s="122"/>
    </row>
    <row r="37" spans="1:12" s="121" customFormat="1" ht="47.25" customHeight="1" x14ac:dyDescent="0.2"/>
    <row r="38" spans="1:12" s="121" customFormat="1" ht="51" customHeight="1" x14ac:dyDescent="0.2"/>
    <row r="39" spans="1:12" s="121" customFormat="1" ht="56.25" customHeight="1" x14ac:dyDescent="0.2"/>
    <row r="40" spans="1:12" s="121" customFormat="1" ht="49.5" customHeight="1" x14ac:dyDescent="0.2">
      <c r="H40" s="103"/>
      <c r="I40" s="103"/>
      <c r="J40" s="103"/>
      <c r="K40" s="103"/>
      <c r="L40" s="103"/>
    </row>
    <row r="41" spans="1:12" ht="34.5" customHeight="1" x14ac:dyDescent="0.2">
      <c r="A41" s="121"/>
      <c r="B41" s="121"/>
      <c r="C41" s="121"/>
      <c r="D41" s="121"/>
      <c r="E41" s="121"/>
      <c r="F41" s="121"/>
    </row>
    <row r="42" spans="1:12" ht="34.5" customHeight="1" x14ac:dyDescent="0.2">
      <c r="A42" s="121"/>
      <c r="B42" s="121"/>
      <c r="C42" s="121"/>
      <c r="D42" s="121"/>
      <c r="E42" s="121"/>
      <c r="F42" s="121"/>
    </row>
    <row r="43" spans="1:12" ht="34.5" customHeight="1" x14ac:dyDescent="0.2">
      <c r="B43" s="121"/>
      <c r="C43" s="121"/>
      <c r="D43" s="121"/>
      <c r="E43" s="121"/>
    </row>
    <row r="44" spans="1:12" ht="34.5" customHeight="1" x14ac:dyDescent="0.2">
      <c r="B44" s="121"/>
      <c r="C44" s="121"/>
      <c r="D44" s="121"/>
      <c r="E44" s="121"/>
    </row>
    <row r="45" spans="1:12" ht="34.5" customHeight="1" x14ac:dyDescent="0.2"/>
    <row r="46" spans="1:12" ht="34.5" customHeight="1" x14ac:dyDescent="0.2"/>
    <row r="47" spans="1:12" ht="34.5" customHeight="1" x14ac:dyDescent="0.2"/>
    <row r="48" spans="1:12" ht="34.5" customHeight="1" x14ac:dyDescent="0.2"/>
    <row r="49" ht="34.5" customHeight="1" x14ac:dyDescent="0.2"/>
    <row r="50" ht="34.5" customHeight="1" x14ac:dyDescent="0.2"/>
    <row r="51" ht="34.5" customHeight="1" x14ac:dyDescent="0.2"/>
  </sheetData>
  <mergeCells count="8">
    <mergeCell ref="H1:H3"/>
    <mergeCell ref="B5:C5"/>
    <mergeCell ref="D5:E5"/>
    <mergeCell ref="B16:C16"/>
    <mergeCell ref="D16:E16"/>
    <mergeCell ref="B3:E3"/>
    <mergeCell ref="B2:E2"/>
    <mergeCell ref="B4:E4"/>
  </mergeCells>
  <phoneticPr fontId="1" type="noConversion"/>
  <hyperlinks>
    <hyperlink ref="C7" location="'100m.'!C3" display="100 Metre"/>
    <hyperlink ref="C11" location="Yüksek!D3" display="Yüksek  Atlama"/>
    <hyperlink ref="C27" location="'Puan Tablosu'!A1" display="Genel Puan Durumu"/>
    <hyperlink ref="C8" location="'400m.'!C3" display="400 Metre"/>
    <hyperlink ref="C12" location="UZUN!A1" display="Uzun Atlama"/>
    <hyperlink ref="C22" location="Sırık!D3" display="Sırıkla Atlama"/>
    <hyperlink ref="C9" location="'1500m.'!A1" display="1500 Metre"/>
    <hyperlink ref="C19" location="'800m.'!A1" display="800 Metre"/>
    <hyperlink ref="C18" location="'200m.'!A1" display="200 Metre"/>
    <hyperlink ref="C20" location="'300m.Eng'!A1" display="300 Metre Engelli"/>
    <hyperlink ref="C25" location="'3000m.'!A1" display="3000 Metre"/>
    <hyperlink ref="C13" location="Gülle!A1" display="Gülle Atma"/>
    <hyperlink ref="C15" location="Cirit!A1" display="Cirit Atma"/>
    <hyperlink ref="C23" location="Disk!A1" display="Disk Atma"/>
    <hyperlink ref="C10" location="'110m.Eng'!A1" display="110 Metre Engelli"/>
  </hyperlinks>
  <printOptions horizontalCentered="1" verticalCentered="1"/>
  <pageMargins left="0.59055118110236227" right="0.15748031496062992" top="0.59055118110236227" bottom="0.43307086614173229" header="0.35433070866141736" footer="0.27559055118110237"/>
  <pageSetup paperSize="9"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3">
    <tabColor rgb="FFFFFF00"/>
  </sheetPr>
  <dimension ref="A1:T1199"/>
  <sheetViews>
    <sheetView view="pageBreakPreview" zoomScale="70" zoomScaleNormal="100" zoomScaleSheetLayoutView="70" workbookViewId="0">
      <selection activeCell="F24" sqref="F24"/>
    </sheetView>
  </sheetViews>
  <sheetFormatPr defaultColWidth="6.140625" defaultRowHeight="15.75" x14ac:dyDescent="0.25"/>
  <cols>
    <col min="1" max="1" width="6.140625" style="134" customWidth="1"/>
    <col min="2" max="2" width="16" style="200" customWidth="1"/>
    <col min="3" max="3" width="8.7109375" style="180" customWidth="1"/>
    <col min="4" max="4" width="16.85546875" style="136" customWidth="1"/>
    <col min="5" max="5" width="11.7109375" style="134" customWidth="1"/>
    <col min="6" max="6" width="31.85546875" style="131" customWidth="1"/>
    <col min="7" max="7" width="55.7109375" style="208" customWidth="1"/>
    <col min="8" max="8" width="12.42578125" style="179" customWidth="1"/>
    <col min="9" max="9" width="9.5703125" style="137" customWidth="1"/>
    <col min="10" max="11" width="8.5703125" style="138" customWidth="1"/>
    <col min="12" max="12" width="8.5703125" style="136" customWidth="1"/>
    <col min="13" max="13" width="6.140625" style="131"/>
    <col min="14" max="16" width="0" style="131" hidden="1" customWidth="1"/>
    <col min="17" max="18" width="15.5703125" style="535" hidden="1" customWidth="1"/>
    <col min="19" max="25" width="0" style="131" hidden="1" customWidth="1"/>
    <col min="26" max="16384" width="6.140625" style="131"/>
  </cols>
  <sheetData>
    <row r="1" spans="1:20" ht="44.25" customHeight="1" x14ac:dyDescent="0.25">
      <c r="A1" s="827" t="str">
        <f>YB!F19</f>
        <v>2021-2022 YILI  ( SEM )   ATLETİZM GRUP BİRİNCİLİĞİ  YARIŞMALARI</v>
      </c>
      <c r="B1" s="827"/>
      <c r="C1" s="827"/>
      <c r="D1" s="827"/>
      <c r="E1" s="827"/>
      <c r="F1" s="828"/>
      <c r="G1" s="828"/>
      <c r="H1" s="828"/>
      <c r="I1" s="828"/>
      <c r="J1" s="827"/>
      <c r="K1" s="827"/>
      <c r="L1" s="827"/>
    </row>
    <row r="2" spans="1:20" ht="44.25" customHeight="1" x14ac:dyDescent="0.25">
      <c r="A2" s="829" t="str">
        <f>YB!F21</f>
        <v>2008-2009-2010 ERKEKLER</v>
      </c>
      <c r="B2" s="829"/>
      <c r="C2" s="829"/>
      <c r="D2" s="829"/>
      <c r="E2" s="829"/>
      <c r="F2" s="829"/>
      <c r="G2" s="197" t="s">
        <v>104</v>
      </c>
      <c r="H2" s="183"/>
      <c r="I2" s="830">
        <f ca="1">NOW()</f>
        <v>44700.353112847224</v>
      </c>
      <c r="J2" s="830"/>
      <c r="K2" s="830"/>
      <c r="L2" s="830"/>
    </row>
    <row r="3" spans="1:20" s="134" customFormat="1" ht="45" customHeight="1" x14ac:dyDescent="0.25">
      <c r="A3" s="132" t="s">
        <v>25</v>
      </c>
      <c r="B3" s="133" t="s">
        <v>29</v>
      </c>
      <c r="C3" s="133" t="s">
        <v>93</v>
      </c>
      <c r="D3" s="133" t="s">
        <v>129</v>
      </c>
      <c r="E3" s="132" t="s">
        <v>21</v>
      </c>
      <c r="F3" s="132" t="s">
        <v>7</v>
      </c>
      <c r="G3" s="132" t="s">
        <v>45</v>
      </c>
      <c r="H3" s="178" t="s">
        <v>135</v>
      </c>
      <c r="I3" s="175" t="s">
        <v>48</v>
      </c>
      <c r="J3" s="176" t="s">
        <v>132</v>
      </c>
      <c r="K3" s="176" t="s">
        <v>133</v>
      </c>
      <c r="L3" s="177" t="s">
        <v>134</v>
      </c>
      <c r="Q3" s="535"/>
      <c r="R3" s="535"/>
    </row>
    <row r="4" spans="1:20" s="135" customFormat="1" ht="33" customHeight="1" x14ac:dyDescent="0.2">
      <c r="A4" s="84">
        <v>1</v>
      </c>
      <c r="B4" s="199" t="str">
        <f t="shared" ref="B4:B11" si="0">CONCATENATE(H4,"-",J4,"-",K4)</f>
        <v>100M--</v>
      </c>
      <c r="C4" s="201"/>
      <c r="D4" s="201"/>
      <c r="E4" s="202"/>
      <c r="F4" s="203"/>
      <c r="G4" s="551"/>
      <c r="H4" s="204" t="s">
        <v>165</v>
      </c>
      <c r="I4" s="205"/>
      <c r="J4" s="206"/>
      <c r="K4" s="206"/>
      <c r="L4" s="206"/>
      <c r="Q4" s="534">
        <v>36161</v>
      </c>
      <c r="R4" s="534">
        <v>37621</v>
      </c>
      <c r="S4" s="135" t="str">
        <f>UPPER(F4)</f>
        <v/>
      </c>
      <c r="T4" s="135" t="str">
        <f>UPPER(G4)</f>
        <v/>
      </c>
    </row>
    <row r="5" spans="1:20" s="135" customFormat="1" ht="24" customHeight="1" x14ac:dyDescent="0.2">
      <c r="A5" s="84">
        <v>2</v>
      </c>
      <c r="B5" s="199" t="str">
        <f t="shared" si="0"/>
        <v>200M--</v>
      </c>
      <c r="C5" s="201"/>
      <c r="D5" s="201"/>
      <c r="E5" s="202"/>
      <c r="F5" s="203"/>
      <c r="G5" s="551"/>
      <c r="H5" s="204" t="s">
        <v>308</v>
      </c>
      <c r="I5" s="205"/>
      <c r="J5" s="206"/>
      <c r="K5" s="206"/>
      <c r="L5" s="206"/>
      <c r="Q5" s="534">
        <v>32874</v>
      </c>
      <c r="R5" s="534">
        <v>36160</v>
      </c>
      <c r="S5" s="135" t="str">
        <f t="shared" ref="S5:S68" si="1">UPPER(F5)</f>
        <v/>
      </c>
      <c r="T5" s="135" t="str">
        <f t="shared" ref="T5:T68" si="2">UPPER(G5)</f>
        <v/>
      </c>
    </row>
    <row r="6" spans="1:20" s="135" customFormat="1" ht="24" customHeight="1" x14ac:dyDescent="0.2">
      <c r="A6" s="84">
        <v>3</v>
      </c>
      <c r="B6" s="199" t="str">
        <f t="shared" si="0"/>
        <v>400M--</v>
      </c>
      <c r="C6" s="201"/>
      <c r="D6" s="201"/>
      <c r="E6" s="202"/>
      <c r="F6" s="203"/>
      <c r="G6" s="551"/>
      <c r="H6" s="204" t="s">
        <v>309</v>
      </c>
      <c r="I6" s="205"/>
      <c r="J6" s="206"/>
      <c r="K6" s="206"/>
      <c r="L6" s="206"/>
      <c r="Q6" s="534">
        <v>37622</v>
      </c>
      <c r="R6" s="534">
        <v>42369</v>
      </c>
      <c r="S6" s="135" t="str">
        <f t="shared" si="1"/>
        <v/>
      </c>
      <c r="T6" s="135" t="str">
        <f t="shared" si="2"/>
        <v/>
      </c>
    </row>
    <row r="7" spans="1:20" s="135" customFormat="1" ht="24" customHeight="1" x14ac:dyDescent="0.2">
      <c r="A7" s="84">
        <v>4</v>
      </c>
      <c r="B7" s="199" t="str">
        <f t="shared" si="0"/>
        <v>800M--</v>
      </c>
      <c r="C7" s="201"/>
      <c r="D7" s="201"/>
      <c r="E7" s="202"/>
      <c r="F7" s="203"/>
      <c r="G7" s="551"/>
      <c r="H7" s="204" t="s">
        <v>131</v>
      </c>
      <c r="I7" s="205"/>
      <c r="J7" s="206"/>
      <c r="K7" s="206"/>
      <c r="L7" s="206"/>
      <c r="Q7" s="535"/>
      <c r="R7" s="535"/>
      <c r="S7" s="135" t="str">
        <f t="shared" si="1"/>
        <v/>
      </c>
      <c r="T7" s="135" t="str">
        <f t="shared" si="2"/>
        <v/>
      </c>
    </row>
    <row r="8" spans="1:20" s="135" customFormat="1" ht="24" customHeight="1" x14ac:dyDescent="0.2">
      <c r="A8" s="84">
        <v>5</v>
      </c>
      <c r="B8" s="199" t="str">
        <f t="shared" si="0"/>
        <v>1500M--</v>
      </c>
      <c r="C8" s="201"/>
      <c r="D8" s="201"/>
      <c r="E8" s="202"/>
      <c r="F8" s="203"/>
      <c r="G8" s="551"/>
      <c r="H8" s="204" t="s">
        <v>274</v>
      </c>
      <c r="I8" s="205"/>
      <c r="J8" s="206"/>
      <c r="K8" s="206"/>
      <c r="L8" s="206"/>
      <c r="Q8" s="535"/>
      <c r="R8" s="535"/>
      <c r="S8" s="135" t="str">
        <f t="shared" si="1"/>
        <v/>
      </c>
      <c r="T8" s="135" t="str">
        <f t="shared" si="2"/>
        <v/>
      </c>
    </row>
    <row r="9" spans="1:20" s="135" customFormat="1" ht="24" customHeight="1" x14ac:dyDescent="0.2">
      <c r="A9" s="84">
        <v>6</v>
      </c>
      <c r="B9" s="199" t="str">
        <f t="shared" si="0"/>
        <v>3000M--</v>
      </c>
      <c r="C9" s="201"/>
      <c r="D9" s="201"/>
      <c r="E9" s="202"/>
      <c r="F9" s="203"/>
      <c r="G9" s="551"/>
      <c r="H9" s="204" t="s">
        <v>449</v>
      </c>
      <c r="I9" s="205"/>
      <c r="J9" s="206"/>
      <c r="K9" s="206"/>
      <c r="L9" s="206"/>
      <c r="Q9" s="535"/>
      <c r="R9" s="535"/>
      <c r="S9" s="135" t="str">
        <f t="shared" si="1"/>
        <v/>
      </c>
      <c r="T9" s="135" t="str">
        <f t="shared" si="2"/>
        <v/>
      </c>
    </row>
    <row r="10" spans="1:20" s="135" customFormat="1" ht="24" customHeight="1" x14ac:dyDescent="0.2">
      <c r="A10" s="84">
        <v>7</v>
      </c>
      <c r="B10" s="199" t="str">
        <f t="shared" si="0"/>
        <v>110M.ENG--</v>
      </c>
      <c r="C10" s="201"/>
      <c r="D10" s="201"/>
      <c r="E10" s="202"/>
      <c r="F10" s="203"/>
      <c r="G10" s="551"/>
      <c r="H10" s="204" t="s">
        <v>476</v>
      </c>
      <c r="I10" s="205"/>
      <c r="J10" s="206"/>
      <c r="K10" s="206"/>
      <c r="L10" s="206"/>
      <c r="Q10" s="535"/>
      <c r="R10" s="535"/>
      <c r="S10" s="135" t="str">
        <f t="shared" si="1"/>
        <v/>
      </c>
      <c r="T10" s="135" t="str">
        <f t="shared" si="2"/>
        <v/>
      </c>
    </row>
    <row r="11" spans="1:20" s="135" customFormat="1" ht="24" customHeight="1" x14ac:dyDescent="0.2">
      <c r="A11" s="84">
        <v>8</v>
      </c>
      <c r="B11" s="199" t="str">
        <f t="shared" si="0"/>
        <v>300M.ENG--</v>
      </c>
      <c r="C11" s="201"/>
      <c r="D11" s="201"/>
      <c r="E11" s="202"/>
      <c r="F11" s="203"/>
      <c r="G11" s="551"/>
      <c r="H11" s="204" t="s">
        <v>310</v>
      </c>
      <c r="I11" s="205"/>
      <c r="J11" s="206"/>
      <c r="K11" s="206"/>
      <c r="L11" s="206"/>
      <c r="Q11" s="535"/>
      <c r="R11" s="535"/>
      <c r="S11" s="135" t="str">
        <f t="shared" si="1"/>
        <v/>
      </c>
      <c r="T11" s="135" t="str">
        <f t="shared" si="2"/>
        <v/>
      </c>
    </row>
    <row r="12" spans="1:20" s="135" customFormat="1" ht="24" customHeight="1" x14ac:dyDescent="0.2">
      <c r="A12" s="84">
        <v>9</v>
      </c>
      <c r="B12" s="199" t="str">
        <f t="shared" ref="B12:B18" si="3">CONCATENATE(H12,"-",L12)</f>
        <v>UZUN-</v>
      </c>
      <c r="C12" s="201"/>
      <c r="D12" s="201"/>
      <c r="E12" s="202"/>
      <c r="F12" s="203"/>
      <c r="G12" s="551"/>
      <c r="H12" s="204" t="s">
        <v>73</v>
      </c>
      <c r="I12" s="205"/>
      <c r="J12" s="206"/>
      <c r="K12" s="206"/>
      <c r="L12" s="206"/>
      <c r="Q12" s="535"/>
      <c r="R12" s="535"/>
      <c r="S12" s="135" t="str">
        <f t="shared" si="1"/>
        <v/>
      </c>
      <c r="T12" s="135" t="str">
        <f t="shared" si="2"/>
        <v/>
      </c>
    </row>
    <row r="13" spans="1:20" s="135" customFormat="1" ht="24" customHeight="1" x14ac:dyDescent="0.2">
      <c r="A13" s="84">
        <v>10</v>
      </c>
      <c r="B13" s="199" t="str">
        <f t="shared" si="3"/>
        <v>ÜÇADIM-</v>
      </c>
      <c r="C13" s="201"/>
      <c r="D13" s="201"/>
      <c r="E13" s="202"/>
      <c r="F13" s="203"/>
      <c r="G13" s="551"/>
      <c r="H13" s="204" t="s">
        <v>312</v>
      </c>
      <c r="I13" s="205"/>
      <c r="J13" s="206"/>
      <c r="K13" s="206"/>
      <c r="L13" s="206"/>
      <c r="Q13" s="535"/>
      <c r="R13" s="535"/>
      <c r="S13" s="135" t="str">
        <f t="shared" si="1"/>
        <v/>
      </c>
      <c r="T13" s="135" t="str">
        <f t="shared" si="2"/>
        <v/>
      </c>
    </row>
    <row r="14" spans="1:20" s="135" customFormat="1" ht="24" customHeight="1" x14ac:dyDescent="0.2">
      <c r="A14" s="84">
        <v>11</v>
      </c>
      <c r="B14" s="199" t="str">
        <f t="shared" si="3"/>
        <v>YÜKSEK-</v>
      </c>
      <c r="C14" s="201"/>
      <c r="D14" s="201"/>
      <c r="E14" s="202"/>
      <c r="F14" s="203"/>
      <c r="G14" s="551"/>
      <c r="H14" s="204" t="s">
        <v>74</v>
      </c>
      <c r="I14" s="205"/>
      <c r="J14" s="206"/>
      <c r="K14" s="206"/>
      <c r="L14" s="206"/>
      <c r="Q14" s="535"/>
      <c r="R14" s="535"/>
      <c r="S14" s="135" t="str">
        <f t="shared" si="1"/>
        <v/>
      </c>
      <c r="T14" s="135" t="str">
        <f t="shared" si="2"/>
        <v/>
      </c>
    </row>
    <row r="15" spans="1:20" s="135" customFormat="1" ht="24" customHeight="1" x14ac:dyDescent="0.2">
      <c r="A15" s="84">
        <v>12</v>
      </c>
      <c r="B15" s="199" t="str">
        <f t="shared" si="3"/>
        <v>SIRIK-</v>
      </c>
      <c r="C15" s="201"/>
      <c r="D15" s="201"/>
      <c r="E15" s="202"/>
      <c r="F15" s="203"/>
      <c r="G15" s="551"/>
      <c r="H15" s="204" t="s">
        <v>313</v>
      </c>
      <c r="I15" s="205"/>
      <c r="J15" s="206"/>
      <c r="K15" s="206"/>
      <c r="L15" s="206"/>
      <c r="Q15" s="535"/>
      <c r="R15" s="535"/>
      <c r="S15" s="135" t="str">
        <f t="shared" si="1"/>
        <v/>
      </c>
      <c r="T15" s="135" t="str">
        <f t="shared" si="2"/>
        <v/>
      </c>
    </row>
    <row r="16" spans="1:20" s="135" customFormat="1" ht="24" customHeight="1" x14ac:dyDescent="0.2">
      <c r="A16" s="84">
        <v>13</v>
      </c>
      <c r="B16" s="199" t="str">
        <f t="shared" si="3"/>
        <v>GÜLLE-</v>
      </c>
      <c r="C16" s="201"/>
      <c r="D16" s="201"/>
      <c r="E16" s="202"/>
      <c r="F16" s="203"/>
      <c r="G16" s="551"/>
      <c r="H16" s="204" t="s">
        <v>276</v>
      </c>
      <c r="I16" s="205"/>
      <c r="J16" s="206"/>
      <c r="K16" s="206"/>
      <c r="L16" s="206"/>
      <c r="Q16" s="535"/>
      <c r="R16" s="535"/>
      <c r="S16" s="135" t="str">
        <f t="shared" si="1"/>
        <v/>
      </c>
      <c r="T16" s="135" t="str">
        <f t="shared" si="2"/>
        <v/>
      </c>
    </row>
    <row r="17" spans="1:20" s="135" customFormat="1" ht="24" customHeight="1" x14ac:dyDescent="0.2">
      <c r="A17" s="84">
        <v>14</v>
      </c>
      <c r="B17" s="199" t="str">
        <f t="shared" si="3"/>
        <v>DİSK-</v>
      </c>
      <c r="C17" s="201"/>
      <c r="D17" s="201"/>
      <c r="E17" s="202"/>
      <c r="F17" s="203"/>
      <c r="G17" s="551"/>
      <c r="H17" s="204" t="s">
        <v>277</v>
      </c>
      <c r="I17" s="205"/>
      <c r="J17" s="206"/>
      <c r="K17" s="206"/>
      <c r="L17" s="206"/>
      <c r="Q17" s="535"/>
      <c r="R17" s="535"/>
      <c r="S17" s="135" t="str">
        <f t="shared" si="1"/>
        <v/>
      </c>
      <c r="T17" s="135" t="str">
        <f t="shared" si="2"/>
        <v/>
      </c>
    </row>
    <row r="18" spans="1:20" s="135" customFormat="1" ht="24" customHeight="1" x14ac:dyDescent="0.2">
      <c r="A18" s="84">
        <v>15</v>
      </c>
      <c r="B18" s="199" t="str">
        <f t="shared" si="3"/>
        <v>CİRİT-</v>
      </c>
      <c r="C18" s="201"/>
      <c r="D18" s="201"/>
      <c r="E18" s="202"/>
      <c r="F18" s="203"/>
      <c r="G18" s="551"/>
      <c r="H18" s="204" t="s">
        <v>278</v>
      </c>
      <c r="I18" s="205"/>
      <c r="J18" s="206"/>
      <c r="K18" s="206"/>
      <c r="L18" s="206"/>
      <c r="Q18" s="535"/>
      <c r="R18" s="535"/>
      <c r="S18" s="135" t="str">
        <f t="shared" si="1"/>
        <v/>
      </c>
      <c r="T18" s="135" t="str">
        <f t="shared" si="2"/>
        <v/>
      </c>
    </row>
    <row r="19" spans="1:20" s="135" customFormat="1" ht="24" customHeight="1" x14ac:dyDescent="0.2">
      <c r="A19" s="84"/>
      <c r="B19" s="288"/>
      <c r="C19" s="504"/>
      <c r="D19" s="504"/>
      <c r="E19" s="505"/>
      <c r="F19" s="506"/>
      <c r="G19" s="552"/>
      <c r="H19" s="507" t="s">
        <v>311</v>
      </c>
      <c r="I19" s="508"/>
      <c r="J19" s="509"/>
      <c r="K19" s="509"/>
      <c r="L19" s="509"/>
      <c r="Q19" s="535"/>
      <c r="R19" s="535"/>
      <c r="S19" s="135" t="str">
        <f t="shared" si="1"/>
        <v/>
      </c>
      <c r="T19" s="135" t="str">
        <f t="shared" si="2"/>
        <v/>
      </c>
    </row>
    <row r="20" spans="1:20" s="135" customFormat="1" ht="24" customHeight="1" x14ac:dyDescent="0.2">
      <c r="A20" s="84"/>
      <c r="B20" s="288"/>
      <c r="C20" s="504"/>
      <c r="D20" s="504"/>
      <c r="E20" s="505"/>
      <c r="F20" s="506"/>
      <c r="G20" s="552"/>
      <c r="H20" s="507" t="s">
        <v>311</v>
      </c>
      <c r="I20" s="508"/>
      <c r="J20" s="509"/>
      <c r="K20" s="509"/>
      <c r="L20" s="509"/>
      <c r="Q20" s="535"/>
      <c r="R20" s="535"/>
      <c r="S20" s="135" t="str">
        <f t="shared" si="1"/>
        <v/>
      </c>
      <c r="T20" s="135" t="str">
        <f t="shared" si="2"/>
        <v/>
      </c>
    </row>
    <row r="21" spans="1:20" s="135" customFormat="1" ht="24" customHeight="1" x14ac:dyDescent="0.2">
      <c r="A21" s="84"/>
      <c r="B21" s="288"/>
      <c r="C21" s="504"/>
      <c r="D21" s="504"/>
      <c r="E21" s="505"/>
      <c r="F21" s="506"/>
      <c r="G21" s="552"/>
      <c r="H21" s="507" t="s">
        <v>311</v>
      </c>
      <c r="I21" s="508"/>
      <c r="J21" s="509"/>
      <c r="K21" s="509"/>
      <c r="L21" s="509"/>
      <c r="Q21" s="535"/>
      <c r="R21" s="535"/>
      <c r="S21" s="135" t="str">
        <f t="shared" si="1"/>
        <v/>
      </c>
      <c r="T21" s="135" t="str">
        <f t="shared" si="2"/>
        <v/>
      </c>
    </row>
    <row r="22" spans="1:20" s="135" customFormat="1" ht="24" customHeight="1" x14ac:dyDescent="0.2">
      <c r="A22" s="84"/>
      <c r="B22" s="288"/>
      <c r="C22" s="504"/>
      <c r="D22" s="504"/>
      <c r="E22" s="505"/>
      <c r="F22" s="506"/>
      <c r="G22" s="552"/>
      <c r="H22" s="507" t="s">
        <v>311</v>
      </c>
      <c r="I22" s="508"/>
      <c r="J22" s="509"/>
      <c r="K22" s="509"/>
      <c r="L22" s="509"/>
      <c r="Q22" s="535"/>
      <c r="R22" s="535"/>
      <c r="S22" s="135" t="str">
        <f t="shared" si="1"/>
        <v/>
      </c>
      <c r="T22" s="135" t="str">
        <f t="shared" si="2"/>
        <v/>
      </c>
    </row>
    <row r="23" spans="1:20" s="135" customFormat="1" ht="24" customHeight="1" x14ac:dyDescent="0.2">
      <c r="A23" s="84"/>
      <c r="B23" s="288"/>
      <c r="C23" s="504"/>
      <c r="D23" s="504"/>
      <c r="E23" s="505"/>
      <c r="F23" s="506"/>
      <c r="G23" s="552"/>
      <c r="H23" s="507" t="s">
        <v>311</v>
      </c>
      <c r="I23" s="508"/>
      <c r="J23" s="509"/>
      <c r="K23" s="509"/>
      <c r="L23" s="509"/>
      <c r="Q23" s="535"/>
      <c r="R23" s="535"/>
      <c r="S23" s="135" t="str">
        <f t="shared" si="1"/>
        <v/>
      </c>
      <c r="T23" s="135" t="str">
        <f t="shared" si="2"/>
        <v/>
      </c>
    </row>
    <row r="24" spans="1:20" s="135" customFormat="1" ht="24" customHeight="1" x14ac:dyDescent="0.2">
      <c r="A24" s="84"/>
      <c r="B24" s="288"/>
      <c r="C24" s="504"/>
      <c r="D24" s="504"/>
      <c r="E24" s="505"/>
      <c r="F24" s="506"/>
      <c r="G24" s="552"/>
      <c r="H24" s="507" t="s">
        <v>311</v>
      </c>
      <c r="I24" s="508"/>
      <c r="J24" s="509"/>
      <c r="K24" s="509"/>
      <c r="L24" s="509"/>
      <c r="Q24" s="535"/>
      <c r="R24" s="535"/>
      <c r="S24" s="135" t="str">
        <f t="shared" si="1"/>
        <v/>
      </c>
      <c r="T24" s="135" t="str">
        <f t="shared" si="2"/>
        <v/>
      </c>
    </row>
    <row r="25" spans="1:20" s="135" customFormat="1" ht="71.25" customHeight="1" thickBot="1" x14ac:dyDescent="0.25">
      <c r="A25" s="84">
        <v>16</v>
      </c>
      <c r="B25" s="249" t="str">
        <f t="shared" ref="B25:B33" si="4">CONCATENATE(H25,"-",J25,"-",K25)</f>
        <v>İSVEÇ--</v>
      </c>
      <c r="C25" s="250" t="str">
        <f>CONCATENATE(C19,CHAR(10),C20,CHAR(10),C21,CHAR(10),C22)</f>
        <v xml:space="preserve">
</v>
      </c>
      <c r="D25" s="250" t="str">
        <f>CONCATENATE(D19,CHAR(10),D20,CHAR(10),D21,CHAR(10),D22)</f>
        <v xml:space="preserve">
</v>
      </c>
      <c r="E25" s="251" t="str">
        <f>TEXT(E19,"gg.aa.yyyy")&amp;CHAR(10)&amp;TEXT(E20,"gg.aa.yyyy")&amp;CHAR(10)&amp;TEXT(E21,"gg.aa.yyyy")&amp;CHAR(10)&amp;TEXT(E22,"gg.aa.yyyy")</f>
        <v>00.01.1900
00.01.1900
00.01.1900
00.01.1900</v>
      </c>
      <c r="F25" s="252" t="str">
        <f>CONCATENATE(F19,CHAR(10),F20,CHAR(10),F21,CHAR(10),F22)</f>
        <v xml:space="preserve">
</v>
      </c>
      <c r="G25" s="553">
        <f>G19</f>
        <v>0</v>
      </c>
      <c r="H25" s="253" t="s">
        <v>311</v>
      </c>
      <c r="I25" s="254"/>
      <c r="J25" s="255"/>
      <c r="K25" s="255"/>
      <c r="L25" s="255"/>
      <c r="Q25" s="535"/>
      <c r="R25" s="535"/>
      <c r="S25" s="135" t="str">
        <f t="shared" si="1"/>
        <v xml:space="preserve">
</v>
      </c>
      <c r="T25" s="135" t="str">
        <f t="shared" si="2"/>
        <v>0</v>
      </c>
    </row>
    <row r="26" spans="1:20" s="238" customFormat="1" ht="30.75" customHeight="1" x14ac:dyDescent="0.2">
      <c r="A26" s="84">
        <v>17</v>
      </c>
      <c r="B26" s="257" t="str">
        <f t="shared" si="4"/>
        <v>100M--</v>
      </c>
      <c r="C26" s="258"/>
      <c r="D26" s="258"/>
      <c r="E26" s="259"/>
      <c r="F26" s="260"/>
      <c r="G26" s="554"/>
      <c r="H26" s="262" t="s">
        <v>165</v>
      </c>
      <c r="I26" s="263"/>
      <c r="J26" s="264"/>
      <c r="K26" s="264"/>
      <c r="L26" s="265"/>
      <c r="Q26" s="536"/>
      <c r="R26" s="536"/>
      <c r="S26" s="135" t="str">
        <f t="shared" si="1"/>
        <v/>
      </c>
      <c r="T26" s="135" t="str">
        <f t="shared" si="2"/>
        <v/>
      </c>
    </row>
    <row r="27" spans="1:20" s="238" customFormat="1" ht="30.75" customHeight="1" x14ac:dyDescent="0.2">
      <c r="A27" s="84">
        <v>18</v>
      </c>
      <c r="B27" s="229" t="str">
        <f t="shared" si="4"/>
        <v>200M--</v>
      </c>
      <c r="C27" s="230"/>
      <c r="D27" s="230"/>
      <c r="E27" s="231"/>
      <c r="F27" s="232"/>
      <c r="G27" s="555"/>
      <c r="H27" s="234" t="s">
        <v>308</v>
      </c>
      <c r="I27" s="235"/>
      <c r="J27" s="264"/>
      <c r="K27" s="264"/>
      <c r="L27" s="265"/>
      <c r="Q27" s="536"/>
      <c r="R27" s="536"/>
      <c r="S27" s="135" t="str">
        <f t="shared" si="1"/>
        <v/>
      </c>
      <c r="T27" s="135" t="str">
        <f t="shared" si="2"/>
        <v/>
      </c>
    </row>
    <row r="28" spans="1:20" s="238" customFormat="1" ht="30.75" customHeight="1" x14ac:dyDescent="0.2">
      <c r="A28" s="84">
        <v>19</v>
      </c>
      <c r="B28" s="229" t="str">
        <f t="shared" si="4"/>
        <v>400M--</v>
      </c>
      <c r="C28" s="230"/>
      <c r="D28" s="230"/>
      <c r="E28" s="231"/>
      <c r="F28" s="232"/>
      <c r="G28" s="555"/>
      <c r="H28" s="234" t="s">
        <v>309</v>
      </c>
      <c r="I28" s="235"/>
      <c r="J28" s="264"/>
      <c r="K28" s="264"/>
      <c r="L28" s="265"/>
      <c r="Q28" s="536"/>
      <c r="R28" s="536"/>
      <c r="S28" s="135" t="str">
        <f t="shared" si="1"/>
        <v/>
      </c>
      <c r="T28" s="135" t="str">
        <f t="shared" si="2"/>
        <v/>
      </c>
    </row>
    <row r="29" spans="1:20" s="238" customFormat="1" ht="30.75" customHeight="1" x14ac:dyDescent="0.2">
      <c r="A29" s="84">
        <v>20</v>
      </c>
      <c r="B29" s="229" t="str">
        <f t="shared" si="4"/>
        <v>800M--</v>
      </c>
      <c r="C29" s="230"/>
      <c r="D29" s="230"/>
      <c r="E29" s="231"/>
      <c r="F29" s="232"/>
      <c r="G29" s="555"/>
      <c r="H29" s="234" t="s">
        <v>131</v>
      </c>
      <c r="I29" s="235"/>
      <c r="J29" s="264"/>
      <c r="K29" s="264"/>
      <c r="L29" s="265"/>
      <c r="Q29" s="536"/>
      <c r="R29" s="536"/>
      <c r="S29" s="135" t="str">
        <f t="shared" si="1"/>
        <v/>
      </c>
      <c r="T29" s="135" t="str">
        <f t="shared" si="2"/>
        <v/>
      </c>
    </row>
    <row r="30" spans="1:20" s="238" customFormat="1" ht="30.75" customHeight="1" x14ac:dyDescent="0.2">
      <c r="A30" s="84">
        <v>21</v>
      </c>
      <c r="B30" s="229" t="str">
        <f t="shared" si="4"/>
        <v>1500M--</v>
      </c>
      <c r="C30" s="230"/>
      <c r="D30" s="230"/>
      <c r="E30" s="231"/>
      <c r="F30" s="232"/>
      <c r="G30" s="555"/>
      <c r="H30" s="234" t="s">
        <v>274</v>
      </c>
      <c r="I30" s="235"/>
      <c r="J30" s="264"/>
      <c r="K30" s="264"/>
      <c r="L30" s="265"/>
      <c r="Q30" s="536"/>
      <c r="R30" s="536"/>
      <c r="S30" s="135" t="str">
        <f t="shared" si="1"/>
        <v/>
      </c>
      <c r="T30" s="135" t="str">
        <f t="shared" si="2"/>
        <v/>
      </c>
    </row>
    <row r="31" spans="1:20" s="238" customFormat="1" ht="30.75" customHeight="1" x14ac:dyDescent="0.2">
      <c r="A31" s="84">
        <v>22</v>
      </c>
      <c r="B31" s="229" t="str">
        <f t="shared" si="4"/>
        <v>3000M--</v>
      </c>
      <c r="C31" s="230"/>
      <c r="D31" s="230"/>
      <c r="E31" s="231"/>
      <c r="F31" s="232"/>
      <c r="G31" s="555"/>
      <c r="H31" s="234" t="s">
        <v>449</v>
      </c>
      <c r="I31" s="235"/>
      <c r="J31" s="264"/>
      <c r="K31" s="264"/>
      <c r="L31" s="265"/>
      <c r="Q31" s="536"/>
      <c r="R31" s="536"/>
      <c r="S31" s="135" t="str">
        <f t="shared" si="1"/>
        <v/>
      </c>
      <c r="T31" s="135" t="str">
        <f t="shared" si="2"/>
        <v/>
      </c>
    </row>
    <row r="32" spans="1:20" s="238" customFormat="1" ht="30.75" customHeight="1" x14ac:dyDescent="0.2">
      <c r="A32" s="84">
        <v>23</v>
      </c>
      <c r="B32" s="229" t="str">
        <f t="shared" si="4"/>
        <v>110M.ENG--</v>
      </c>
      <c r="C32" s="230"/>
      <c r="D32" s="230"/>
      <c r="E32" s="231"/>
      <c r="F32" s="232"/>
      <c r="G32" s="555"/>
      <c r="H32" s="234" t="s">
        <v>476</v>
      </c>
      <c r="I32" s="235"/>
      <c r="J32" s="264"/>
      <c r="K32" s="264"/>
      <c r="L32" s="265"/>
      <c r="Q32" s="536"/>
      <c r="R32" s="536"/>
      <c r="S32" s="135" t="str">
        <f t="shared" si="1"/>
        <v/>
      </c>
      <c r="T32" s="135" t="str">
        <f t="shared" si="2"/>
        <v/>
      </c>
    </row>
    <row r="33" spans="1:20" s="238" customFormat="1" ht="30.75" customHeight="1" x14ac:dyDescent="0.2">
      <c r="A33" s="84">
        <v>24</v>
      </c>
      <c r="B33" s="229" t="str">
        <f t="shared" si="4"/>
        <v>300M.ENG--</v>
      </c>
      <c r="C33" s="230"/>
      <c r="D33" s="230"/>
      <c r="E33" s="231"/>
      <c r="F33" s="232"/>
      <c r="G33" s="555"/>
      <c r="H33" s="234" t="s">
        <v>310</v>
      </c>
      <c r="I33" s="235"/>
      <c r="J33" s="264"/>
      <c r="K33" s="264"/>
      <c r="L33" s="265"/>
      <c r="Q33" s="536"/>
      <c r="R33" s="536"/>
      <c r="S33" s="135" t="str">
        <f t="shared" si="1"/>
        <v/>
      </c>
      <c r="T33" s="135" t="str">
        <f t="shared" si="2"/>
        <v/>
      </c>
    </row>
    <row r="34" spans="1:20" s="238" customFormat="1" ht="30.75" customHeight="1" x14ac:dyDescent="0.2">
      <c r="A34" s="84">
        <v>25</v>
      </c>
      <c r="B34" s="229" t="str">
        <f t="shared" ref="B34:B40" si="5">CONCATENATE(H34,"-",L34)</f>
        <v>UZUN-</v>
      </c>
      <c r="C34" s="230"/>
      <c r="D34" s="230"/>
      <c r="E34" s="231"/>
      <c r="F34" s="232"/>
      <c r="G34" s="555"/>
      <c r="H34" s="234" t="s">
        <v>73</v>
      </c>
      <c r="I34" s="235"/>
      <c r="J34" s="264"/>
      <c r="K34" s="264"/>
      <c r="L34" s="265"/>
      <c r="Q34" s="536"/>
      <c r="R34" s="536"/>
      <c r="S34" s="135" t="str">
        <f t="shared" si="1"/>
        <v/>
      </c>
      <c r="T34" s="135" t="str">
        <f t="shared" si="2"/>
        <v/>
      </c>
    </row>
    <row r="35" spans="1:20" s="238" customFormat="1" ht="30.75" customHeight="1" x14ac:dyDescent="0.2">
      <c r="A35" s="84">
        <v>26</v>
      </c>
      <c r="B35" s="229" t="str">
        <f t="shared" si="5"/>
        <v>ÜÇADIM-</v>
      </c>
      <c r="C35" s="230"/>
      <c r="D35" s="230"/>
      <c r="E35" s="231"/>
      <c r="F35" s="232"/>
      <c r="G35" s="555"/>
      <c r="H35" s="234" t="s">
        <v>312</v>
      </c>
      <c r="I35" s="235"/>
      <c r="J35" s="264"/>
      <c r="K35" s="264"/>
      <c r="L35" s="265"/>
      <c r="Q35" s="536"/>
      <c r="R35" s="536"/>
      <c r="S35" s="135" t="str">
        <f t="shared" si="1"/>
        <v/>
      </c>
      <c r="T35" s="135" t="str">
        <f t="shared" si="2"/>
        <v/>
      </c>
    </row>
    <row r="36" spans="1:20" s="238" customFormat="1" ht="30.75" customHeight="1" x14ac:dyDescent="0.2">
      <c r="A36" s="84">
        <v>27</v>
      </c>
      <c r="B36" s="229" t="str">
        <f t="shared" si="5"/>
        <v>YÜKSEK-</v>
      </c>
      <c r="C36" s="230"/>
      <c r="D36" s="230"/>
      <c r="E36" s="231"/>
      <c r="F36" s="232"/>
      <c r="G36" s="555"/>
      <c r="H36" s="234" t="s">
        <v>74</v>
      </c>
      <c r="I36" s="235"/>
      <c r="J36" s="264"/>
      <c r="K36" s="264"/>
      <c r="L36" s="265"/>
      <c r="Q36" s="536"/>
      <c r="R36" s="536"/>
      <c r="S36" s="135" t="str">
        <f t="shared" si="1"/>
        <v/>
      </c>
      <c r="T36" s="135" t="str">
        <f t="shared" si="2"/>
        <v/>
      </c>
    </row>
    <row r="37" spans="1:20" s="238" customFormat="1" ht="30.75" customHeight="1" x14ac:dyDescent="0.2">
      <c r="A37" s="84">
        <v>28</v>
      </c>
      <c r="B37" s="229" t="str">
        <f t="shared" si="5"/>
        <v>SIRIK-</v>
      </c>
      <c r="C37" s="230"/>
      <c r="D37" s="230"/>
      <c r="E37" s="231"/>
      <c r="F37" s="232"/>
      <c r="G37" s="555"/>
      <c r="H37" s="234" t="s">
        <v>313</v>
      </c>
      <c r="I37" s="235"/>
      <c r="J37" s="264"/>
      <c r="K37" s="264"/>
      <c r="L37" s="265"/>
      <c r="Q37" s="536"/>
      <c r="R37" s="536"/>
      <c r="S37" s="135" t="str">
        <f t="shared" si="1"/>
        <v/>
      </c>
      <c r="T37" s="135" t="str">
        <f t="shared" si="2"/>
        <v/>
      </c>
    </row>
    <row r="38" spans="1:20" s="238" customFormat="1" ht="30.75" customHeight="1" x14ac:dyDescent="0.2">
      <c r="A38" s="84">
        <v>29</v>
      </c>
      <c r="B38" s="229" t="str">
        <f t="shared" si="5"/>
        <v>GÜLLE-</v>
      </c>
      <c r="C38" s="230"/>
      <c r="D38" s="230"/>
      <c r="E38" s="231"/>
      <c r="F38" s="232"/>
      <c r="G38" s="555"/>
      <c r="H38" s="234" t="s">
        <v>276</v>
      </c>
      <c r="I38" s="235"/>
      <c r="J38" s="264"/>
      <c r="K38" s="264"/>
      <c r="L38" s="265"/>
      <c r="Q38" s="536"/>
      <c r="R38" s="536"/>
      <c r="S38" s="135" t="str">
        <f t="shared" si="1"/>
        <v/>
      </c>
      <c r="T38" s="135" t="str">
        <f t="shared" si="2"/>
        <v/>
      </c>
    </row>
    <row r="39" spans="1:20" s="238" customFormat="1" ht="30.75" customHeight="1" x14ac:dyDescent="0.2">
      <c r="A39" s="84">
        <v>30</v>
      </c>
      <c r="B39" s="229" t="str">
        <f t="shared" si="5"/>
        <v>DİSK-</v>
      </c>
      <c r="C39" s="230"/>
      <c r="D39" s="230"/>
      <c r="E39" s="231"/>
      <c r="F39" s="232"/>
      <c r="G39" s="555"/>
      <c r="H39" s="234" t="s">
        <v>277</v>
      </c>
      <c r="I39" s="235"/>
      <c r="J39" s="264"/>
      <c r="K39" s="264"/>
      <c r="L39" s="265"/>
      <c r="Q39" s="536"/>
      <c r="R39" s="536"/>
      <c r="S39" s="135" t="str">
        <f t="shared" si="1"/>
        <v/>
      </c>
      <c r="T39" s="135" t="str">
        <f t="shared" si="2"/>
        <v/>
      </c>
    </row>
    <row r="40" spans="1:20" s="238" customFormat="1" ht="30.75" customHeight="1" x14ac:dyDescent="0.2">
      <c r="A40" s="84">
        <v>31</v>
      </c>
      <c r="B40" s="229" t="str">
        <f t="shared" si="5"/>
        <v>CİRİT-</v>
      </c>
      <c r="C40" s="230"/>
      <c r="D40" s="230"/>
      <c r="E40" s="231"/>
      <c r="F40" s="232"/>
      <c r="G40" s="555"/>
      <c r="H40" s="234" t="s">
        <v>278</v>
      </c>
      <c r="I40" s="235"/>
      <c r="J40" s="264"/>
      <c r="K40" s="264"/>
      <c r="L40" s="265"/>
      <c r="Q40" s="536"/>
      <c r="R40" s="536"/>
      <c r="S40" s="135" t="str">
        <f t="shared" si="1"/>
        <v/>
      </c>
      <c r="T40" s="135" t="str">
        <f t="shared" si="2"/>
        <v/>
      </c>
    </row>
    <row r="41" spans="1:20" s="238" customFormat="1" ht="30.75" customHeight="1" x14ac:dyDescent="0.2">
      <c r="A41" s="84">
        <v>1</v>
      </c>
      <c r="B41" s="510"/>
      <c r="C41" s="511"/>
      <c r="D41" s="511"/>
      <c r="E41" s="512"/>
      <c r="F41" s="513"/>
      <c r="G41" s="556"/>
      <c r="H41" s="515" t="s">
        <v>311</v>
      </c>
      <c r="I41" s="516"/>
      <c r="J41" s="264"/>
      <c r="K41" s="264"/>
      <c r="L41" s="265"/>
      <c r="Q41" s="536"/>
      <c r="R41" s="536"/>
      <c r="S41" s="135" t="str">
        <f t="shared" si="1"/>
        <v/>
      </c>
      <c r="T41" s="135" t="str">
        <f t="shared" si="2"/>
        <v/>
      </c>
    </row>
    <row r="42" spans="1:20" s="238" customFormat="1" ht="30.75" customHeight="1" x14ac:dyDescent="0.2">
      <c r="A42" s="84">
        <v>2</v>
      </c>
      <c r="B42" s="510"/>
      <c r="C42" s="511"/>
      <c r="D42" s="511"/>
      <c r="E42" s="512"/>
      <c r="F42" s="513"/>
      <c r="G42" s="556"/>
      <c r="H42" s="515" t="s">
        <v>311</v>
      </c>
      <c r="I42" s="516"/>
      <c r="J42" s="264"/>
      <c r="K42" s="264"/>
      <c r="L42" s="265"/>
      <c r="Q42" s="536"/>
      <c r="R42" s="536"/>
      <c r="S42" s="135" t="str">
        <f t="shared" si="1"/>
        <v/>
      </c>
      <c r="T42" s="135" t="str">
        <f t="shared" si="2"/>
        <v/>
      </c>
    </row>
    <row r="43" spans="1:20" s="238" customFormat="1" ht="30.75" customHeight="1" x14ac:dyDescent="0.2">
      <c r="A43" s="84">
        <v>3</v>
      </c>
      <c r="B43" s="510"/>
      <c r="C43" s="511"/>
      <c r="D43" s="511"/>
      <c r="E43" s="512"/>
      <c r="F43" s="513"/>
      <c r="G43" s="556"/>
      <c r="H43" s="515" t="s">
        <v>311</v>
      </c>
      <c r="I43" s="516"/>
      <c r="J43" s="264"/>
      <c r="K43" s="264"/>
      <c r="L43" s="265"/>
      <c r="Q43" s="536"/>
      <c r="R43" s="536"/>
      <c r="S43" s="135" t="str">
        <f t="shared" si="1"/>
        <v/>
      </c>
      <c r="T43" s="135" t="str">
        <f t="shared" si="2"/>
        <v/>
      </c>
    </row>
    <row r="44" spans="1:20" s="238" customFormat="1" ht="30.75" customHeight="1" x14ac:dyDescent="0.2">
      <c r="A44" s="84">
        <v>4</v>
      </c>
      <c r="B44" s="510"/>
      <c r="C44" s="511"/>
      <c r="D44" s="511"/>
      <c r="E44" s="512"/>
      <c r="F44" s="513"/>
      <c r="G44" s="556"/>
      <c r="H44" s="515" t="s">
        <v>311</v>
      </c>
      <c r="I44" s="516"/>
      <c r="J44" s="264"/>
      <c r="K44" s="264"/>
      <c r="L44" s="265"/>
      <c r="Q44" s="536"/>
      <c r="R44" s="536"/>
      <c r="S44" s="135" t="str">
        <f t="shared" si="1"/>
        <v/>
      </c>
      <c r="T44" s="135" t="str">
        <f t="shared" si="2"/>
        <v/>
      </c>
    </row>
    <row r="45" spans="1:20" s="238" customFormat="1" ht="30.75" customHeight="1" x14ac:dyDescent="0.2">
      <c r="A45" s="84"/>
      <c r="B45" s="510"/>
      <c r="C45" s="511"/>
      <c r="D45" s="511"/>
      <c r="E45" s="512"/>
      <c r="F45" s="513"/>
      <c r="G45" s="556"/>
      <c r="H45" s="515" t="s">
        <v>311</v>
      </c>
      <c r="I45" s="516"/>
      <c r="J45" s="264"/>
      <c r="K45" s="264"/>
      <c r="L45" s="265"/>
      <c r="Q45" s="536"/>
      <c r="R45" s="536"/>
      <c r="S45" s="135" t="str">
        <f t="shared" si="1"/>
        <v/>
      </c>
      <c r="T45" s="135" t="str">
        <f t="shared" si="2"/>
        <v/>
      </c>
    </row>
    <row r="46" spans="1:20" s="238" customFormat="1" ht="30.75" customHeight="1" x14ac:dyDescent="0.2">
      <c r="A46" s="84"/>
      <c r="B46" s="510"/>
      <c r="C46" s="511"/>
      <c r="D46" s="511"/>
      <c r="E46" s="512"/>
      <c r="F46" s="513"/>
      <c r="G46" s="556"/>
      <c r="H46" s="515" t="s">
        <v>311</v>
      </c>
      <c r="I46" s="516"/>
      <c r="J46" s="264"/>
      <c r="K46" s="264"/>
      <c r="L46" s="265"/>
      <c r="Q46" s="536"/>
      <c r="R46" s="536"/>
      <c r="S46" s="135" t="str">
        <f t="shared" si="1"/>
        <v/>
      </c>
      <c r="T46" s="135" t="str">
        <f t="shared" si="2"/>
        <v/>
      </c>
    </row>
    <row r="47" spans="1:20" s="135" customFormat="1" ht="71.25" customHeight="1" thickBot="1" x14ac:dyDescent="0.25">
      <c r="A47" s="84">
        <v>32</v>
      </c>
      <c r="B47" s="266" t="str">
        <f t="shared" ref="B47:B55" si="6">CONCATENATE(H47,"-",J47,"-",K47)</f>
        <v>İSVEÇ--</v>
      </c>
      <c r="C47" s="267" t="str">
        <f>CONCATENATE(C41,CHAR(10),C42,CHAR(10),C43,CHAR(10),C44)</f>
        <v xml:space="preserve">
</v>
      </c>
      <c r="D47" s="267" t="str">
        <f>CONCATENATE(D41,CHAR(10),D42,CHAR(10),D43,CHAR(10),D44)</f>
        <v xml:space="preserve">
</v>
      </c>
      <c r="E47" s="268" t="str">
        <f>TEXT(E41,"gg.aa.yyyy")&amp;CHAR(10)&amp;TEXT(E42,"gg.aa.yyyy")&amp;CHAR(10)&amp;TEXT(E43,"gg.aa.yyyy")&amp;CHAR(10)&amp;TEXT(E44,"gg.aa.yyyy")</f>
        <v>00.01.1900
00.01.1900
00.01.1900
00.01.1900</v>
      </c>
      <c r="F47" s="269" t="str">
        <f>CONCATENATE(F41,CHAR(10),F42,CHAR(10),F43,CHAR(10),F44)</f>
        <v xml:space="preserve">
</v>
      </c>
      <c r="G47" s="558">
        <f>G41</f>
        <v>0</v>
      </c>
      <c r="H47" s="271" t="s">
        <v>311</v>
      </c>
      <c r="I47" s="272"/>
      <c r="J47" s="264"/>
      <c r="K47" s="264"/>
      <c r="L47" s="265"/>
      <c r="Q47" s="535"/>
      <c r="R47" s="535"/>
      <c r="S47" s="135" t="str">
        <f t="shared" si="1"/>
        <v xml:space="preserve">
</v>
      </c>
      <c r="T47" s="135" t="str">
        <f t="shared" si="2"/>
        <v>0</v>
      </c>
    </row>
    <row r="48" spans="1:20" s="135" customFormat="1" ht="27" customHeight="1" x14ac:dyDescent="0.2">
      <c r="A48" s="84">
        <v>33</v>
      </c>
      <c r="B48" s="241" t="str">
        <f t="shared" si="6"/>
        <v>100M--</v>
      </c>
      <c r="C48" s="242"/>
      <c r="D48" s="242"/>
      <c r="E48" s="243"/>
      <c r="F48" s="244"/>
      <c r="G48" s="550"/>
      <c r="H48" s="245" t="s">
        <v>165</v>
      </c>
      <c r="I48" s="246"/>
      <c r="J48" s="247"/>
      <c r="K48" s="247"/>
      <c r="L48" s="248"/>
      <c r="Q48" s="535"/>
      <c r="R48" s="535"/>
      <c r="S48" s="135" t="str">
        <f t="shared" si="1"/>
        <v/>
      </c>
      <c r="T48" s="135" t="str">
        <f t="shared" si="2"/>
        <v/>
      </c>
    </row>
    <row r="49" spans="1:20" s="135" customFormat="1" ht="27" customHeight="1" x14ac:dyDescent="0.2">
      <c r="A49" s="84">
        <v>34</v>
      </c>
      <c r="B49" s="241" t="str">
        <f t="shared" si="6"/>
        <v>200M--</v>
      </c>
      <c r="C49" s="242"/>
      <c r="D49" s="242"/>
      <c r="E49" s="243"/>
      <c r="F49" s="244"/>
      <c r="G49" s="550"/>
      <c r="H49" s="245" t="s">
        <v>308</v>
      </c>
      <c r="I49" s="246"/>
      <c r="J49" s="247"/>
      <c r="K49" s="247"/>
      <c r="L49" s="248"/>
      <c r="Q49" s="535"/>
      <c r="R49" s="535"/>
      <c r="S49" s="135" t="str">
        <f t="shared" si="1"/>
        <v/>
      </c>
      <c r="T49" s="135" t="str">
        <f t="shared" si="2"/>
        <v/>
      </c>
    </row>
    <row r="50" spans="1:20" s="135" customFormat="1" ht="27" customHeight="1" x14ac:dyDescent="0.2">
      <c r="A50" s="84">
        <v>35</v>
      </c>
      <c r="B50" s="241" t="str">
        <f t="shared" si="6"/>
        <v>400M--</v>
      </c>
      <c r="C50" s="242"/>
      <c r="D50" s="242"/>
      <c r="E50" s="243"/>
      <c r="F50" s="244"/>
      <c r="G50" s="550"/>
      <c r="H50" s="245" t="s">
        <v>309</v>
      </c>
      <c r="I50" s="246"/>
      <c r="J50" s="247"/>
      <c r="K50" s="247"/>
      <c r="L50" s="248"/>
      <c r="Q50" s="535"/>
      <c r="R50" s="535"/>
      <c r="S50" s="135" t="str">
        <f t="shared" si="1"/>
        <v/>
      </c>
      <c r="T50" s="135" t="str">
        <f t="shared" si="2"/>
        <v/>
      </c>
    </row>
    <row r="51" spans="1:20" s="135" customFormat="1" ht="27" customHeight="1" x14ac:dyDescent="0.2">
      <c r="A51" s="84">
        <v>36</v>
      </c>
      <c r="B51" s="199" t="str">
        <f t="shared" si="6"/>
        <v>800M--</v>
      </c>
      <c r="C51" s="201"/>
      <c r="D51" s="201"/>
      <c r="E51" s="202"/>
      <c r="F51" s="203"/>
      <c r="G51" s="551"/>
      <c r="H51" s="204" t="s">
        <v>131</v>
      </c>
      <c r="I51" s="205"/>
      <c r="J51" s="247"/>
      <c r="K51" s="247"/>
      <c r="L51" s="248"/>
      <c r="Q51" s="535"/>
      <c r="R51" s="535"/>
      <c r="S51" s="135" t="str">
        <f t="shared" si="1"/>
        <v/>
      </c>
      <c r="T51" s="135" t="str">
        <f t="shared" si="2"/>
        <v/>
      </c>
    </row>
    <row r="52" spans="1:20" s="135" customFormat="1" ht="27" customHeight="1" x14ac:dyDescent="0.2">
      <c r="A52" s="84">
        <v>37</v>
      </c>
      <c r="B52" s="199" t="str">
        <f t="shared" si="6"/>
        <v>1500M--</v>
      </c>
      <c r="C52" s="201"/>
      <c r="D52" s="201"/>
      <c r="E52" s="202"/>
      <c r="F52" s="203"/>
      <c r="G52" s="551"/>
      <c r="H52" s="204" t="s">
        <v>274</v>
      </c>
      <c r="I52" s="205"/>
      <c r="J52" s="247"/>
      <c r="K52" s="247"/>
      <c r="L52" s="248"/>
      <c r="Q52" s="535"/>
      <c r="R52" s="535"/>
      <c r="S52" s="135" t="str">
        <f t="shared" si="1"/>
        <v/>
      </c>
      <c r="T52" s="135" t="str">
        <f t="shared" si="2"/>
        <v/>
      </c>
    </row>
    <row r="53" spans="1:20" s="135" customFormat="1" ht="27" customHeight="1" x14ac:dyDescent="0.2">
      <c r="A53" s="84">
        <v>38</v>
      </c>
      <c r="B53" s="199" t="str">
        <f t="shared" si="6"/>
        <v>3000M--</v>
      </c>
      <c r="C53" s="201"/>
      <c r="D53" s="201"/>
      <c r="E53" s="202"/>
      <c r="F53" s="203"/>
      <c r="G53" s="551"/>
      <c r="H53" s="204" t="s">
        <v>449</v>
      </c>
      <c r="I53" s="205"/>
      <c r="J53" s="247"/>
      <c r="K53" s="247"/>
      <c r="L53" s="248"/>
      <c r="Q53" s="535"/>
      <c r="R53" s="535"/>
      <c r="S53" s="135" t="str">
        <f t="shared" si="1"/>
        <v/>
      </c>
      <c r="T53" s="135" t="str">
        <f t="shared" si="2"/>
        <v/>
      </c>
    </row>
    <row r="54" spans="1:20" s="135" customFormat="1" ht="27" customHeight="1" x14ac:dyDescent="0.2">
      <c r="A54" s="84">
        <v>39</v>
      </c>
      <c r="B54" s="199" t="str">
        <f t="shared" si="6"/>
        <v>110M.ENG--</v>
      </c>
      <c r="C54" s="201"/>
      <c r="D54" s="201"/>
      <c r="E54" s="202"/>
      <c r="F54" s="203"/>
      <c r="G54" s="551"/>
      <c r="H54" s="204" t="s">
        <v>476</v>
      </c>
      <c r="I54" s="205"/>
      <c r="J54" s="247"/>
      <c r="K54" s="247"/>
      <c r="L54" s="248"/>
      <c r="Q54" s="535"/>
      <c r="R54" s="535"/>
      <c r="S54" s="135" t="str">
        <f t="shared" si="1"/>
        <v/>
      </c>
      <c r="T54" s="135" t="str">
        <f t="shared" si="2"/>
        <v/>
      </c>
    </row>
    <row r="55" spans="1:20" s="135" customFormat="1" ht="27" customHeight="1" x14ac:dyDescent="0.2">
      <c r="A55" s="84">
        <v>40</v>
      </c>
      <c r="B55" s="199" t="str">
        <f t="shared" si="6"/>
        <v>300M.ENG--</v>
      </c>
      <c r="C55" s="201"/>
      <c r="D55" s="201"/>
      <c r="E55" s="202"/>
      <c r="F55" s="203"/>
      <c r="G55" s="551"/>
      <c r="H55" s="204" t="s">
        <v>310</v>
      </c>
      <c r="I55" s="205"/>
      <c r="J55" s="247"/>
      <c r="K55" s="247"/>
      <c r="L55" s="248"/>
      <c r="Q55" s="535"/>
      <c r="R55" s="535"/>
      <c r="S55" s="135" t="str">
        <f t="shared" si="1"/>
        <v/>
      </c>
      <c r="T55" s="135" t="str">
        <f t="shared" si="2"/>
        <v/>
      </c>
    </row>
    <row r="56" spans="1:20" s="135" customFormat="1" ht="27" customHeight="1" x14ac:dyDescent="0.2">
      <c r="A56" s="84">
        <v>41</v>
      </c>
      <c r="B56" s="199" t="str">
        <f t="shared" ref="B56:B62" si="7">CONCATENATE(H56,"-",L56)</f>
        <v>UZUN-</v>
      </c>
      <c r="C56" s="201"/>
      <c r="D56" s="201"/>
      <c r="E56" s="202"/>
      <c r="F56" s="203"/>
      <c r="G56" s="551"/>
      <c r="H56" s="204" t="s">
        <v>73</v>
      </c>
      <c r="I56" s="205"/>
      <c r="J56" s="247"/>
      <c r="K56" s="247"/>
      <c r="L56" s="248"/>
      <c r="Q56" s="535"/>
      <c r="R56" s="535"/>
      <c r="S56" s="135" t="str">
        <f t="shared" si="1"/>
        <v/>
      </c>
      <c r="T56" s="135" t="str">
        <f t="shared" si="2"/>
        <v/>
      </c>
    </row>
    <row r="57" spans="1:20" s="135" customFormat="1" ht="27" customHeight="1" x14ac:dyDescent="0.2">
      <c r="A57" s="84">
        <v>42</v>
      </c>
      <c r="B57" s="199" t="str">
        <f t="shared" si="7"/>
        <v>ÜÇADIM-</v>
      </c>
      <c r="C57" s="201"/>
      <c r="D57" s="201"/>
      <c r="E57" s="202"/>
      <c r="F57" s="203"/>
      <c r="G57" s="551"/>
      <c r="H57" s="204" t="s">
        <v>312</v>
      </c>
      <c r="I57" s="205"/>
      <c r="J57" s="247"/>
      <c r="K57" s="247"/>
      <c r="L57" s="248"/>
      <c r="Q57" s="535"/>
      <c r="R57" s="535"/>
      <c r="S57" s="135" t="str">
        <f t="shared" si="1"/>
        <v/>
      </c>
      <c r="T57" s="135" t="str">
        <f t="shared" si="2"/>
        <v/>
      </c>
    </row>
    <row r="58" spans="1:20" s="135" customFormat="1" ht="27" customHeight="1" x14ac:dyDescent="0.2">
      <c r="A58" s="84">
        <v>43</v>
      </c>
      <c r="B58" s="199" t="str">
        <f t="shared" si="7"/>
        <v>YÜKSEK-</v>
      </c>
      <c r="C58" s="201"/>
      <c r="D58" s="201"/>
      <c r="E58" s="202"/>
      <c r="F58" s="203"/>
      <c r="G58" s="551"/>
      <c r="H58" s="204" t="s">
        <v>74</v>
      </c>
      <c r="I58" s="205"/>
      <c r="J58" s="247"/>
      <c r="K58" s="247"/>
      <c r="L58" s="248"/>
      <c r="Q58" s="535"/>
      <c r="R58" s="535"/>
      <c r="S58" s="135" t="str">
        <f t="shared" si="1"/>
        <v/>
      </c>
      <c r="T58" s="135" t="str">
        <f t="shared" si="2"/>
        <v/>
      </c>
    </row>
    <row r="59" spans="1:20" s="135" customFormat="1" ht="27" customHeight="1" x14ac:dyDescent="0.2">
      <c r="A59" s="84">
        <v>44</v>
      </c>
      <c r="B59" s="199" t="str">
        <f t="shared" si="7"/>
        <v>SIRIK-</v>
      </c>
      <c r="C59" s="201"/>
      <c r="D59" s="201"/>
      <c r="E59" s="202"/>
      <c r="F59" s="203"/>
      <c r="G59" s="551"/>
      <c r="H59" s="204" t="s">
        <v>313</v>
      </c>
      <c r="I59" s="205"/>
      <c r="J59" s="247"/>
      <c r="K59" s="247"/>
      <c r="L59" s="248"/>
      <c r="Q59" s="535"/>
      <c r="R59" s="535"/>
      <c r="S59" s="135" t="str">
        <f t="shared" si="1"/>
        <v/>
      </c>
      <c r="T59" s="135" t="str">
        <f t="shared" si="2"/>
        <v/>
      </c>
    </row>
    <row r="60" spans="1:20" s="135" customFormat="1" ht="27" customHeight="1" x14ac:dyDescent="0.2">
      <c r="A60" s="84">
        <v>45</v>
      </c>
      <c r="B60" s="199" t="str">
        <f t="shared" si="7"/>
        <v>GÜLLE-</v>
      </c>
      <c r="C60" s="201"/>
      <c r="D60" s="201"/>
      <c r="E60" s="202"/>
      <c r="F60" s="203"/>
      <c r="G60" s="551"/>
      <c r="H60" s="204" t="s">
        <v>276</v>
      </c>
      <c r="I60" s="205"/>
      <c r="J60" s="247"/>
      <c r="K60" s="247"/>
      <c r="L60" s="248"/>
      <c r="Q60" s="535"/>
      <c r="R60" s="535"/>
      <c r="S60" s="135" t="str">
        <f t="shared" si="1"/>
        <v/>
      </c>
      <c r="T60" s="135" t="str">
        <f t="shared" si="2"/>
        <v/>
      </c>
    </row>
    <row r="61" spans="1:20" s="135" customFormat="1" ht="27" customHeight="1" x14ac:dyDescent="0.2">
      <c r="A61" s="84">
        <v>46</v>
      </c>
      <c r="B61" s="199" t="str">
        <f t="shared" si="7"/>
        <v>DİSK-</v>
      </c>
      <c r="C61" s="201"/>
      <c r="D61" s="201"/>
      <c r="E61" s="202"/>
      <c r="F61" s="203"/>
      <c r="G61" s="551"/>
      <c r="H61" s="204" t="s">
        <v>277</v>
      </c>
      <c r="I61" s="205"/>
      <c r="J61" s="247"/>
      <c r="K61" s="247"/>
      <c r="L61" s="248"/>
      <c r="Q61" s="535"/>
      <c r="R61" s="535"/>
      <c r="S61" s="135" t="str">
        <f t="shared" si="1"/>
        <v/>
      </c>
      <c r="T61" s="135" t="str">
        <f t="shared" si="2"/>
        <v/>
      </c>
    </row>
    <row r="62" spans="1:20" s="135" customFormat="1" ht="27" customHeight="1" x14ac:dyDescent="0.2">
      <c r="A62" s="84">
        <v>47</v>
      </c>
      <c r="B62" s="199" t="str">
        <f t="shared" si="7"/>
        <v>CİRİT-</v>
      </c>
      <c r="C62" s="201"/>
      <c r="D62" s="201"/>
      <c r="E62" s="202"/>
      <c r="F62" s="203"/>
      <c r="G62" s="551"/>
      <c r="H62" s="204" t="s">
        <v>278</v>
      </c>
      <c r="I62" s="205"/>
      <c r="J62" s="247"/>
      <c r="K62" s="247"/>
      <c r="L62" s="248"/>
      <c r="Q62" s="535"/>
      <c r="R62" s="535"/>
      <c r="S62" s="135" t="str">
        <f t="shared" si="1"/>
        <v/>
      </c>
      <c r="T62" s="135" t="str">
        <f t="shared" si="2"/>
        <v/>
      </c>
    </row>
    <row r="63" spans="1:20" s="135" customFormat="1" ht="27" customHeight="1" x14ac:dyDescent="0.2">
      <c r="A63" s="84"/>
      <c r="B63" s="288"/>
      <c r="C63" s="504"/>
      <c r="D63" s="504"/>
      <c r="E63" s="505"/>
      <c r="F63" s="506"/>
      <c r="G63" s="552"/>
      <c r="H63" s="507" t="s">
        <v>311</v>
      </c>
      <c r="I63" s="508"/>
      <c r="J63" s="247"/>
      <c r="K63" s="247"/>
      <c r="L63" s="248"/>
      <c r="Q63" s="535"/>
      <c r="R63" s="535"/>
      <c r="S63" s="135" t="str">
        <f t="shared" si="1"/>
        <v/>
      </c>
      <c r="T63" s="135" t="str">
        <f t="shared" si="2"/>
        <v/>
      </c>
    </row>
    <row r="64" spans="1:20" s="135" customFormat="1" ht="27" customHeight="1" x14ac:dyDescent="0.2">
      <c r="A64" s="84"/>
      <c r="B64" s="288"/>
      <c r="C64" s="504"/>
      <c r="D64" s="504"/>
      <c r="E64" s="505"/>
      <c r="F64" s="506"/>
      <c r="G64" s="552"/>
      <c r="H64" s="507" t="s">
        <v>311</v>
      </c>
      <c r="I64" s="508"/>
      <c r="J64" s="247"/>
      <c r="K64" s="247"/>
      <c r="L64" s="248"/>
      <c r="Q64" s="535"/>
      <c r="R64" s="535"/>
      <c r="S64" s="135" t="str">
        <f t="shared" si="1"/>
        <v/>
      </c>
      <c r="T64" s="135" t="str">
        <f t="shared" si="2"/>
        <v/>
      </c>
    </row>
    <row r="65" spans="1:20" s="135" customFormat="1" ht="27" customHeight="1" x14ac:dyDescent="0.2">
      <c r="A65" s="84"/>
      <c r="B65" s="288"/>
      <c r="C65" s="504"/>
      <c r="D65" s="504"/>
      <c r="E65" s="505"/>
      <c r="F65" s="506"/>
      <c r="G65" s="552"/>
      <c r="H65" s="507" t="s">
        <v>311</v>
      </c>
      <c r="I65" s="508"/>
      <c r="J65" s="247"/>
      <c r="K65" s="247"/>
      <c r="L65" s="248"/>
      <c r="Q65" s="535"/>
      <c r="R65" s="535"/>
      <c r="S65" s="135" t="str">
        <f t="shared" si="1"/>
        <v/>
      </c>
      <c r="T65" s="135" t="str">
        <f t="shared" si="2"/>
        <v/>
      </c>
    </row>
    <row r="66" spans="1:20" s="135" customFormat="1" ht="27" customHeight="1" x14ac:dyDescent="0.2">
      <c r="A66" s="84"/>
      <c r="B66" s="288"/>
      <c r="C66" s="504"/>
      <c r="D66" s="504"/>
      <c r="E66" s="505"/>
      <c r="F66" s="506"/>
      <c r="G66" s="552"/>
      <c r="H66" s="507" t="s">
        <v>311</v>
      </c>
      <c r="I66" s="508"/>
      <c r="J66" s="247"/>
      <c r="K66" s="247"/>
      <c r="L66" s="248"/>
      <c r="Q66" s="535"/>
      <c r="R66" s="535"/>
      <c r="S66" s="135" t="str">
        <f t="shared" si="1"/>
        <v/>
      </c>
      <c r="T66" s="135" t="str">
        <f t="shared" si="2"/>
        <v/>
      </c>
    </row>
    <row r="67" spans="1:20" s="135" customFormat="1" ht="27" customHeight="1" x14ac:dyDescent="0.2">
      <c r="A67" s="84"/>
      <c r="B67" s="288"/>
      <c r="C67" s="504"/>
      <c r="D67" s="504"/>
      <c r="E67" s="505"/>
      <c r="F67" s="506"/>
      <c r="G67" s="552"/>
      <c r="H67" s="507" t="s">
        <v>311</v>
      </c>
      <c r="I67" s="508"/>
      <c r="J67" s="247"/>
      <c r="K67" s="247"/>
      <c r="L67" s="248"/>
      <c r="Q67" s="535"/>
      <c r="R67" s="535"/>
      <c r="S67" s="135" t="str">
        <f t="shared" si="1"/>
        <v/>
      </c>
      <c r="T67" s="135" t="str">
        <f t="shared" si="2"/>
        <v/>
      </c>
    </row>
    <row r="68" spans="1:20" s="135" customFormat="1" ht="27" customHeight="1" x14ac:dyDescent="0.2">
      <c r="A68" s="84"/>
      <c r="B68" s="288"/>
      <c r="C68" s="504"/>
      <c r="D68" s="504"/>
      <c r="E68" s="505"/>
      <c r="F68" s="506"/>
      <c r="G68" s="552"/>
      <c r="H68" s="507" t="s">
        <v>311</v>
      </c>
      <c r="I68" s="508"/>
      <c r="J68" s="247"/>
      <c r="K68" s="247"/>
      <c r="L68" s="248"/>
      <c r="Q68" s="535"/>
      <c r="R68" s="535"/>
      <c r="S68" s="135" t="str">
        <f t="shared" si="1"/>
        <v/>
      </c>
      <c r="T68" s="135" t="str">
        <f t="shared" si="2"/>
        <v/>
      </c>
    </row>
    <row r="69" spans="1:20" s="135" customFormat="1" ht="84.75" customHeight="1" thickBot="1" x14ac:dyDescent="0.25">
      <c r="A69" s="84">
        <v>48</v>
      </c>
      <c r="B69" s="249" t="str">
        <f t="shared" ref="B69:B77" si="8">CONCATENATE(H69,"-",J69,"-",K69)</f>
        <v>İSVEÇ--</v>
      </c>
      <c r="C69" s="250" t="str">
        <f>CONCATENATE(C63,CHAR(10),C64,CHAR(10),C65,CHAR(10),C66)</f>
        <v xml:space="preserve">
</v>
      </c>
      <c r="D69" s="250" t="str">
        <f>CONCATENATE(D63,CHAR(10),D64,CHAR(10),D65,CHAR(10),D66)</f>
        <v xml:space="preserve">
</v>
      </c>
      <c r="E69" s="251" t="str">
        <f>TEXT(E63,"gg.aa.yyyy")&amp;CHAR(10)&amp;TEXT(E64,"gg.aa.yyyy")&amp;CHAR(10)&amp;TEXT(E65,"gg.aa.yyyy")&amp;CHAR(10)&amp;TEXT(E66,"gg.aa.yyyy")</f>
        <v>00.01.1900
00.01.1900
00.01.1900
00.01.1900</v>
      </c>
      <c r="F69" s="252" t="str">
        <f>CONCATENATE(F63,CHAR(10),F64,CHAR(10),F65,CHAR(10),F66)</f>
        <v xml:space="preserve">
</v>
      </c>
      <c r="G69" s="553">
        <f>G63</f>
        <v>0</v>
      </c>
      <c r="H69" s="253" t="s">
        <v>311</v>
      </c>
      <c r="I69" s="254"/>
      <c r="J69" s="247"/>
      <c r="K69" s="247"/>
      <c r="L69" s="248"/>
      <c r="Q69" s="535"/>
      <c r="R69" s="535"/>
      <c r="S69" s="135" t="str">
        <f t="shared" ref="S69:S132" si="9">UPPER(F69)</f>
        <v xml:space="preserve">
</v>
      </c>
      <c r="T69" s="135" t="str">
        <f t="shared" ref="T69:T132" si="10">UPPER(G69)</f>
        <v>0</v>
      </c>
    </row>
    <row r="70" spans="1:20" s="135" customFormat="1" ht="27" customHeight="1" x14ac:dyDescent="0.2">
      <c r="A70" s="84">
        <v>49</v>
      </c>
      <c r="B70" s="241" t="str">
        <f t="shared" si="8"/>
        <v>100M--</v>
      </c>
      <c r="C70" s="258"/>
      <c r="D70" s="258"/>
      <c r="E70" s="259"/>
      <c r="F70" s="260"/>
      <c r="G70" s="554"/>
      <c r="H70" s="262" t="s">
        <v>165</v>
      </c>
      <c r="I70" s="263"/>
      <c r="J70" s="264"/>
      <c r="K70" s="264"/>
      <c r="L70" s="265"/>
      <c r="Q70" s="535"/>
      <c r="R70" s="535"/>
      <c r="S70" s="135" t="str">
        <f t="shared" si="9"/>
        <v/>
      </c>
      <c r="T70" s="135" t="str">
        <f t="shared" si="10"/>
        <v/>
      </c>
    </row>
    <row r="71" spans="1:20" s="135" customFormat="1" ht="27" customHeight="1" x14ac:dyDescent="0.2">
      <c r="A71" s="84">
        <v>50</v>
      </c>
      <c r="B71" s="241" t="str">
        <f t="shared" si="8"/>
        <v>200M--</v>
      </c>
      <c r="C71" s="258"/>
      <c r="D71" s="258"/>
      <c r="E71" s="259"/>
      <c r="F71" s="260"/>
      <c r="G71" s="554"/>
      <c r="H71" s="262" t="s">
        <v>308</v>
      </c>
      <c r="I71" s="263"/>
      <c r="J71" s="264"/>
      <c r="K71" s="264"/>
      <c r="L71" s="265"/>
      <c r="Q71" s="535"/>
      <c r="R71" s="535"/>
      <c r="S71" s="135" t="str">
        <f t="shared" si="9"/>
        <v/>
      </c>
      <c r="T71" s="135" t="str">
        <f t="shared" si="10"/>
        <v/>
      </c>
    </row>
    <row r="72" spans="1:20" s="135" customFormat="1" ht="27" customHeight="1" x14ac:dyDescent="0.2">
      <c r="A72" s="84">
        <v>51</v>
      </c>
      <c r="B72" s="241" t="str">
        <f t="shared" si="8"/>
        <v>400M--</v>
      </c>
      <c r="C72" s="258"/>
      <c r="D72" s="258"/>
      <c r="E72" s="259"/>
      <c r="F72" s="260"/>
      <c r="G72" s="554"/>
      <c r="H72" s="262" t="s">
        <v>309</v>
      </c>
      <c r="I72" s="263"/>
      <c r="J72" s="264"/>
      <c r="K72" s="264"/>
      <c r="L72" s="265"/>
      <c r="Q72" s="535"/>
      <c r="R72" s="535"/>
      <c r="S72" s="135" t="str">
        <f t="shared" si="9"/>
        <v/>
      </c>
      <c r="T72" s="135" t="str">
        <f t="shared" si="10"/>
        <v/>
      </c>
    </row>
    <row r="73" spans="1:20" s="135" customFormat="1" ht="27" customHeight="1" x14ac:dyDescent="0.2">
      <c r="A73" s="84">
        <v>52</v>
      </c>
      <c r="B73" s="199" t="str">
        <f t="shared" si="8"/>
        <v>800M--</v>
      </c>
      <c r="C73" s="230"/>
      <c r="D73" s="230"/>
      <c r="E73" s="231"/>
      <c r="F73" s="232"/>
      <c r="G73" s="555"/>
      <c r="H73" s="234" t="s">
        <v>131</v>
      </c>
      <c r="I73" s="235"/>
      <c r="J73" s="264"/>
      <c r="K73" s="264"/>
      <c r="L73" s="237"/>
      <c r="Q73" s="535"/>
      <c r="R73" s="535"/>
      <c r="S73" s="135" t="str">
        <f t="shared" si="9"/>
        <v/>
      </c>
      <c r="T73" s="135" t="str">
        <f t="shared" si="10"/>
        <v/>
      </c>
    </row>
    <row r="74" spans="1:20" s="135" customFormat="1" ht="27" customHeight="1" x14ac:dyDescent="0.2">
      <c r="A74" s="84">
        <v>53</v>
      </c>
      <c r="B74" s="199" t="str">
        <f t="shared" si="8"/>
        <v>1500M--</v>
      </c>
      <c r="C74" s="230"/>
      <c r="D74" s="230"/>
      <c r="E74" s="231"/>
      <c r="F74" s="232"/>
      <c r="G74" s="555"/>
      <c r="H74" s="234" t="s">
        <v>274</v>
      </c>
      <c r="I74" s="235"/>
      <c r="J74" s="264"/>
      <c r="K74" s="264"/>
      <c r="L74" s="237"/>
      <c r="Q74" s="535"/>
      <c r="R74" s="535"/>
      <c r="S74" s="135" t="str">
        <f t="shared" si="9"/>
        <v/>
      </c>
      <c r="T74" s="135" t="str">
        <f t="shared" si="10"/>
        <v/>
      </c>
    </row>
    <row r="75" spans="1:20" s="135" customFormat="1" ht="27" customHeight="1" x14ac:dyDescent="0.2">
      <c r="A75" s="84">
        <v>54</v>
      </c>
      <c r="B75" s="199" t="str">
        <f t="shared" si="8"/>
        <v>3000M--</v>
      </c>
      <c r="C75" s="230"/>
      <c r="D75" s="230"/>
      <c r="E75" s="231"/>
      <c r="F75" s="232"/>
      <c r="G75" s="555"/>
      <c r="H75" s="234" t="s">
        <v>449</v>
      </c>
      <c r="I75" s="235"/>
      <c r="J75" s="264"/>
      <c r="K75" s="264"/>
      <c r="L75" s="237"/>
      <c r="Q75" s="535"/>
      <c r="R75" s="535"/>
      <c r="S75" s="135" t="str">
        <f t="shared" si="9"/>
        <v/>
      </c>
      <c r="T75" s="135" t="str">
        <f t="shared" si="10"/>
        <v/>
      </c>
    </row>
    <row r="76" spans="1:20" s="135" customFormat="1" ht="27" customHeight="1" x14ac:dyDescent="0.2">
      <c r="A76" s="84">
        <v>55</v>
      </c>
      <c r="B76" s="199" t="str">
        <f t="shared" si="8"/>
        <v>110M.ENG--</v>
      </c>
      <c r="C76" s="230"/>
      <c r="D76" s="230"/>
      <c r="E76" s="231"/>
      <c r="F76" s="232"/>
      <c r="G76" s="555"/>
      <c r="H76" s="234" t="s">
        <v>476</v>
      </c>
      <c r="I76" s="235"/>
      <c r="J76" s="264"/>
      <c r="K76" s="264"/>
      <c r="L76" s="237"/>
      <c r="Q76" s="535"/>
      <c r="R76" s="535"/>
      <c r="S76" s="135" t="str">
        <f t="shared" si="9"/>
        <v/>
      </c>
      <c r="T76" s="135" t="str">
        <f t="shared" si="10"/>
        <v/>
      </c>
    </row>
    <row r="77" spans="1:20" s="135" customFormat="1" ht="27" customHeight="1" x14ac:dyDescent="0.2">
      <c r="A77" s="84">
        <v>56</v>
      </c>
      <c r="B77" s="199" t="str">
        <f t="shared" si="8"/>
        <v>300M.ENG--</v>
      </c>
      <c r="C77" s="230"/>
      <c r="D77" s="230"/>
      <c r="E77" s="231"/>
      <c r="F77" s="232"/>
      <c r="G77" s="555"/>
      <c r="H77" s="234" t="s">
        <v>310</v>
      </c>
      <c r="I77" s="235"/>
      <c r="J77" s="264"/>
      <c r="K77" s="264"/>
      <c r="L77" s="237"/>
      <c r="Q77" s="535"/>
      <c r="R77" s="535"/>
      <c r="S77" s="135" t="str">
        <f t="shared" si="9"/>
        <v/>
      </c>
      <c r="T77" s="135" t="str">
        <f t="shared" si="10"/>
        <v/>
      </c>
    </row>
    <row r="78" spans="1:20" s="135" customFormat="1" ht="27" customHeight="1" x14ac:dyDescent="0.2">
      <c r="A78" s="84">
        <v>57</v>
      </c>
      <c r="B78" s="199" t="str">
        <f t="shared" ref="B78:B84" si="11">CONCATENATE(H78,"-",L78)</f>
        <v>UZUN-</v>
      </c>
      <c r="C78" s="230"/>
      <c r="D78" s="230"/>
      <c r="E78" s="231"/>
      <c r="F78" s="232"/>
      <c r="G78" s="555"/>
      <c r="H78" s="234" t="s">
        <v>73</v>
      </c>
      <c r="I78" s="235"/>
      <c r="J78" s="236"/>
      <c r="K78" s="236"/>
      <c r="L78" s="237"/>
      <c r="Q78" s="535"/>
      <c r="R78" s="535"/>
      <c r="S78" s="135" t="str">
        <f t="shared" si="9"/>
        <v/>
      </c>
      <c r="T78" s="135" t="str">
        <f t="shared" si="10"/>
        <v/>
      </c>
    </row>
    <row r="79" spans="1:20" s="135" customFormat="1" ht="27" customHeight="1" x14ac:dyDescent="0.2">
      <c r="A79" s="84">
        <v>58</v>
      </c>
      <c r="B79" s="199" t="str">
        <f t="shared" si="11"/>
        <v>ÜÇADIM-</v>
      </c>
      <c r="C79" s="230"/>
      <c r="D79" s="230"/>
      <c r="E79" s="231"/>
      <c r="F79" s="232"/>
      <c r="G79" s="555"/>
      <c r="H79" s="234" t="s">
        <v>312</v>
      </c>
      <c r="I79" s="235"/>
      <c r="J79" s="236"/>
      <c r="K79" s="236"/>
      <c r="L79" s="237"/>
      <c r="Q79" s="535"/>
      <c r="R79" s="535"/>
      <c r="S79" s="135" t="str">
        <f t="shared" si="9"/>
        <v/>
      </c>
      <c r="T79" s="135" t="str">
        <f t="shared" si="10"/>
        <v/>
      </c>
    </row>
    <row r="80" spans="1:20" s="135" customFormat="1" ht="27" customHeight="1" x14ac:dyDescent="0.2">
      <c r="A80" s="84">
        <v>59</v>
      </c>
      <c r="B80" s="199" t="str">
        <f t="shared" si="11"/>
        <v>YÜKSEK-</v>
      </c>
      <c r="C80" s="230"/>
      <c r="D80" s="230"/>
      <c r="E80" s="231"/>
      <c r="F80" s="232"/>
      <c r="G80" s="555"/>
      <c r="H80" s="234" t="s">
        <v>74</v>
      </c>
      <c r="I80" s="235"/>
      <c r="J80" s="236"/>
      <c r="K80" s="236"/>
      <c r="L80" s="237"/>
      <c r="Q80" s="535"/>
      <c r="R80" s="535"/>
      <c r="S80" s="135" t="str">
        <f t="shared" si="9"/>
        <v/>
      </c>
      <c r="T80" s="135" t="str">
        <f t="shared" si="10"/>
        <v/>
      </c>
    </row>
    <row r="81" spans="1:20" s="135" customFormat="1" ht="27" customHeight="1" x14ac:dyDescent="0.2">
      <c r="A81" s="84">
        <v>60</v>
      </c>
      <c r="B81" s="199" t="str">
        <f t="shared" si="11"/>
        <v>SIRIK-</v>
      </c>
      <c r="C81" s="230"/>
      <c r="D81" s="230"/>
      <c r="E81" s="231"/>
      <c r="F81" s="232"/>
      <c r="G81" s="555"/>
      <c r="H81" s="234" t="s">
        <v>313</v>
      </c>
      <c r="I81" s="235"/>
      <c r="J81" s="236"/>
      <c r="K81" s="236"/>
      <c r="L81" s="237"/>
      <c r="Q81" s="535"/>
      <c r="R81" s="535"/>
      <c r="S81" s="135" t="str">
        <f t="shared" si="9"/>
        <v/>
      </c>
      <c r="T81" s="135" t="str">
        <f t="shared" si="10"/>
        <v/>
      </c>
    </row>
    <row r="82" spans="1:20" s="135" customFormat="1" ht="27" customHeight="1" x14ac:dyDescent="0.2">
      <c r="A82" s="84">
        <v>61</v>
      </c>
      <c r="B82" s="199" t="str">
        <f t="shared" si="11"/>
        <v>GÜLLE-</v>
      </c>
      <c r="C82" s="230"/>
      <c r="D82" s="230"/>
      <c r="E82" s="231"/>
      <c r="F82" s="232"/>
      <c r="G82" s="555"/>
      <c r="H82" s="234" t="s">
        <v>276</v>
      </c>
      <c r="I82" s="235"/>
      <c r="J82" s="236"/>
      <c r="K82" s="236"/>
      <c r="L82" s="237"/>
      <c r="Q82" s="535"/>
      <c r="R82" s="535"/>
      <c r="S82" s="135" t="str">
        <f t="shared" si="9"/>
        <v/>
      </c>
      <c r="T82" s="135" t="str">
        <f t="shared" si="10"/>
        <v/>
      </c>
    </row>
    <row r="83" spans="1:20" s="135" customFormat="1" ht="27" customHeight="1" x14ac:dyDescent="0.2">
      <c r="A83" s="84">
        <v>62</v>
      </c>
      <c r="B83" s="199" t="str">
        <f t="shared" si="11"/>
        <v>DİSK-</v>
      </c>
      <c r="C83" s="230"/>
      <c r="D83" s="230"/>
      <c r="E83" s="231"/>
      <c r="F83" s="232"/>
      <c r="G83" s="555"/>
      <c r="H83" s="234" t="s">
        <v>277</v>
      </c>
      <c r="I83" s="235"/>
      <c r="J83" s="236"/>
      <c r="K83" s="236"/>
      <c r="L83" s="237"/>
      <c r="Q83" s="535"/>
      <c r="R83" s="535"/>
      <c r="S83" s="135" t="str">
        <f t="shared" si="9"/>
        <v/>
      </c>
      <c r="T83" s="135" t="str">
        <f t="shared" si="10"/>
        <v/>
      </c>
    </row>
    <row r="84" spans="1:20" s="135" customFormat="1" ht="27" customHeight="1" x14ac:dyDescent="0.2">
      <c r="A84" s="84">
        <v>63</v>
      </c>
      <c r="B84" s="199" t="str">
        <f t="shared" si="11"/>
        <v>CİRİT-</v>
      </c>
      <c r="C84" s="230"/>
      <c r="D84" s="230"/>
      <c r="E84" s="231"/>
      <c r="F84" s="232"/>
      <c r="G84" s="555"/>
      <c r="H84" s="234" t="s">
        <v>278</v>
      </c>
      <c r="I84" s="235"/>
      <c r="J84" s="236"/>
      <c r="K84" s="236"/>
      <c r="L84" s="237"/>
      <c r="Q84" s="535"/>
      <c r="R84" s="535"/>
      <c r="S84" s="135" t="str">
        <f t="shared" si="9"/>
        <v/>
      </c>
      <c r="T84" s="135" t="str">
        <f t="shared" si="10"/>
        <v/>
      </c>
    </row>
    <row r="85" spans="1:20" s="135" customFormat="1" ht="27" customHeight="1" x14ac:dyDescent="0.2">
      <c r="A85" s="84">
        <v>1</v>
      </c>
      <c r="B85" s="288"/>
      <c r="C85" s="511"/>
      <c r="D85" s="511"/>
      <c r="E85" s="512"/>
      <c r="F85" s="513"/>
      <c r="G85" s="556"/>
      <c r="H85" s="515" t="s">
        <v>311</v>
      </c>
      <c r="I85" s="516"/>
      <c r="J85" s="517"/>
      <c r="K85" s="517"/>
      <c r="L85" s="518"/>
      <c r="Q85" s="535"/>
      <c r="R85" s="535"/>
      <c r="S85" s="135" t="str">
        <f t="shared" si="9"/>
        <v/>
      </c>
      <c r="T85" s="135" t="str">
        <f t="shared" si="10"/>
        <v/>
      </c>
    </row>
    <row r="86" spans="1:20" s="135" customFormat="1" ht="27" customHeight="1" x14ac:dyDescent="0.2">
      <c r="A86" s="84">
        <v>2</v>
      </c>
      <c r="B86" s="288"/>
      <c r="C86" s="511"/>
      <c r="D86" s="511"/>
      <c r="E86" s="512"/>
      <c r="F86" s="513"/>
      <c r="G86" s="556"/>
      <c r="H86" s="515" t="s">
        <v>311</v>
      </c>
      <c r="I86" s="516"/>
      <c r="J86" s="517"/>
      <c r="K86" s="517"/>
      <c r="L86" s="518"/>
      <c r="Q86" s="535"/>
      <c r="R86" s="535"/>
      <c r="S86" s="135" t="str">
        <f t="shared" si="9"/>
        <v/>
      </c>
      <c r="T86" s="135" t="str">
        <f t="shared" si="10"/>
        <v/>
      </c>
    </row>
    <row r="87" spans="1:20" s="135" customFormat="1" ht="27" customHeight="1" x14ac:dyDescent="0.2">
      <c r="A87" s="84">
        <v>3</v>
      </c>
      <c r="B87" s="288"/>
      <c r="C87" s="511"/>
      <c r="D87" s="511"/>
      <c r="E87" s="512"/>
      <c r="F87" s="513"/>
      <c r="G87" s="556"/>
      <c r="H87" s="515" t="s">
        <v>311</v>
      </c>
      <c r="I87" s="516"/>
      <c r="J87" s="517"/>
      <c r="K87" s="517"/>
      <c r="L87" s="518"/>
      <c r="Q87" s="535"/>
      <c r="R87" s="535"/>
      <c r="S87" s="135" t="str">
        <f t="shared" si="9"/>
        <v/>
      </c>
      <c r="T87" s="135" t="str">
        <f t="shared" si="10"/>
        <v/>
      </c>
    </row>
    <row r="88" spans="1:20" s="135" customFormat="1" ht="27" customHeight="1" x14ac:dyDescent="0.2">
      <c r="A88" s="84">
        <v>4</v>
      </c>
      <c r="B88" s="288"/>
      <c r="C88" s="511"/>
      <c r="D88" s="511"/>
      <c r="E88" s="512"/>
      <c r="F88" s="513"/>
      <c r="G88" s="556"/>
      <c r="H88" s="515" t="s">
        <v>311</v>
      </c>
      <c r="I88" s="516"/>
      <c r="J88" s="517"/>
      <c r="K88" s="517"/>
      <c r="L88" s="518"/>
      <c r="Q88" s="535"/>
      <c r="R88" s="535"/>
      <c r="S88" s="135" t="str">
        <f t="shared" si="9"/>
        <v/>
      </c>
      <c r="T88" s="135" t="str">
        <f t="shared" si="10"/>
        <v/>
      </c>
    </row>
    <row r="89" spans="1:20" s="135" customFormat="1" ht="27" customHeight="1" x14ac:dyDescent="0.2">
      <c r="A89" s="84"/>
      <c r="B89" s="288"/>
      <c r="C89" s="511"/>
      <c r="D89" s="511"/>
      <c r="E89" s="512"/>
      <c r="F89" s="513"/>
      <c r="G89" s="556"/>
      <c r="H89" s="515" t="s">
        <v>311</v>
      </c>
      <c r="I89" s="516"/>
      <c r="J89" s="517"/>
      <c r="K89" s="517"/>
      <c r="L89" s="518"/>
      <c r="Q89" s="535"/>
      <c r="R89" s="535"/>
      <c r="S89" s="135" t="str">
        <f t="shared" si="9"/>
        <v/>
      </c>
      <c r="T89" s="135" t="str">
        <f t="shared" si="10"/>
        <v/>
      </c>
    </row>
    <row r="90" spans="1:20" s="135" customFormat="1" ht="27" customHeight="1" x14ac:dyDescent="0.2">
      <c r="A90" s="84"/>
      <c r="B90" s="288"/>
      <c r="C90" s="511"/>
      <c r="D90" s="511"/>
      <c r="E90" s="512"/>
      <c r="F90" s="513"/>
      <c r="G90" s="556"/>
      <c r="H90" s="515" t="s">
        <v>311</v>
      </c>
      <c r="I90" s="516"/>
      <c r="J90" s="517"/>
      <c r="K90" s="517"/>
      <c r="L90" s="518"/>
      <c r="Q90" s="535"/>
      <c r="R90" s="535"/>
      <c r="S90" s="135" t="str">
        <f t="shared" si="9"/>
        <v/>
      </c>
      <c r="T90" s="135" t="str">
        <f t="shared" si="10"/>
        <v/>
      </c>
    </row>
    <row r="91" spans="1:20" s="135" customFormat="1" ht="71.25" customHeight="1" thickBot="1" x14ac:dyDescent="0.25">
      <c r="A91" s="84">
        <v>64</v>
      </c>
      <c r="B91" s="249" t="str">
        <f t="shared" ref="B91:B99" si="12">CONCATENATE(H91,"-",J91,"-",K91)</f>
        <v>İSVEÇ--</v>
      </c>
      <c r="C91" s="267" t="str">
        <f>CONCATENATE(C85,CHAR(10),C86,CHAR(10),C87,CHAR(10),C88)</f>
        <v xml:space="preserve">
</v>
      </c>
      <c r="D91" s="267" t="str">
        <f>CONCATENATE(D85,CHAR(10),D86,CHAR(10),D87,CHAR(10),D88)</f>
        <v xml:space="preserve">
</v>
      </c>
      <c r="E91" s="268" t="str">
        <f>TEXT(E85,"gg.aa.yyyy")&amp;CHAR(10)&amp;TEXT(E86,"gg.aa.yyyy")&amp;CHAR(10)&amp;TEXT(E87,"gg.aa.yyyy")&amp;CHAR(10)&amp;TEXT(E88,"gg.aa.yyyy")</f>
        <v>00.01.1900
00.01.1900
00.01.1900
00.01.1900</v>
      </c>
      <c r="F91" s="269" t="str">
        <f>CONCATENATE(F85,CHAR(10),F86,CHAR(10),F87,CHAR(10),F88)</f>
        <v xml:space="preserve">
</v>
      </c>
      <c r="G91" s="558">
        <f>G85</f>
        <v>0</v>
      </c>
      <c r="H91" s="271" t="s">
        <v>311</v>
      </c>
      <c r="I91" s="272"/>
      <c r="J91" s="273"/>
      <c r="K91" s="273"/>
      <c r="L91" s="274"/>
      <c r="Q91" s="535"/>
      <c r="R91" s="535"/>
      <c r="S91" s="135" t="str">
        <f t="shared" si="9"/>
        <v xml:space="preserve">
</v>
      </c>
      <c r="T91" s="135" t="str">
        <f t="shared" si="10"/>
        <v>0</v>
      </c>
    </row>
    <row r="92" spans="1:20" s="135" customFormat="1" ht="29.25" customHeight="1" x14ac:dyDescent="0.2">
      <c r="A92" s="84">
        <v>65</v>
      </c>
      <c r="B92" s="241" t="str">
        <f t="shared" si="12"/>
        <v>100M--</v>
      </c>
      <c r="C92" s="242"/>
      <c r="D92" s="242"/>
      <c r="E92" s="243"/>
      <c r="F92" s="244"/>
      <c r="G92" s="550"/>
      <c r="H92" s="245" t="s">
        <v>165</v>
      </c>
      <c r="I92" s="246"/>
      <c r="J92" s="247"/>
      <c r="K92" s="247"/>
      <c r="L92" s="248"/>
      <c r="Q92" s="535"/>
      <c r="R92" s="535"/>
      <c r="S92" s="135" t="str">
        <f t="shared" si="9"/>
        <v/>
      </c>
      <c r="T92" s="135" t="str">
        <f t="shared" si="10"/>
        <v/>
      </c>
    </row>
    <row r="93" spans="1:20" s="135" customFormat="1" ht="29.25" customHeight="1" x14ac:dyDescent="0.2">
      <c r="A93" s="84">
        <v>66</v>
      </c>
      <c r="B93" s="241" t="str">
        <f t="shared" si="12"/>
        <v>200M--</v>
      </c>
      <c r="C93" s="242"/>
      <c r="D93" s="242"/>
      <c r="E93" s="243"/>
      <c r="F93" s="244"/>
      <c r="G93" s="550"/>
      <c r="H93" s="245" t="s">
        <v>308</v>
      </c>
      <c r="I93" s="246"/>
      <c r="J93" s="247"/>
      <c r="K93" s="247"/>
      <c r="L93" s="248"/>
      <c r="Q93" s="535"/>
      <c r="R93" s="535"/>
      <c r="S93" s="135" t="str">
        <f t="shared" si="9"/>
        <v/>
      </c>
      <c r="T93" s="135" t="str">
        <f t="shared" si="10"/>
        <v/>
      </c>
    </row>
    <row r="94" spans="1:20" s="135" customFormat="1" ht="29.25" customHeight="1" x14ac:dyDescent="0.2">
      <c r="A94" s="84">
        <v>67</v>
      </c>
      <c r="B94" s="241" t="str">
        <f t="shared" si="12"/>
        <v>400M--</v>
      </c>
      <c r="C94" s="242"/>
      <c r="D94" s="242"/>
      <c r="E94" s="243"/>
      <c r="F94" s="244"/>
      <c r="G94" s="550"/>
      <c r="H94" s="245" t="s">
        <v>309</v>
      </c>
      <c r="I94" s="246"/>
      <c r="J94" s="247"/>
      <c r="K94" s="247"/>
      <c r="L94" s="248"/>
      <c r="Q94" s="535"/>
      <c r="R94" s="535"/>
      <c r="S94" s="135" t="str">
        <f t="shared" si="9"/>
        <v/>
      </c>
      <c r="T94" s="135" t="str">
        <f t="shared" si="10"/>
        <v/>
      </c>
    </row>
    <row r="95" spans="1:20" s="135" customFormat="1" ht="29.25" customHeight="1" x14ac:dyDescent="0.2">
      <c r="A95" s="84">
        <v>68</v>
      </c>
      <c r="B95" s="199" t="str">
        <f t="shared" si="12"/>
        <v>800M--</v>
      </c>
      <c r="C95" s="201"/>
      <c r="D95" s="201"/>
      <c r="E95" s="202"/>
      <c r="F95" s="203"/>
      <c r="G95" s="551"/>
      <c r="H95" s="204" t="s">
        <v>131</v>
      </c>
      <c r="I95" s="205"/>
      <c r="J95" s="247"/>
      <c r="K95" s="247"/>
      <c r="L95" s="207"/>
      <c r="Q95" s="535"/>
      <c r="R95" s="535"/>
      <c r="S95" s="135" t="str">
        <f t="shared" si="9"/>
        <v/>
      </c>
      <c r="T95" s="135" t="str">
        <f t="shared" si="10"/>
        <v/>
      </c>
    </row>
    <row r="96" spans="1:20" s="135" customFormat="1" ht="29.25" customHeight="1" x14ac:dyDescent="0.2">
      <c r="A96" s="84">
        <v>69</v>
      </c>
      <c r="B96" s="199" t="str">
        <f t="shared" si="12"/>
        <v>1500M--</v>
      </c>
      <c r="C96" s="201"/>
      <c r="D96" s="201"/>
      <c r="E96" s="202"/>
      <c r="F96" s="203"/>
      <c r="G96" s="551"/>
      <c r="H96" s="204" t="s">
        <v>274</v>
      </c>
      <c r="I96" s="205"/>
      <c r="J96" s="247"/>
      <c r="K96" s="247"/>
      <c r="L96" s="207"/>
      <c r="Q96" s="535"/>
      <c r="R96" s="535"/>
      <c r="S96" s="135" t="str">
        <f t="shared" si="9"/>
        <v/>
      </c>
      <c r="T96" s="135" t="str">
        <f t="shared" si="10"/>
        <v/>
      </c>
    </row>
    <row r="97" spans="1:20" s="135" customFormat="1" ht="29.25" customHeight="1" x14ac:dyDescent="0.2">
      <c r="A97" s="84">
        <v>70</v>
      </c>
      <c r="B97" s="199" t="str">
        <f t="shared" si="12"/>
        <v>3000M--</v>
      </c>
      <c r="C97" s="201"/>
      <c r="D97" s="201"/>
      <c r="E97" s="202"/>
      <c r="F97" s="203"/>
      <c r="G97" s="551"/>
      <c r="H97" s="204" t="s">
        <v>449</v>
      </c>
      <c r="I97" s="205"/>
      <c r="J97" s="247"/>
      <c r="K97" s="247"/>
      <c r="L97" s="207"/>
      <c r="Q97" s="535"/>
      <c r="R97" s="535"/>
      <c r="S97" s="135" t="str">
        <f t="shared" si="9"/>
        <v/>
      </c>
      <c r="T97" s="135" t="str">
        <f t="shared" si="10"/>
        <v/>
      </c>
    </row>
    <row r="98" spans="1:20" s="135" customFormat="1" ht="29.25" customHeight="1" x14ac:dyDescent="0.2">
      <c r="A98" s="84">
        <v>71</v>
      </c>
      <c r="B98" s="199" t="str">
        <f t="shared" si="12"/>
        <v>110M.ENG--</v>
      </c>
      <c r="C98" s="201"/>
      <c r="D98" s="201"/>
      <c r="E98" s="202"/>
      <c r="F98" s="203"/>
      <c r="G98" s="551"/>
      <c r="H98" s="204" t="s">
        <v>476</v>
      </c>
      <c r="I98" s="205"/>
      <c r="J98" s="247"/>
      <c r="K98" s="247"/>
      <c r="L98" s="207"/>
      <c r="Q98" s="535"/>
      <c r="R98" s="535"/>
      <c r="S98" s="135" t="str">
        <f t="shared" si="9"/>
        <v/>
      </c>
      <c r="T98" s="135" t="str">
        <f t="shared" si="10"/>
        <v/>
      </c>
    </row>
    <row r="99" spans="1:20" s="135" customFormat="1" ht="29.25" customHeight="1" x14ac:dyDescent="0.2">
      <c r="A99" s="84">
        <v>72</v>
      </c>
      <c r="B99" s="199" t="str">
        <f t="shared" si="12"/>
        <v>300M.ENG--</v>
      </c>
      <c r="C99" s="201"/>
      <c r="D99" s="201"/>
      <c r="E99" s="202"/>
      <c r="F99" s="203"/>
      <c r="G99" s="551"/>
      <c r="H99" s="204" t="s">
        <v>310</v>
      </c>
      <c r="I99" s="205"/>
      <c r="J99" s="247"/>
      <c r="K99" s="247"/>
      <c r="L99" s="207"/>
      <c r="Q99" s="535"/>
      <c r="R99" s="535"/>
      <c r="S99" s="135" t="str">
        <f t="shared" si="9"/>
        <v/>
      </c>
      <c r="T99" s="135" t="str">
        <f t="shared" si="10"/>
        <v/>
      </c>
    </row>
    <row r="100" spans="1:20" s="135" customFormat="1" ht="29.25" customHeight="1" x14ac:dyDescent="0.2">
      <c r="A100" s="84">
        <v>73</v>
      </c>
      <c r="B100" s="199" t="str">
        <f t="shared" ref="B100:B106" si="13">CONCATENATE(H100,"-",L100)</f>
        <v>UZUN-</v>
      </c>
      <c r="C100" s="201"/>
      <c r="D100" s="201"/>
      <c r="E100" s="202"/>
      <c r="F100" s="203"/>
      <c r="G100" s="551"/>
      <c r="H100" s="204" t="s">
        <v>73</v>
      </c>
      <c r="I100" s="205"/>
      <c r="J100" s="206"/>
      <c r="K100" s="206"/>
      <c r="L100" s="207"/>
      <c r="Q100" s="535"/>
      <c r="R100" s="535"/>
      <c r="S100" s="135" t="str">
        <f t="shared" si="9"/>
        <v/>
      </c>
      <c r="T100" s="135" t="str">
        <f t="shared" si="10"/>
        <v/>
      </c>
    </row>
    <row r="101" spans="1:20" s="135" customFormat="1" ht="29.25" customHeight="1" x14ac:dyDescent="0.2">
      <c r="A101" s="84">
        <v>74</v>
      </c>
      <c r="B101" s="199" t="str">
        <f t="shared" si="13"/>
        <v>ÜÇADIM-</v>
      </c>
      <c r="C101" s="201"/>
      <c r="D101" s="201"/>
      <c r="E101" s="202"/>
      <c r="F101" s="203"/>
      <c r="G101" s="551"/>
      <c r="H101" s="204" t="s">
        <v>312</v>
      </c>
      <c r="I101" s="205"/>
      <c r="J101" s="206"/>
      <c r="K101" s="206"/>
      <c r="L101" s="207"/>
      <c r="Q101" s="535"/>
      <c r="R101" s="535"/>
      <c r="S101" s="135" t="str">
        <f t="shared" si="9"/>
        <v/>
      </c>
      <c r="T101" s="135" t="str">
        <f t="shared" si="10"/>
        <v/>
      </c>
    </row>
    <row r="102" spans="1:20" s="135" customFormat="1" ht="29.25" customHeight="1" x14ac:dyDescent="0.2">
      <c r="A102" s="84">
        <v>75</v>
      </c>
      <c r="B102" s="199" t="str">
        <f t="shared" si="13"/>
        <v>YÜKSEK-</v>
      </c>
      <c r="C102" s="201"/>
      <c r="D102" s="201"/>
      <c r="E102" s="202"/>
      <c r="F102" s="203"/>
      <c r="G102" s="551"/>
      <c r="H102" s="204" t="s">
        <v>74</v>
      </c>
      <c r="I102" s="205"/>
      <c r="J102" s="206"/>
      <c r="K102" s="206"/>
      <c r="L102" s="207"/>
      <c r="Q102" s="535"/>
      <c r="R102" s="535"/>
      <c r="S102" s="135" t="str">
        <f t="shared" si="9"/>
        <v/>
      </c>
      <c r="T102" s="135" t="str">
        <f t="shared" si="10"/>
        <v/>
      </c>
    </row>
    <row r="103" spans="1:20" s="135" customFormat="1" ht="29.25" customHeight="1" x14ac:dyDescent="0.2">
      <c r="A103" s="84">
        <v>76</v>
      </c>
      <c r="B103" s="199" t="str">
        <f t="shared" si="13"/>
        <v>SIRIK-</v>
      </c>
      <c r="C103" s="201"/>
      <c r="D103" s="201"/>
      <c r="E103" s="202"/>
      <c r="F103" s="203"/>
      <c r="G103" s="551"/>
      <c r="H103" s="204" t="s">
        <v>313</v>
      </c>
      <c r="I103" s="205"/>
      <c r="J103" s="206"/>
      <c r="K103" s="206"/>
      <c r="L103" s="207"/>
      <c r="Q103" s="535"/>
      <c r="R103" s="535"/>
      <c r="S103" s="135" t="str">
        <f t="shared" si="9"/>
        <v/>
      </c>
      <c r="T103" s="135" t="str">
        <f t="shared" si="10"/>
        <v/>
      </c>
    </row>
    <row r="104" spans="1:20" s="135" customFormat="1" ht="29.25" customHeight="1" x14ac:dyDescent="0.2">
      <c r="A104" s="84">
        <v>77</v>
      </c>
      <c r="B104" s="199" t="str">
        <f t="shared" si="13"/>
        <v>GÜLLE-</v>
      </c>
      <c r="C104" s="201"/>
      <c r="D104" s="201"/>
      <c r="E104" s="202"/>
      <c r="F104" s="203"/>
      <c r="G104" s="551"/>
      <c r="H104" s="204" t="s">
        <v>276</v>
      </c>
      <c r="I104" s="205"/>
      <c r="J104" s="206"/>
      <c r="K104" s="206"/>
      <c r="L104" s="207"/>
      <c r="Q104" s="535"/>
      <c r="R104" s="535"/>
      <c r="S104" s="135" t="str">
        <f t="shared" si="9"/>
        <v/>
      </c>
      <c r="T104" s="135" t="str">
        <f t="shared" si="10"/>
        <v/>
      </c>
    </row>
    <row r="105" spans="1:20" s="135" customFormat="1" ht="29.25" customHeight="1" x14ac:dyDescent="0.2">
      <c r="A105" s="84">
        <v>78</v>
      </c>
      <c r="B105" s="199" t="str">
        <f t="shared" si="13"/>
        <v>DİSK-</v>
      </c>
      <c r="C105" s="201"/>
      <c r="D105" s="201"/>
      <c r="E105" s="202"/>
      <c r="F105" s="203"/>
      <c r="G105" s="551"/>
      <c r="H105" s="204" t="s">
        <v>277</v>
      </c>
      <c r="I105" s="205"/>
      <c r="J105" s="206"/>
      <c r="K105" s="206"/>
      <c r="L105" s="207"/>
      <c r="Q105" s="535"/>
      <c r="R105" s="535"/>
      <c r="S105" s="135" t="str">
        <f t="shared" si="9"/>
        <v/>
      </c>
      <c r="T105" s="135" t="str">
        <f t="shared" si="10"/>
        <v/>
      </c>
    </row>
    <row r="106" spans="1:20" s="135" customFormat="1" ht="29.25" customHeight="1" x14ac:dyDescent="0.2">
      <c r="A106" s="84">
        <v>79</v>
      </c>
      <c r="B106" s="199" t="str">
        <f t="shared" si="13"/>
        <v>CİRİT-</v>
      </c>
      <c r="C106" s="201"/>
      <c r="D106" s="201"/>
      <c r="E106" s="202"/>
      <c r="F106" s="203"/>
      <c r="G106" s="551"/>
      <c r="H106" s="204" t="s">
        <v>278</v>
      </c>
      <c r="I106" s="205"/>
      <c r="J106" s="206"/>
      <c r="K106" s="206"/>
      <c r="L106" s="207"/>
      <c r="Q106" s="535"/>
      <c r="R106" s="535"/>
      <c r="S106" s="135" t="str">
        <f t="shared" si="9"/>
        <v/>
      </c>
      <c r="T106" s="135" t="str">
        <f t="shared" si="10"/>
        <v/>
      </c>
    </row>
    <row r="107" spans="1:20" s="135" customFormat="1" ht="29.25" customHeight="1" x14ac:dyDescent="0.2">
      <c r="A107" s="84">
        <v>1</v>
      </c>
      <c r="B107" s="288"/>
      <c r="C107" s="504"/>
      <c r="D107" s="504"/>
      <c r="E107" s="505"/>
      <c r="F107" s="506"/>
      <c r="G107" s="552"/>
      <c r="H107" s="507" t="s">
        <v>311</v>
      </c>
      <c r="I107" s="508"/>
      <c r="J107" s="509"/>
      <c r="K107" s="509"/>
      <c r="L107" s="519"/>
      <c r="Q107" s="535"/>
      <c r="R107" s="535"/>
      <c r="S107" s="135" t="str">
        <f t="shared" si="9"/>
        <v/>
      </c>
      <c r="T107" s="135" t="str">
        <f t="shared" si="10"/>
        <v/>
      </c>
    </row>
    <row r="108" spans="1:20" s="135" customFormat="1" ht="29.25" customHeight="1" x14ac:dyDescent="0.2">
      <c r="A108" s="84">
        <v>2</v>
      </c>
      <c r="B108" s="288"/>
      <c r="C108" s="504"/>
      <c r="D108" s="504"/>
      <c r="E108" s="505"/>
      <c r="F108" s="506"/>
      <c r="G108" s="552"/>
      <c r="H108" s="507" t="s">
        <v>311</v>
      </c>
      <c r="I108" s="508"/>
      <c r="J108" s="509"/>
      <c r="K108" s="509"/>
      <c r="L108" s="519"/>
      <c r="Q108" s="535"/>
      <c r="R108" s="535"/>
      <c r="S108" s="135" t="str">
        <f t="shared" si="9"/>
        <v/>
      </c>
      <c r="T108" s="135" t="str">
        <f t="shared" si="10"/>
        <v/>
      </c>
    </row>
    <row r="109" spans="1:20" s="135" customFormat="1" ht="29.25" customHeight="1" x14ac:dyDescent="0.2">
      <c r="A109" s="84">
        <v>3</v>
      </c>
      <c r="B109" s="288"/>
      <c r="C109" s="504"/>
      <c r="D109" s="504"/>
      <c r="E109" s="505"/>
      <c r="F109" s="506"/>
      <c r="G109" s="552"/>
      <c r="H109" s="507" t="s">
        <v>311</v>
      </c>
      <c r="I109" s="508"/>
      <c r="J109" s="509"/>
      <c r="K109" s="509"/>
      <c r="L109" s="519"/>
      <c r="Q109" s="535"/>
      <c r="R109" s="535"/>
      <c r="S109" s="135" t="str">
        <f t="shared" si="9"/>
        <v/>
      </c>
      <c r="T109" s="135" t="str">
        <f t="shared" si="10"/>
        <v/>
      </c>
    </row>
    <row r="110" spans="1:20" s="135" customFormat="1" ht="29.25" customHeight="1" x14ac:dyDescent="0.2">
      <c r="A110" s="84">
        <v>4</v>
      </c>
      <c r="B110" s="288"/>
      <c r="C110" s="504"/>
      <c r="D110" s="504"/>
      <c r="E110" s="505"/>
      <c r="F110" s="506"/>
      <c r="G110" s="552"/>
      <c r="H110" s="507" t="s">
        <v>311</v>
      </c>
      <c r="I110" s="508"/>
      <c r="J110" s="509"/>
      <c r="K110" s="509"/>
      <c r="L110" s="519"/>
      <c r="Q110" s="535"/>
      <c r="R110" s="535"/>
      <c r="S110" s="135" t="str">
        <f t="shared" si="9"/>
        <v/>
      </c>
      <c r="T110" s="135" t="str">
        <f t="shared" si="10"/>
        <v/>
      </c>
    </row>
    <row r="111" spans="1:20" s="135" customFormat="1" ht="29.25" customHeight="1" x14ac:dyDescent="0.2">
      <c r="A111" s="84"/>
      <c r="B111" s="288"/>
      <c r="C111" s="504"/>
      <c r="D111" s="504"/>
      <c r="E111" s="505"/>
      <c r="F111" s="506"/>
      <c r="G111" s="552"/>
      <c r="H111" s="507" t="s">
        <v>311</v>
      </c>
      <c r="I111" s="508"/>
      <c r="J111" s="509"/>
      <c r="K111" s="509"/>
      <c r="L111" s="519"/>
      <c r="Q111" s="535"/>
      <c r="R111" s="535"/>
      <c r="S111" s="135" t="str">
        <f t="shared" si="9"/>
        <v/>
      </c>
      <c r="T111" s="135" t="str">
        <f t="shared" si="10"/>
        <v/>
      </c>
    </row>
    <row r="112" spans="1:20" s="135" customFormat="1" ht="29.25" customHeight="1" x14ac:dyDescent="0.2">
      <c r="A112" s="84"/>
      <c r="B112" s="288"/>
      <c r="C112" s="504"/>
      <c r="D112" s="504"/>
      <c r="E112" s="505"/>
      <c r="F112" s="506"/>
      <c r="G112" s="552"/>
      <c r="H112" s="507" t="s">
        <v>311</v>
      </c>
      <c r="I112" s="508"/>
      <c r="J112" s="509"/>
      <c r="K112" s="509"/>
      <c r="L112" s="519"/>
      <c r="Q112" s="535"/>
      <c r="R112" s="535"/>
      <c r="S112" s="135" t="str">
        <f t="shared" si="9"/>
        <v/>
      </c>
      <c r="T112" s="135" t="str">
        <f t="shared" si="10"/>
        <v/>
      </c>
    </row>
    <row r="113" spans="1:20" s="238" customFormat="1" ht="74.25" customHeight="1" thickBot="1" x14ac:dyDescent="0.25">
      <c r="A113" s="84">
        <v>80</v>
      </c>
      <c r="B113" s="266" t="str">
        <f t="shared" ref="B113:B121" si="14">CONCATENATE(H113,"-",J113,"-",K113)</f>
        <v>İSVEÇ--</v>
      </c>
      <c r="C113" s="267" t="str">
        <f>CONCATENATE(C107,CHAR(10),C108,CHAR(10),C109,CHAR(10),C110)</f>
        <v xml:space="preserve">
</v>
      </c>
      <c r="D113" s="267" t="str">
        <f>CONCATENATE(D107,CHAR(10),D108,CHAR(10),D109,CHAR(10),D110)</f>
        <v xml:space="preserve">
</v>
      </c>
      <c r="E113" s="268" t="str">
        <f>TEXT(E107,"gg.aa.yyyy")&amp;CHAR(10)&amp;TEXT(E108,"gg.aa.yyyy")&amp;CHAR(10)&amp;TEXT(E109,"gg.aa.yyyy")&amp;CHAR(10)&amp;TEXT(E110,"gg.aa.yyyy")</f>
        <v>00.01.1900
00.01.1900
00.01.1900
00.01.1900</v>
      </c>
      <c r="F113" s="269" t="str">
        <f>CONCATENATE(F107,CHAR(10),F108,CHAR(10),F109,CHAR(10),F110)</f>
        <v xml:space="preserve">
</v>
      </c>
      <c r="G113" s="558">
        <f>G107</f>
        <v>0</v>
      </c>
      <c r="H113" s="271" t="s">
        <v>311</v>
      </c>
      <c r="I113" s="272"/>
      <c r="J113" s="273"/>
      <c r="K113" s="273"/>
      <c r="L113" s="274"/>
      <c r="Q113" s="536"/>
      <c r="R113" s="536"/>
      <c r="S113" s="135" t="str">
        <f t="shared" si="9"/>
        <v xml:space="preserve">
</v>
      </c>
      <c r="T113" s="135" t="str">
        <f t="shared" si="10"/>
        <v>0</v>
      </c>
    </row>
    <row r="114" spans="1:20" s="238" customFormat="1" ht="24" customHeight="1" x14ac:dyDescent="0.2">
      <c r="A114" s="84">
        <v>81</v>
      </c>
      <c r="B114" s="257" t="str">
        <f t="shared" si="14"/>
        <v>100M--</v>
      </c>
      <c r="C114" s="258"/>
      <c r="D114" s="258"/>
      <c r="E114" s="259"/>
      <c r="F114" s="260"/>
      <c r="G114" s="554"/>
      <c r="H114" s="262" t="s">
        <v>165</v>
      </c>
      <c r="I114" s="263"/>
      <c r="J114" s="264"/>
      <c r="K114" s="264"/>
      <c r="L114" s="265"/>
      <c r="Q114" s="536"/>
      <c r="R114" s="536"/>
      <c r="S114" s="135" t="str">
        <f t="shared" si="9"/>
        <v/>
      </c>
      <c r="T114" s="135" t="str">
        <f t="shared" si="10"/>
        <v/>
      </c>
    </row>
    <row r="115" spans="1:20" s="238" customFormat="1" ht="24" customHeight="1" x14ac:dyDescent="0.2">
      <c r="A115" s="84">
        <v>82</v>
      </c>
      <c r="B115" s="229" t="str">
        <f t="shared" si="14"/>
        <v>200M--</v>
      </c>
      <c r="C115" s="230"/>
      <c r="D115" s="230"/>
      <c r="E115" s="231"/>
      <c r="F115" s="232"/>
      <c r="G115" s="555"/>
      <c r="H115" s="234" t="s">
        <v>308</v>
      </c>
      <c r="I115" s="235"/>
      <c r="J115" s="264"/>
      <c r="K115" s="264"/>
      <c r="L115" s="237"/>
      <c r="Q115" s="536"/>
      <c r="R115" s="536"/>
      <c r="S115" s="135" t="str">
        <f t="shared" si="9"/>
        <v/>
      </c>
      <c r="T115" s="135" t="str">
        <f t="shared" si="10"/>
        <v/>
      </c>
    </row>
    <row r="116" spans="1:20" s="238" customFormat="1" ht="24" customHeight="1" x14ac:dyDescent="0.2">
      <c r="A116" s="84">
        <v>83</v>
      </c>
      <c r="B116" s="229" t="str">
        <f t="shared" si="14"/>
        <v>400M--</v>
      </c>
      <c r="C116" s="230"/>
      <c r="D116" s="230"/>
      <c r="E116" s="231"/>
      <c r="F116" s="232"/>
      <c r="G116" s="555"/>
      <c r="H116" s="234" t="s">
        <v>309</v>
      </c>
      <c r="I116" s="235"/>
      <c r="J116" s="264"/>
      <c r="K116" s="264"/>
      <c r="L116" s="237"/>
      <c r="Q116" s="536"/>
      <c r="R116" s="536"/>
      <c r="S116" s="135" t="str">
        <f t="shared" si="9"/>
        <v/>
      </c>
      <c r="T116" s="135" t="str">
        <f t="shared" si="10"/>
        <v/>
      </c>
    </row>
    <row r="117" spans="1:20" s="238" customFormat="1" ht="24" customHeight="1" x14ac:dyDescent="0.2">
      <c r="A117" s="84">
        <v>84</v>
      </c>
      <c r="B117" s="229" t="str">
        <f t="shared" si="14"/>
        <v>800M--</v>
      </c>
      <c r="C117" s="230"/>
      <c r="D117" s="230"/>
      <c r="E117" s="231"/>
      <c r="F117" s="232"/>
      <c r="G117" s="555"/>
      <c r="H117" s="234" t="s">
        <v>131</v>
      </c>
      <c r="I117" s="235"/>
      <c r="J117" s="264"/>
      <c r="K117" s="264"/>
      <c r="L117" s="237"/>
      <c r="Q117" s="536"/>
      <c r="R117" s="536"/>
      <c r="S117" s="135" t="str">
        <f t="shared" si="9"/>
        <v/>
      </c>
      <c r="T117" s="135" t="str">
        <f t="shared" si="10"/>
        <v/>
      </c>
    </row>
    <row r="118" spans="1:20" s="238" customFormat="1" ht="24" customHeight="1" x14ac:dyDescent="0.2">
      <c r="A118" s="84">
        <v>85</v>
      </c>
      <c r="B118" s="229" t="str">
        <f t="shared" si="14"/>
        <v>1500M--</v>
      </c>
      <c r="C118" s="230"/>
      <c r="D118" s="230"/>
      <c r="E118" s="231"/>
      <c r="F118" s="232"/>
      <c r="G118" s="555"/>
      <c r="H118" s="234" t="s">
        <v>274</v>
      </c>
      <c r="I118" s="235"/>
      <c r="J118" s="236"/>
      <c r="K118" s="236"/>
      <c r="L118" s="237"/>
      <c r="Q118" s="536"/>
      <c r="R118" s="536"/>
      <c r="S118" s="135" t="str">
        <f t="shared" si="9"/>
        <v/>
      </c>
      <c r="T118" s="135" t="str">
        <f t="shared" si="10"/>
        <v/>
      </c>
    </row>
    <row r="119" spans="1:20" s="238" customFormat="1" ht="24" customHeight="1" x14ac:dyDescent="0.2">
      <c r="A119" s="84">
        <v>86</v>
      </c>
      <c r="B119" s="229" t="str">
        <f t="shared" si="14"/>
        <v>3000M--</v>
      </c>
      <c r="C119" s="230"/>
      <c r="D119" s="230"/>
      <c r="E119" s="231"/>
      <c r="F119" s="232"/>
      <c r="G119" s="555"/>
      <c r="H119" s="234" t="s">
        <v>449</v>
      </c>
      <c r="I119" s="235"/>
      <c r="J119" s="236"/>
      <c r="K119" s="236"/>
      <c r="L119" s="237"/>
      <c r="Q119" s="536"/>
      <c r="R119" s="536"/>
      <c r="S119" s="135" t="str">
        <f t="shared" si="9"/>
        <v/>
      </c>
      <c r="T119" s="135" t="str">
        <f t="shared" si="10"/>
        <v/>
      </c>
    </row>
    <row r="120" spans="1:20" s="238" customFormat="1" ht="24" customHeight="1" x14ac:dyDescent="0.2">
      <c r="A120" s="84">
        <v>87</v>
      </c>
      <c r="B120" s="229" t="str">
        <f t="shared" si="14"/>
        <v>110M.ENG--</v>
      </c>
      <c r="C120" s="230"/>
      <c r="D120" s="230"/>
      <c r="E120" s="231"/>
      <c r="F120" s="232"/>
      <c r="G120" s="555"/>
      <c r="H120" s="234" t="s">
        <v>476</v>
      </c>
      <c r="I120" s="235"/>
      <c r="J120" s="264"/>
      <c r="K120" s="264"/>
      <c r="L120" s="237"/>
      <c r="Q120" s="536"/>
      <c r="R120" s="536"/>
      <c r="S120" s="135" t="str">
        <f t="shared" si="9"/>
        <v/>
      </c>
      <c r="T120" s="135" t="str">
        <f t="shared" si="10"/>
        <v/>
      </c>
    </row>
    <row r="121" spans="1:20" s="238" customFormat="1" ht="25.5" customHeight="1" x14ac:dyDescent="0.2">
      <c r="A121" s="84">
        <v>88</v>
      </c>
      <c r="B121" s="229" t="str">
        <f t="shared" si="14"/>
        <v>300M.ENG--</v>
      </c>
      <c r="C121" s="230"/>
      <c r="D121" s="230"/>
      <c r="E121" s="231"/>
      <c r="F121" s="232"/>
      <c r="G121" s="555"/>
      <c r="H121" s="234" t="s">
        <v>310</v>
      </c>
      <c r="I121" s="235"/>
      <c r="J121" s="264"/>
      <c r="K121" s="264"/>
      <c r="L121" s="237"/>
      <c r="Q121" s="536"/>
      <c r="R121" s="536"/>
      <c r="S121" s="135" t="str">
        <f t="shared" si="9"/>
        <v/>
      </c>
      <c r="T121" s="135" t="str">
        <f t="shared" si="10"/>
        <v/>
      </c>
    </row>
    <row r="122" spans="1:20" s="238" customFormat="1" ht="24" customHeight="1" x14ac:dyDescent="0.2">
      <c r="A122" s="84">
        <v>89</v>
      </c>
      <c r="B122" s="229" t="str">
        <f t="shared" ref="B122:B128" si="15">CONCATENATE(H122,"-",L122)</f>
        <v>UZUN-</v>
      </c>
      <c r="C122" s="230"/>
      <c r="D122" s="230"/>
      <c r="E122" s="231"/>
      <c r="F122" s="232"/>
      <c r="G122" s="555"/>
      <c r="H122" s="234" t="s">
        <v>73</v>
      </c>
      <c r="I122" s="235"/>
      <c r="J122" s="236"/>
      <c r="K122" s="236"/>
      <c r="L122" s="237"/>
      <c r="Q122" s="536"/>
      <c r="R122" s="536"/>
      <c r="S122" s="135" t="str">
        <f t="shared" si="9"/>
        <v/>
      </c>
      <c r="T122" s="135" t="str">
        <f t="shared" si="10"/>
        <v/>
      </c>
    </row>
    <row r="123" spans="1:20" s="238" customFormat="1" ht="24" customHeight="1" x14ac:dyDescent="0.2">
      <c r="A123" s="84">
        <v>90</v>
      </c>
      <c r="B123" s="229" t="str">
        <f t="shared" si="15"/>
        <v>ÜÇADIM-</v>
      </c>
      <c r="C123" s="230"/>
      <c r="D123" s="230"/>
      <c r="E123" s="231"/>
      <c r="F123" s="232"/>
      <c r="G123" s="555"/>
      <c r="H123" s="234" t="s">
        <v>312</v>
      </c>
      <c r="I123" s="235"/>
      <c r="J123" s="236"/>
      <c r="K123" s="236"/>
      <c r="L123" s="237"/>
      <c r="Q123" s="536"/>
      <c r="R123" s="536"/>
      <c r="S123" s="135" t="str">
        <f t="shared" si="9"/>
        <v/>
      </c>
      <c r="T123" s="135" t="str">
        <f t="shared" si="10"/>
        <v/>
      </c>
    </row>
    <row r="124" spans="1:20" s="238" customFormat="1" ht="24" customHeight="1" x14ac:dyDescent="0.2">
      <c r="A124" s="84">
        <v>91</v>
      </c>
      <c r="B124" s="229" t="str">
        <f t="shared" si="15"/>
        <v>YÜKSEK-</v>
      </c>
      <c r="C124" s="230"/>
      <c r="D124" s="230"/>
      <c r="E124" s="231"/>
      <c r="F124" s="232"/>
      <c r="G124" s="555"/>
      <c r="H124" s="234" t="s">
        <v>74</v>
      </c>
      <c r="I124" s="235"/>
      <c r="J124" s="236"/>
      <c r="K124" s="236"/>
      <c r="L124" s="237"/>
      <c r="Q124" s="536"/>
      <c r="R124" s="536"/>
      <c r="S124" s="135" t="str">
        <f t="shared" si="9"/>
        <v/>
      </c>
      <c r="T124" s="135" t="str">
        <f t="shared" si="10"/>
        <v/>
      </c>
    </row>
    <row r="125" spans="1:20" s="238" customFormat="1" ht="24" customHeight="1" x14ac:dyDescent="0.2">
      <c r="A125" s="84">
        <v>92</v>
      </c>
      <c r="B125" s="229" t="str">
        <f t="shared" si="15"/>
        <v>SIRIK-</v>
      </c>
      <c r="C125" s="230"/>
      <c r="D125" s="230"/>
      <c r="E125" s="231"/>
      <c r="F125" s="232"/>
      <c r="G125" s="555"/>
      <c r="H125" s="234" t="s">
        <v>313</v>
      </c>
      <c r="I125" s="235"/>
      <c r="J125" s="236"/>
      <c r="K125" s="236"/>
      <c r="L125" s="237"/>
      <c r="Q125" s="536"/>
      <c r="R125" s="536"/>
      <c r="S125" s="135" t="str">
        <f t="shared" si="9"/>
        <v/>
      </c>
      <c r="T125" s="135" t="str">
        <f t="shared" si="10"/>
        <v/>
      </c>
    </row>
    <row r="126" spans="1:20" s="238" customFormat="1" ht="24" customHeight="1" x14ac:dyDescent="0.2">
      <c r="A126" s="84">
        <v>93</v>
      </c>
      <c r="B126" s="229" t="str">
        <f t="shared" si="15"/>
        <v>GÜLLE-</v>
      </c>
      <c r="C126" s="230"/>
      <c r="D126" s="230"/>
      <c r="E126" s="231"/>
      <c r="F126" s="232"/>
      <c r="G126" s="555"/>
      <c r="H126" s="234" t="s">
        <v>276</v>
      </c>
      <c r="I126" s="235"/>
      <c r="J126" s="236"/>
      <c r="K126" s="236"/>
      <c r="L126" s="237"/>
      <c r="Q126" s="536"/>
      <c r="R126" s="536"/>
      <c r="S126" s="135" t="str">
        <f t="shared" si="9"/>
        <v/>
      </c>
      <c r="T126" s="135" t="str">
        <f t="shared" si="10"/>
        <v/>
      </c>
    </row>
    <row r="127" spans="1:20" s="238" customFormat="1" ht="24" customHeight="1" x14ac:dyDescent="0.2">
      <c r="A127" s="84">
        <v>94</v>
      </c>
      <c r="B127" s="229" t="str">
        <f t="shared" si="15"/>
        <v>DİSK-</v>
      </c>
      <c r="C127" s="230"/>
      <c r="D127" s="230"/>
      <c r="E127" s="231"/>
      <c r="F127" s="232"/>
      <c r="G127" s="555"/>
      <c r="H127" s="234" t="s">
        <v>277</v>
      </c>
      <c r="I127" s="235"/>
      <c r="J127" s="236"/>
      <c r="K127" s="236"/>
      <c r="L127" s="237"/>
      <c r="Q127" s="536"/>
      <c r="R127" s="536"/>
      <c r="S127" s="135" t="str">
        <f t="shared" si="9"/>
        <v/>
      </c>
      <c r="T127" s="135" t="str">
        <f t="shared" si="10"/>
        <v/>
      </c>
    </row>
    <row r="128" spans="1:20" s="238" customFormat="1" ht="24" customHeight="1" x14ac:dyDescent="0.2">
      <c r="A128" s="84">
        <v>95</v>
      </c>
      <c r="B128" s="229" t="str">
        <f t="shared" si="15"/>
        <v>CİRİT-</v>
      </c>
      <c r="C128" s="230"/>
      <c r="D128" s="230"/>
      <c r="E128" s="231"/>
      <c r="F128" s="232"/>
      <c r="G128" s="555"/>
      <c r="H128" s="234" t="s">
        <v>278</v>
      </c>
      <c r="I128" s="235"/>
      <c r="J128" s="236"/>
      <c r="K128" s="236"/>
      <c r="L128" s="237"/>
      <c r="Q128" s="536"/>
      <c r="R128" s="536"/>
      <c r="S128" s="135" t="str">
        <f t="shared" si="9"/>
        <v/>
      </c>
      <c r="T128" s="135" t="str">
        <f t="shared" si="10"/>
        <v/>
      </c>
    </row>
    <row r="129" spans="1:20" s="238" customFormat="1" ht="24" customHeight="1" x14ac:dyDescent="0.2">
      <c r="A129" s="84"/>
      <c r="B129" s="510"/>
      <c r="C129" s="511"/>
      <c r="D129" s="511"/>
      <c r="E129" s="512"/>
      <c r="F129" s="513"/>
      <c r="G129" s="556"/>
      <c r="H129" s="515" t="s">
        <v>311</v>
      </c>
      <c r="I129" s="516"/>
      <c r="J129" s="517"/>
      <c r="K129" s="517"/>
      <c r="L129" s="518"/>
      <c r="Q129" s="536"/>
      <c r="R129" s="536"/>
      <c r="S129" s="135" t="str">
        <f t="shared" si="9"/>
        <v/>
      </c>
      <c r="T129" s="135" t="str">
        <f t="shared" si="10"/>
        <v/>
      </c>
    </row>
    <row r="130" spans="1:20" s="238" customFormat="1" ht="24" customHeight="1" x14ac:dyDescent="0.2">
      <c r="A130" s="84"/>
      <c r="B130" s="510"/>
      <c r="C130" s="511"/>
      <c r="D130" s="511"/>
      <c r="E130" s="512"/>
      <c r="F130" s="513"/>
      <c r="G130" s="556"/>
      <c r="H130" s="515" t="s">
        <v>311</v>
      </c>
      <c r="I130" s="516"/>
      <c r="J130" s="517"/>
      <c r="K130" s="517"/>
      <c r="L130" s="518"/>
      <c r="Q130" s="536"/>
      <c r="R130" s="536"/>
      <c r="S130" s="135" t="str">
        <f t="shared" si="9"/>
        <v/>
      </c>
      <c r="T130" s="135" t="str">
        <f t="shared" si="10"/>
        <v/>
      </c>
    </row>
    <row r="131" spans="1:20" s="238" customFormat="1" ht="24" customHeight="1" x14ac:dyDescent="0.2">
      <c r="A131" s="84"/>
      <c r="B131" s="510"/>
      <c r="C131" s="511"/>
      <c r="D131" s="511"/>
      <c r="E131" s="512"/>
      <c r="F131" s="513"/>
      <c r="G131" s="556"/>
      <c r="H131" s="515" t="s">
        <v>311</v>
      </c>
      <c r="I131" s="516"/>
      <c r="J131" s="517"/>
      <c r="K131" s="517"/>
      <c r="L131" s="518"/>
      <c r="Q131" s="536"/>
      <c r="R131" s="536"/>
      <c r="S131" s="135" t="str">
        <f t="shared" si="9"/>
        <v/>
      </c>
      <c r="T131" s="135" t="str">
        <f t="shared" si="10"/>
        <v/>
      </c>
    </row>
    <row r="132" spans="1:20" s="238" customFormat="1" ht="24" customHeight="1" x14ac:dyDescent="0.2">
      <c r="A132" s="84"/>
      <c r="B132" s="510"/>
      <c r="C132" s="511"/>
      <c r="D132" s="511"/>
      <c r="E132" s="512"/>
      <c r="F132" s="513"/>
      <c r="G132" s="556"/>
      <c r="H132" s="515" t="s">
        <v>311</v>
      </c>
      <c r="I132" s="516"/>
      <c r="J132" s="517"/>
      <c r="K132" s="517"/>
      <c r="L132" s="518"/>
      <c r="Q132" s="536"/>
      <c r="R132" s="536"/>
      <c r="S132" s="135" t="str">
        <f t="shared" si="9"/>
        <v/>
      </c>
      <c r="T132" s="135" t="str">
        <f t="shared" si="10"/>
        <v/>
      </c>
    </row>
    <row r="133" spans="1:20" s="238" customFormat="1" ht="24" customHeight="1" x14ac:dyDescent="0.2">
      <c r="A133" s="84"/>
      <c r="B133" s="510"/>
      <c r="C133" s="511"/>
      <c r="D133" s="511"/>
      <c r="E133" s="512"/>
      <c r="F133" s="513"/>
      <c r="G133" s="556"/>
      <c r="H133" s="515" t="s">
        <v>311</v>
      </c>
      <c r="I133" s="516"/>
      <c r="J133" s="517"/>
      <c r="K133" s="517"/>
      <c r="L133" s="518"/>
      <c r="Q133" s="536"/>
      <c r="R133" s="536"/>
      <c r="S133" s="135" t="str">
        <f t="shared" ref="S133:S196" si="16">UPPER(F133)</f>
        <v/>
      </c>
      <c r="T133" s="135" t="str">
        <f t="shared" ref="T133:T196" si="17">UPPER(G133)</f>
        <v/>
      </c>
    </row>
    <row r="134" spans="1:20" s="238" customFormat="1" ht="24" customHeight="1" x14ac:dyDescent="0.2">
      <c r="A134" s="84"/>
      <c r="B134" s="510"/>
      <c r="C134" s="511"/>
      <c r="D134" s="511"/>
      <c r="E134" s="512"/>
      <c r="F134" s="513"/>
      <c r="G134" s="556"/>
      <c r="H134" s="515" t="s">
        <v>311</v>
      </c>
      <c r="I134" s="516"/>
      <c r="J134" s="517"/>
      <c r="K134" s="517"/>
      <c r="L134" s="518"/>
      <c r="Q134" s="536"/>
      <c r="R134" s="536"/>
      <c r="S134" s="135" t="str">
        <f t="shared" si="16"/>
        <v/>
      </c>
      <c r="T134" s="135" t="str">
        <f t="shared" si="17"/>
        <v/>
      </c>
    </row>
    <row r="135" spans="1:20" s="238" customFormat="1" ht="69" customHeight="1" thickBot="1" x14ac:dyDescent="0.25">
      <c r="A135" s="84">
        <v>96</v>
      </c>
      <c r="B135" s="266" t="str">
        <f t="shared" ref="B135:B143" si="18">CONCATENATE(H135,"-",J135,"-",K135)</f>
        <v>İSVEÇ--</v>
      </c>
      <c r="C135" s="267" t="str">
        <f>CONCATENATE(C129,CHAR(10),C130,CHAR(10),C131,CHAR(10),C132)</f>
        <v xml:space="preserve">
</v>
      </c>
      <c r="D135" s="267" t="str">
        <f>CONCATENATE(D129,CHAR(10),D130,CHAR(10),D131,CHAR(10),D132)</f>
        <v xml:space="preserve">
</v>
      </c>
      <c r="E135" s="268" t="str">
        <f>TEXT(E129,"gg.aa.yyyy")&amp;CHAR(10)&amp;TEXT(E130,"gg.aa.yyyy")&amp;CHAR(10)&amp;TEXT(E131,"gg.aa.yyyy")&amp;CHAR(10)&amp;TEXT(E132,"gg.aa.yyyy")</f>
        <v>00.01.1900
00.01.1900
00.01.1900
00.01.1900</v>
      </c>
      <c r="F135" s="269" t="str">
        <f>CONCATENATE(F129,CHAR(10),F130,CHAR(10),F131,CHAR(10),F132)</f>
        <v xml:space="preserve">
</v>
      </c>
      <c r="G135" s="558">
        <f>G129</f>
        <v>0</v>
      </c>
      <c r="H135" s="271" t="s">
        <v>311</v>
      </c>
      <c r="I135" s="272"/>
      <c r="J135" s="273"/>
      <c r="K135" s="273"/>
      <c r="L135" s="274"/>
      <c r="Q135" s="536"/>
      <c r="R135" s="536"/>
      <c r="S135" s="135" t="str">
        <f t="shared" si="16"/>
        <v xml:space="preserve">
</v>
      </c>
      <c r="T135" s="135" t="str">
        <f t="shared" si="17"/>
        <v>0</v>
      </c>
    </row>
    <row r="136" spans="1:20" s="238" customFormat="1" ht="24" customHeight="1" x14ac:dyDescent="0.2">
      <c r="A136" s="84">
        <v>97</v>
      </c>
      <c r="B136" s="257" t="str">
        <f t="shared" si="18"/>
        <v>100M--</v>
      </c>
      <c r="C136" s="242"/>
      <c r="D136" s="242"/>
      <c r="E136" s="243"/>
      <c r="F136" s="244"/>
      <c r="G136" s="550"/>
      <c r="H136" s="245" t="s">
        <v>165</v>
      </c>
      <c r="I136" s="246"/>
      <c r="J136" s="247"/>
      <c r="K136" s="247"/>
      <c r="L136" s="248"/>
      <c r="Q136" s="536"/>
      <c r="R136" s="536"/>
      <c r="S136" s="135" t="str">
        <f t="shared" si="16"/>
        <v/>
      </c>
      <c r="T136" s="135" t="str">
        <f t="shared" si="17"/>
        <v/>
      </c>
    </row>
    <row r="137" spans="1:20" s="238" customFormat="1" ht="24" customHeight="1" x14ac:dyDescent="0.2">
      <c r="A137" s="84">
        <v>98</v>
      </c>
      <c r="B137" s="229" t="str">
        <f t="shared" si="18"/>
        <v>200M--</v>
      </c>
      <c r="C137" s="201"/>
      <c r="D137" s="201"/>
      <c r="E137" s="202"/>
      <c r="F137" s="203"/>
      <c r="G137" s="551"/>
      <c r="H137" s="204" t="s">
        <v>308</v>
      </c>
      <c r="I137" s="205"/>
      <c r="J137" s="247"/>
      <c r="K137" s="247"/>
      <c r="L137" s="207"/>
      <c r="Q137" s="536"/>
      <c r="R137" s="536"/>
      <c r="S137" s="135" t="str">
        <f t="shared" si="16"/>
        <v/>
      </c>
      <c r="T137" s="135" t="str">
        <f t="shared" si="17"/>
        <v/>
      </c>
    </row>
    <row r="138" spans="1:20" s="238" customFormat="1" ht="24" customHeight="1" x14ac:dyDescent="0.2">
      <c r="A138" s="84">
        <v>99</v>
      </c>
      <c r="B138" s="229" t="str">
        <f t="shared" si="18"/>
        <v>400M--</v>
      </c>
      <c r="C138" s="201"/>
      <c r="D138" s="201"/>
      <c r="E138" s="202"/>
      <c r="F138" s="203"/>
      <c r="G138" s="551"/>
      <c r="H138" s="204" t="s">
        <v>309</v>
      </c>
      <c r="I138" s="205"/>
      <c r="J138" s="247"/>
      <c r="K138" s="247"/>
      <c r="L138" s="207"/>
      <c r="Q138" s="536"/>
      <c r="R138" s="536"/>
      <c r="S138" s="135" t="str">
        <f t="shared" si="16"/>
        <v/>
      </c>
      <c r="T138" s="135" t="str">
        <f t="shared" si="17"/>
        <v/>
      </c>
    </row>
    <row r="139" spans="1:20" s="238" customFormat="1" ht="24" customHeight="1" x14ac:dyDescent="0.2">
      <c r="A139" s="84">
        <v>100</v>
      </c>
      <c r="B139" s="229" t="str">
        <f t="shared" si="18"/>
        <v>800M--</v>
      </c>
      <c r="C139" s="201"/>
      <c r="D139" s="201"/>
      <c r="E139" s="202"/>
      <c r="F139" s="203"/>
      <c r="G139" s="551"/>
      <c r="H139" s="204" t="s">
        <v>131</v>
      </c>
      <c r="I139" s="205"/>
      <c r="J139" s="247"/>
      <c r="K139" s="247"/>
      <c r="L139" s="207"/>
      <c r="Q139" s="536"/>
      <c r="R139" s="536"/>
      <c r="S139" s="135" t="str">
        <f t="shared" si="16"/>
        <v/>
      </c>
      <c r="T139" s="135" t="str">
        <f t="shared" si="17"/>
        <v/>
      </c>
    </row>
    <row r="140" spans="1:20" s="238" customFormat="1" ht="24" customHeight="1" x14ac:dyDescent="0.2">
      <c r="A140" s="84">
        <v>101</v>
      </c>
      <c r="B140" s="229" t="str">
        <f t="shared" si="18"/>
        <v>1500M--</v>
      </c>
      <c r="C140" s="201"/>
      <c r="D140" s="201"/>
      <c r="E140" s="202"/>
      <c r="F140" s="203"/>
      <c r="G140" s="551"/>
      <c r="H140" s="204" t="s">
        <v>274</v>
      </c>
      <c r="I140" s="205"/>
      <c r="J140" s="206"/>
      <c r="K140" s="206"/>
      <c r="L140" s="207"/>
      <c r="Q140" s="536"/>
      <c r="R140" s="536"/>
      <c r="S140" s="135" t="str">
        <f t="shared" si="16"/>
        <v/>
      </c>
      <c r="T140" s="135" t="str">
        <f t="shared" si="17"/>
        <v/>
      </c>
    </row>
    <row r="141" spans="1:20" s="238" customFormat="1" ht="24" customHeight="1" x14ac:dyDescent="0.2">
      <c r="A141" s="84">
        <v>102</v>
      </c>
      <c r="B141" s="229" t="str">
        <f t="shared" si="18"/>
        <v>110M.ENG--</v>
      </c>
      <c r="C141" s="201"/>
      <c r="D141" s="201"/>
      <c r="E141" s="202"/>
      <c r="F141" s="203"/>
      <c r="G141" s="551"/>
      <c r="H141" s="204" t="s">
        <v>476</v>
      </c>
      <c r="I141" s="205"/>
      <c r="J141" s="247"/>
      <c r="K141" s="247"/>
      <c r="L141" s="207"/>
      <c r="Q141" s="536"/>
      <c r="R141" s="536"/>
      <c r="S141" s="135" t="str">
        <f t="shared" si="16"/>
        <v/>
      </c>
      <c r="T141" s="135" t="str">
        <f t="shared" si="17"/>
        <v/>
      </c>
    </row>
    <row r="142" spans="1:20" s="238" customFormat="1" ht="24" customHeight="1" x14ac:dyDescent="0.2">
      <c r="A142" s="84">
        <v>103</v>
      </c>
      <c r="B142" s="229" t="str">
        <f t="shared" si="18"/>
        <v>300M.ENG--</v>
      </c>
      <c r="C142" s="201"/>
      <c r="D142" s="201"/>
      <c r="E142" s="202"/>
      <c r="F142" s="203"/>
      <c r="G142" s="551"/>
      <c r="H142" s="204" t="s">
        <v>310</v>
      </c>
      <c r="I142" s="205"/>
      <c r="J142" s="247"/>
      <c r="K142" s="247"/>
      <c r="L142" s="207"/>
      <c r="Q142" s="536"/>
      <c r="R142" s="536"/>
      <c r="S142" s="135" t="str">
        <f t="shared" si="16"/>
        <v/>
      </c>
      <c r="T142" s="135" t="str">
        <f t="shared" si="17"/>
        <v/>
      </c>
    </row>
    <row r="143" spans="1:20" s="238" customFormat="1" ht="24" customHeight="1" x14ac:dyDescent="0.2">
      <c r="A143" s="84">
        <v>104</v>
      </c>
      <c r="B143" s="229" t="str">
        <f t="shared" si="18"/>
        <v>3000M--</v>
      </c>
      <c r="C143" s="201"/>
      <c r="D143" s="201"/>
      <c r="E143" s="202"/>
      <c r="F143" s="203"/>
      <c r="G143" s="551"/>
      <c r="H143" s="204" t="s">
        <v>449</v>
      </c>
      <c r="I143" s="205"/>
      <c r="J143" s="206"/>
      <c r="K143" s="206"/>
      <c r="L143" s="207"/>
      <c r="Q143" s="536"/>
      <c r="R143" s="536"/>
      <c r="S143" s="135" t="str">
        <f t="shared" si="16"/>
        <v/>
      </c>
      <c r="T143" s="135" t="str">
        <f t="shared" si="17"/>
        <v/>
      </c>
    </row>
    <row r="144" spans="1:20" s="238" customFormat="1" ht="24" customHeight="1" x14ac:dyDescent="0.2">
      <c r="A144" s="84">
        <v>105</v>
      </c>
      <c r="B144" s="229" t="str">
        <f t="shared" ref="B144:B150" si="19">CONCATENATE(H144,"-",L144)</f>
        <v>UZUN-</v>
      </c>
      <c r="C144" s="201"/>
      <c r="D144" s="201"/>
      <c r="E144" s="202"/>
      <c r="F144" s="203"/>
      <c r="G144" s="551"/>
      <c r="H144" s="204" t="s">
        <v>73</v>
      </c>
      <c r="I144" s="205"/>
      <c r="J144" s="206"/>
      <c r="K144" s="206"/>
      <c r="L144" s="207"/>
      <c r="Q144" s="536"/>
      <c r="R144" s="536"/>
      <c r="S144" s="135" t="str">
        <f t="shared" si="16"/>
        <v/>
      </c>
      <c r="T144" s="135" t="str">
        <f t="shared" si="17"/>
        <v/>
      </c>
    </row>
    <row r="145" spans="1:20" s="238" customFormat="1" ht="24" customHeight="1" x14ac:dyDescent="0.2">
      <c r="A145" s="84">
        <v>106</v>
      </c>
      <c r="B145" s="229" t="str">
        <f t="shared" si="19"/>
        <v>ÜÇADIM-</v>
      </c>
      <c r="C145" s="201"/>
      <c r="D145" s="201"/>
      <c r="E145" s="202"/>
      <c r="F145" s="203"/>
      <c r="G145" s="551"/>
      <c r="H145" s="204" t="s">
        <v>312</v>
      </c>
      <c r="I145" s="205"/>
      <c r="J145" s="206"/>
      <c r="K145" s="206"/>
      <c r="L145" s="207"/>
      <c r="Q145" s="536"/>
      <c r="R145" s="536"/>
      <c r="S145" s="135" t="str">
        <f t="shared" si="16"/>
        <v/>
      </c>
      <c r="T145" s="135" t="str">
        <f t="shared" si="17"/>
        <v/>
      </c>
    </row>
    <row r="146" spans="1:20" s="238" customFormat="1" ht="24" customHeight="1" x14ac:dyDescent="0.2">
      <c r="A146" s="84">
        <v>107</v>
      </c>
      <c r="B146" s="229" t="str">
        <f t="shared" si="19"/>
        <v>YÜKSEK-</v>
      </c>
      <c r="C146" s="201"/>
      <c r="D146" s="201"/>
      <c r="E146" s="202"/>
      <c r="F146" s="203"/>
      <c r="G146" s="551"/>
      <c r="H146" s="204" t="s">
        <v>74</v>
      </c>
      <c r="I146" s="205"/>
      <c r="J146" s="206"/>
      <c r="K146" s="206"/>
      <c r="L146" s="207"/>
      <c r="Q146" s="536"/>
      <c r="R146" s="536"/>
      <c r="S146" s="135" t="str">
        <f t="shared" si="16"/>
        <v/>
      </c>
      <c r="T146" s="135" t="str">
        <f t="shared" si="17"/>
        <v/>
      </c>
    </row>
    <row r="147" spans="1:20" s="238" customFormat="1" ht="24" customHeight="1" x14ac:dyDescent="0.2">
      <c r="A147" s="84">
        <v>108</v>
      </c>
      <c r="B147" s="229" t="str">
        <f t="shared" si="19"/>
        <v>SIRIK-</v>
      </c>
      <c r="C147" s="201"/>
      <c r="D147" s="201"/>
      <c r="E147" s="202"/>
      <c r="F147" s="203"/>
      <c r="G147" s="551"/>
      <c r="H147" s="204" t="s">
        <v>313</v>
      </c>
      <c r="I147" s="205"/>
      <c r="J147" s="206"/>
      <c r="K147" s="206"/>
      <c r="L147" s="207"/>
      <c r="Q147" s="536"/>
      <c r="R147" s="536"/>
      <c r="S147" s="135" t="str">
        <f t="shared" si="16"/>
        <v/>
      </c>
      <c r="T147" s="135" t="str">
        <f t="shared" si="17"/>
        <v/>
      </c>
    </row>
    <row r="148" spans="1:20" s="238" customFormat="1" ht="24" customHeight="1" x14ac:dyDescent="0.2">
      <c r="A148" s="84">
        <v>109</v>
      </c>
      <c r="B148" s="229" t="str">
        <f t="shared" si="19"/>
        <v>GÜLLE-</v>
      </c>
      <c r="C148" s="201"/>
      <c r="D148" s="201"/>
      <c r="E148" s="202"/>
      <c r="F148" s="203"/>
      <c r="G148" s="551"/>
      <c r="H148" s="204" t="s">
        <v>276</v>
      </c>
      <c r="I148" s="205"/>
      <c r="J148" s="206"/>
      <c r="K148" s="206"/>
      <c r="L148" s="207"/>
      <c r="Q148" s="536"/>
      <c r="R148" s="536"/>
      <c r="S148" s="135" t="str">
        <f t="shared" si="16"/>
        <v/>
      </c>
      <c r="T148" s="135" t="str">
        <f t="shared" si="17"/>
        <v/>
      </c>
    </row>
    <row r="149" spans="1:20" s="238" customFormat="1" ht="24.75" customHeight="1" x14ac:dyDescent="0.2">
      <c r="A149" s="84">
        <v>110</v>
      </c>
      <c r="B149" s="229" t="str">
        <f t="shared" si="19"/>
        <v>DİSK-</v>
      </c>
      <c r="C149" s="201"/>
      <c r="D149" s="201"/>
      <c r="E149" s="202"/>
      <c r="F149" s="203"/>
      <c r="G149" s="551"/>
      <c r="H149" s="204" t="s">
        <v>277</v>
      </c>
      <c r="I149" s="205"/>
      <c r="J149" s="206"/>
      <c r="K149" s="206"/>
      <c r="L149" s="207"/>
      <c r="Q149" s="536"/>
      <c r="R149" s="536"/>
      <c r="S149" s="135" t="str">
        <f t="shared" si="16"/>
        <v/>
      </c>
      <c r="T149" s="135" t="str">
        <f t="shared" si="17"/>
        <v/>
      </c>
    </row>
    <row r="150" spans="1:20" s="238" customFormat="1" ht="24" customHeight="1" x14ac:dyDescent="0.2">
      <c r="A150" s="84">
        <v>111</v>
      </c>
      <c r="B150" s="229" t="str">
        <f t="shared" si="19"/>
        <v>CİRİT-</v>
      </c>
      <c r="C150" s="201"/>
      <c r="D150" s="201"/>
      <c r="E150" s="202"/>
      <c r="F150" s="203"/>
      <c r="G150" s="551"/>
      <c r="H150" s="204" t="s">
        <v>278</v>
      </c>
      <c r="I150" s="205"/>
      <c r="J150" s="206"/>
      <c r="K150" s="206"/>
      <c r="L150" s="207"/>
      <c r="Q150" s="536"/>
      <c r="R150" s="536"/>
      <c r="S150" s="135" t="str">
        <f t="shared" si="16"/>
        <v/>
      </c>
      <c r="T150" s="135" t="str">
        <f t="shared" si="17"/>
        <v/>
      </c>
    </row>
    <row r="151" spans="1:20" s="238" customFormat="1" ht="24" customHeight="1" x14ac:dyDescent="0.2">
      <c r="A151" s="84"/>
      <c r="B151" s="510"/>
      <c r="C151" s="504"/>
      <c r="D151" s="504"/>
      <c r="E151" s="505"/>
      <c r="F151" s="506"/>
      <c r="G151" s="552"/>
      <c r="H151" s="507" t="s">
        <v>311</v>
      </c>
      <c r="I151" s="508"/>
      <c r="J151" s="509"/>
      <c r="K151" s="509"/>
      <c r="L151" s="519"/>
      <c r="Q151" s="536"/>
      <c r="R151" s="536"/>
      <c r="S151" s="135" t="str">
        <f t="shared" si="16"/>
        <v/>
      </c>
      <c r="T151" s="135" t="str">
        <f t="shared" si="17"/>
        <v/>
      </c>
    </row>
    <row r="152" spans="1:20" s="238" customFormat="1" ht="24" customHeight="1" x14ac:dyDescent="0.2">
      <c r="A152" s="84"/>
      <c r="B152" s="510"/>
      <c r="C152" s="504"/>
      <c r="D152" s="504"/>
      <c r="E152" s="505"/>
      <c r="F152" s="506"/>
      <c r="G152" s="552"/>
      <c r="H152" s="507" t="s">
        <v>311</v>
      </c>
      <c r="I152" s="508"/>
      <c r="J152" s="509"/>
      <c r="K152" s="509"/>
      <c r="L152" s="519"/>
      <c r="Q152" s="536"/>
      <c r="R152" s="536"/>
      <c r="S152" s="135" t="str">
        <f t="shared" si="16"/>
        <v/>
      </c>
      <c r="T152" s="135" t="str">
        <f t="shared" si="17"/>
        <v/>
      </c>
    </row>
    <row r="153" spans="1:20" s="238" customFormat="1" ht="24" customHeight="1" x14ac:dyDescent="0.2">
      <c r="A153" s="84"/>
      <c r="B153" s="510"/>
      <c r="C153" s="504"/>
      <c r="D153" s="504"/>
      <c r="E153" s="505"/>
      <c r="F153" s="506"/>
      <c r="G153" s="552"/>
      <c r="H153" s="507" t="s">
        <v>311</v>
      </c>
      <c r="I153" s="508"/>
      <c r="J153" s="509"/>
      <c r="K153" s="509"/>
      <c r="L153" s="519"/>
      <c r="Q153" s="536"/>
      <c r="R153" s="536"/>
      <c r="S153" s="135" t="str">
        <f t="shared" si="16"/>
        <v/>
      </c>
      <c r="T153" s="135" t="str">
        <f t="shared" si="17"/>
        <v/>
      </c>
    </row>
    <row r="154" spans="1:20" s="238" customFormat="1" ht="24" customHeight="1" x14ac:dyDescent="0.2">
      <c r="A154" s="84"/>
      <c r="B154" s="510"/>
      <c r="C154" s="504"/>
      <c r="D154" s="504"/>
      <c r="E154" s="505"/>
      <c r="F154" s="506"/>
      <c r="G154" s="552"/>
      <c r="H154" s="507" t="s">
        <v>311</v>
      </c>
      <c r="I154" s="508"/>
      <c r="J154" s="509"/>
      <c r="K154" s="509"/>
      <c r="L154" s="519"/>
      <c r="Q154" s="536"/>
      <c r="R154" s="536"/>
      <c r="S154" s="135" t="str">
        <f t="shared" si="16"/>
        <v/>
      </c>
      <c r="T154" s="135" t="str">
        <f t="shared" si="17"/>
        <v/>
      </c>
    </row>
    <row r="155" spans="1:20" s="238" customFormat="1" ht="24" customHeight="1" x14ac:dyDescent="0.2">
      <c r="A155" s="84"/>
      <c r="B155" s="510"/>
      <c r="C155" s="504"/>
      <c r="D155" s="504"/>
      <c r="E155" s="505"/>
      <c r="F155" s="506"/>
      <c r="G155" s="552"/>
      <c r="H155" s="507" t="s">
        <v>311</v>
      </c>
      <c r="I155" s="508"/>
      <c r="J155" s="509"/>
      <c r="K155" s="509"/>
      <c r="L155" s="519"/>
      <c r="Q155" s="536"/>
      <c r="R155" s="536"/>
      <c r="S155" s="135" t="str">
        <f t="shared" si="16"/>
        <v/>
      </c>
      <c r="T155" s="135" t="str">
        <f t="shared" si="17"/>
        <v/>
      </c>
    </row>
    <row r="156" spans="1:20" s="238" customFormat="1" ht="24" customHeight="1" x14ac:dyDescent="0.2">
      <c r="A156" s="84"/>
      <c r="B156" s="510"/>
      <c r="C156" s="504"/>
      <c r="D156" s="504"/>
      <c r="E156" s="505"/>
      <c r="F156" s="506"/>
      <c r="G156" s="552"/>
      <c r="H156" s="507" t="s">
        <v>311</v>
      </c>
      <c r="I156" s="508"/>
      <c r="J156" s="509"/>
      <c r="K156" s="509"/>
      <c r="L156" s="519"/>
      <c r="Q156" s="536"/>
      <c r="R156" s="536"/>
      <c r="S156" s="135" t="str">
        <f t="shared" si="16"/>
        <v/>
      </c>
      <c r="T156" s="135" t="str">
        <f t="shared" si="17"/>
        <v/>
      </c>
    </row>
    <row r="157" spans="1:20" s="238" customFormat="1" ht="83.25" customHeight="1" thickBot="1" x14ac:dyDescent="0.25">
      <c r="A157" s="84">
        <v>112</v>
      </c>
      <c r="B157" s="266" t="str">
        <f t="shared" ref="B157:B165" si="20">CONCATENATE(H157,"-",J157,"-",K157)</f>
        <v>İSVEÇ--</v>
      </c>
      <c r="C157" s="250" t="str">
        <f>CONCATENATE(C151,CHAR(10),C152,CHAR(10),C153,CHAR(10),C154)</f>
        <v xml:space="preserve">
</v>
      </c>
      <c r="D157" s="250" t="str">
        <f>CONCATENATE(D151,CHAR(10),D152,CHAR(10),D153,CHAR(10),D154)</f>
        <v xml:space="preserve">
</v>
      </c>
      <c r="E157" s="251" t="str">
        <f>TEXT(E151,"gg.aa.yyyy")&amp;CHAR(10)&amp;TEXT(E152,"gg.aa.yyyy")&amp;CHAR(10)&amp;TEXT(E153,"gg.aa.yyyy")&amp;CHAR(10)&amp;TEXT(E154,"gg.aa.yyyy")</f>
        <v>00.01.1900
00.01.1900
00.01.1900
00.01.1900</v>
      </c>
      <c r="F157" s="252" t="str">
        <f>CONCATENATE(F151,CHAR(10),F152,CHAR(10),F153,CHAR(10),F154)</f>
        <v xml:space="preserve">
</v>
      </c>
      <c r="G157" s="553">
        <f>G151</f>
        <v>0</v>
      </c>
      <c r="H157" s="253" t="s">
        <v>311</v>
      </c>
      <c r="I157" s="254"/>
      <c r="J157" s="255"/>
      <c r="K157" s="255"/>
      <c r="L157" s="256"/>
      <c r="Q157" s="536"/>
      <c r="R157" s="536"/>
      <c r="S157" s="135" t="str">
        <f t="shared" si="16"/>
        <v xml:space="preserve">
</v>
      </c>
      <c r="T157" s="135" t="str">
        <f t="shared" si="17"/>
        <v>0</v>
      </c>
    </row>
    <row r="158" spans="1:20" s="238" customFormat="1" ht="24" customHeight="1" x14ac:dyDescent="0.2">
      <c r="A158" s="84">
        <v>113</v>
      </c>
      <c r="B158" s="257" t="str">
        <f t="shared" si="20"/>
        <v>100M--</v>
      </c>
      <c r="C158" s="258"/>
      <c r="D158" s="258"/>
      <c r="E158" s="259"/>
      <c r="F158" s="260"/>
      <c r="G158" s="261"/>
      <c r="H158" s="262" t="s">
        <v>165</v>
      </c>
      <c r="I158" s="263"/>
      <c r="J158" s="264"/>
      <c r="K158" s="264"/>
      <c r="L158" s="265"/>
      <c r="Q158" s="536"/>
      <c r="R158" s="536"/>
      <c r="S158" s="135" t="str">
        <f t="shared" si="16"/>
        <v/>
      </c>
      <c r="T158" s="135" t="str">
        <f t="shared" si="17"/>
        <v/>
      </c>
    </row>
    <row r="159" spans="1:20" s="238" customFormat="1" ht="24" customHeight="1" x14ac:dyDescent="0.2">
      <c r="A159" s="84">
        <v>114</v>
      </c>
      <c r="B159" s="229" t="str">
        <f t="shared" si="20"/>
        <v>200M--</v>
      </c>
      <c r="C159" s="230"/>
      <c r="D159" s="230"/>
      <c r="E159" s="231"/>
      <c r="F159" s="232"/>
      <c r="G159" s="233"/>
      <c r="H159" s="234" t="s">
        <v>308</v>
      </c>
      <c r="I159" s="235"/>
      <c r="J159" s="264"/>
      <c r="K159" s="264"/>
      <c r="L159" s="237"/>
      <c r="Q159" s="536"/>
      <c r="R159" s="536"/>
      <c r="S159" s="135" t="str">
        <f t="shared" si="16"/>
        <v/>
      </c>
      <c r="T159" s="135" t="str">
        <f t="shared" si="17"/>
        <v/>
      </c>
    </row>
    <row r="160" spans="1:20" s="238" customFormat="1" ht="24" customHeight="1" x14ac:dyDescent="0.2">
      <c r="A160" s="84">
        <v>115</v>
      </c>
      <c r="B160" s="229" t="str">
        <f t="shared" si="20"/>
        <v>400M--</v>
      </c>
      <c r="C160" s="230"/>
      <c r="D160" s="230"/>
      <c r="E160" s="231"/>
      <c r="F160" s="232"/>
      <c r="G160" s="233"/>
      <c r="H160" s="234" t="s">
        <v>309</v>
      </c>
      <c r="I160" s="235"/>
      <c r="J160" s="264"/>
      <c r="K160" s="264"/>
      <c r="L160" s="237"/>
      <c r="Q160" s="536"/>
      <c r="R160" s="536"/>
      <c r="S160" s="135" t="str">
        <f t="shared" si="16"/>
        <v/>
      </c>
      <c r="T160" s="135" t="str">
        <f t="shared" si="17"/>
        <v/>
      </c>
    </row>
    <row r="161" spans="1:20" s="238" customFormat="1" ht="24" customHeight="1" x14ac:dyDescent="0.2">
      <c r="A161" s="84">
        <v>116</v>
      </c>
      <c r="B161" s="229" t="str">
        <f t="shared" si="20"/>
        <v>800M--</v>
      </c>
      <c r="C161" s="230"/>
      <c r="D161" s="230"/>
      <c r="E161" s="231"/>
      <c r="F161" s="232"/>
      <c r="G161" s="233"/>
      <c r="H161" s="234" t="s">
        <v>131</v>
      </c>
      <c r="I161" s="235"/>
      <c r="J161" s="264"/>
      <c r="K161" s="264"/>
      <c r="L161" s="237"/>
      <c r="Q161" s="536"/>
      <c r="R161" s="536"/>
      <c r="S161" s="135" t="str">
        <f t="shared" si="16"/>
        <v/>
      </c>
      <c r="T161" s="135" t="str">
        <f t="shared" si="17"/>
        <v/>
      </c>
    </row>
    <row r="162" spans="1:20" s="238" customFormat="1" ht="24" customHeight="1" x14ac:dyDescent="0.2">
      <c r="A162" s="84">
        <v>117</v>
      </c>
      <c r="B162" s="229" t="str">
        <f t="shared" si="20"/>
        <v>1500M--</v>
      </c>
      <c r="C162" s="230"/>
      <c r="D162" s="230"/>
      <c r="E162" s="231"/>
      <c r="F162" s="232"/>
      <c r="G162" s="233"/>
      <c r="H162" s="234" t="s">
        <v>274</v>
      </c>
      <c r="I162" s="235"/>
      <c r="J162" s="264"/>
      <c r="K162" s="264"/>
      <c r="L162" s="237"/>
      <c r="Q162" s="536"/>
      <c r="R162" s="536"/>
      <c r="S162" s="135" t="str">
        <f t="shared" si="16"/>
        <v/>
      </c>
      <c r="T162" s="135" t="str">
        <f t="shared" si="17"/>
        <v/>
      </c>
    </row>
    <row r="163" spans="1:20" s="238" customFormat="1" ht="24" customHeight="1" x14ac:dyDescent="0.2">
      <c r="A163" s="84">
        <v>118</v>
      </c>
      <c r="B163" s="229" t="str">
        <f t="shared" si="20"/>
        <v>3000M--</v>
      </c>
      <c r="C163" s="230"/>
      <c r="D163" s="230"/>
      <c r="E163" s="231"/>
      <c r="F163" s="232"/>
      <c r="G163" s="233"/>
      <c r="H163" s="234" t="s">
        <v>449</v>
      </c>
      <c r="I163" s="235"/>
      <c r="J163" s="264"/>
      <c r="K163" s="264"/>
      <c r="L163" s="237"/>
      <c r="Q163" s="536"/>
      <c r="R163" s="536"/>
      <c r="S163" s="135" t="str">
        <f t="shared" si="16"/>
        <v/>
      </c>
      <c r="T163" s="135" t="str">
        <f t="shared" si="17"/>
        <v/>
      </c>
    </row>
    <row r="164" spans="1:20" s="238" customFormat="1" ht="25.5" customHeight="1" x14ac:dyDescent="0.2">
      <c r="A164" s="84">
        <v>119</v>
      </c>
      <c r="B164" s="229" t="str">
        <f t="shared" si="20"/>
        <v>110M.ENG--</v>
      </c>
      <c r="C164" s="230"/>
      <c r="D164" s="230"/>
      <c r="E164" s="231"/>
      <c r="F164" s="232"/>
      <c r="G164" s="233"/>
      <c r="H164" s="234" t="s">
        <v>476</v>
      </c>
      <c r="I164" s="235"/>
      <c r="J164" s="264"/>
      <c r="K164" s="264"/>
      <c r="L164" s="237"/>
      <c r="Q164" s="536"/>
      <c r="R164" s="536"/>
      <c r="S164" s="135" t="str">
        <f t="shared" si="16"/>
        <v/>
      </c>
      <c r="T164" s="135" t="str">
        <f t="shared" si="17"/>
        <v/>
      </c>
    </row>
    <row r="165" spans="1:20" s="238" customFormat="1" ht="24" customHeight="1" x14ac:dyDescent="0.2">
      <c r="A165" s="84">
        <v>120</v>
      </c>
      <c r="B165" s="229" t="str">
        <f t="shared" si="20"/>
        <v>300M.ENG--</v>
      </c>
      <c r="C165" s="230"/>
      <c r="D165" s="230"/>
      <c r="E165" s="231"/>
      <c r="F165" s="232"/>
      <c r="G165" s="233"/>
      <c r="H165" s="234" t="s">
        <v>310</v>
      </c>
      <c r="I165" s="235"/>
      <c r="J165" s="264"/>
      <c r="K165" s="264"/>
      <c r="L165" s="237"/>
      <c r="Q165" s="536"/>
      <c r="R165" s="536"/>
      <c r="S165" s="135" t="str">
        <f t="shared" si="16"/>
        <v/>
      </c>
      <c r="T165" s="135" t="str">
        <f t="shared" si="17"/>
        <v/>
      </c>
    </row>
    <row r="166" spans="1:20" s="238" customFormat="1" ht="24" customHeight="1" x14ac:dyDescent="0.2">
      <c r="A166" s="84">
        <v>121</v>
      </c>
      <c r="B166" s="229" t="str">
        <f t="shared" ref="B166:B172" si="21">CONCATENATE(H166,"-",L166)</f>
        <v>UZUN-</v>
      </c>
      <c r="C166" s="230"/>
      <c r="D166" s="230"/>
      <c r="E166" s="231"/>
      <c r="F166" s="232"/>
      <c r="G166" s="233"/>
      <c r="H166" s="234" t="s">
        <v>73</v>
      </c>
      <c r="I166" s="235"/>
      <c r="J166" s="236"/>
      <c r="K166" s="236"/>
      <c r="L166" s="237"/>
      <c r="Q166" s="536"/>
      <c r="R166" s="536"/>
      <c r="S166" s="135" t="str">
        <f t="shared" si="16"/>
        <v/>
      </c>
      <c r="T166" s="135" t="str">
        <f t="shared" si="17"/>
        <v/>
      </c>
    </row>
    <row r="167" spans="1:20" s="238" customFormat="1" ht="24" customHeight="1" x14ac:dyDescent="0.2">
      <c r="A167" s="84">
        <v>122</v>
      </c>
      <c r="B167" s="229" t="str">
        <f t="shared" si="21"/>
        <v>ÜÇADIM-</v>
      </c>
      <c r="C167" s="230"/>
      <c r="D167" s="230"/>
      <c r="E167" s="231"/>
      <c r="F167" s="232"/>
      <c r="G167" s="233"/>
      <c r="H167" s="234" t="s">
        <v>312</v>
      </c>
      <c r="I167" s="235"/>
      <c r="J167" s="236"/>
      <c r="K167" s="236"/>
      <c r="L167" s="237"/>
      <c r="Q167" s="536"/>
      <c r="R167" s="536"/>
      <c r="S167" s="135" t="str">
        <f t="shared" si="16"/>
        <v/>
      </c>
      <c r="T167" s="135" t="str">
        <f t="shared" si="17"/>
        <v/>
      </c>
    </row>
    <row r="168" spans="1:20" s="238" customFormat="1" ht="24" customHeight="1" x14ac:dyDescent="0.2">
      <c r="A168" s="84">
        <v>123</v>
      </c>
      <c r="B168" s="229" t="str">
        <f t="shared" si="21"/>
        <v>YÜKSEK-</v>
      </c>
      <c r="C168" s="230"/>
      <c r="D168" s="230"/>
      <c r="E168" s="231"/>
      <c r="F168" s="232"/>
      <c r="G168" s="233"/>
      <c r="H168" s="234" t="s">
        <v>74</v>
      </c>
      <c r="I168" s="235"/>
      <c r="J168" s="236"/>
      <c r="K168" s="236"/>
      <c r="L168" s="237"/>
      <c r="Q168" s="536"/>
      <c r="R168" s="536"/>
      <c r="S168" s="135" t="str">
        <f t="shared" si="16"/>
        <v/>
      </c>
      <c r="T168" s="135" t="str">
        <f t="shared" si="17"/>
        <v/>
      </c>
    </row>
    <row r="169" spans="1:20" s="238" customFormat="1" ht="24" customHeight="1" x14ac:dyDescent="0.2">
      <c r="A169" s="84">
        <v>124</v>
      </c>
      <c r="B169" s="229" t="str">
        <f t="shared" si="21"/>
        <v>SIRIK-</v>
      </c>
      <c r="C169" s="230"/>
      <c r="D169" s="230"/>
      <c r="E169" s="231"/>
      <c r="F169" s="232"/>
      <c r="G169" s="233"/>
      <c r="H169" s="234" t="s">
        <v>313</v>
      </c>
      <c r="I169" s="235"/>
      <c r="J169" s="236"/>
      <c r="K169" s="236"/>
      <c r="L169" s="237"/>
      <c r="Q169" s="536"/>
      <c r="R169" s="536"/>
      <c r="S169" s="135" t="str">
        <f t="shared" si="16"/>
        <v/>
      </c>
      <c r="T169" s="135" t="str">
        <f t="shared" si="17"/>
        <v/>
      </c>
    </row>
    <row r="170" spans="1:20" s="238" customFormat="1" ht="24" customHeight="1" x14ac:dyDescent="0.2">
      <c r="A170" s="84">
        <v>125</v>
      </c>
      <c r="B170" s="229" t="str">
        <f t="shared" si="21"/>
        <v>GÜLLE-</v>
      </c>
      <c r="C170" s="230"/>
      <c r="D170" s="230"/>
      <c r="E170" s="231"/>
      <c r="F170" s="232"/>
      <c r="G170" s="233"/>
      <c r="H170" s="234" t="s">
        <v>276</v>
      </c>
      <c r="I170" s="235"/>
      <c r="J170" s="236"/>
      <c r="K170" s="236"/>
      <c r="L170" s="237"/>
      <c r="Q170" s="536"/>
      <c r="R170" s="536"/>
      <c r="S170" s="135" t="str">
        <f t="shared" si="16"/>
        <v/>
      </c>
      <c r="T170" s="135" t="str">
        <f t="shared" si="17"/>
        <v/>
      </c>
    </row>
    <row r="171" spans="1:20" s="238" customFormat="1" ht="24" customHeight="1" x14ac:dyDescent="0.2">
      <c r="A171" s="84">
        <v>126</v>
      </c>
      <c r="B171" s="229" t="str">
        <f t="shared" si="21"/>
        <v>DİSK-</v>
      </c>
      <c r="C171" s="230"/>
      <c r="D171" s="230"/>
      <c r="E171" s="231"/>
      <c r="F171" s="232"/>
      <c r="G171" s="233"/>
      <c r="H171" s="234" t="s">
        <v>277</v>
      </c>
      <c r="I171" s="235"/>
      <c r="J171" s="236"/>
      <c r="K171" s="236"/>
      <c r="L171" s="237"/>
      <c r="Q171" s="536"/>
      <c r="R171" s="536"/>
      <c r="S171" s="135" t="str">
        <f t="shared" si="16"/>
        <v/>
      </c>
      <c r="T171" s="135" t="str">
        <f t="shared" si="17"/>
        <v/>
      </c>
    </row>
    <row r="172" spans="1:20" s="238" customFormat="1" ht="25.5" customHeight="1" x14ac:dyDescent="0.2">
      <c r="A172" s="84">
        <v>127</v>
      </c>
      <c r="B172" s="229" t="str">
        <f t="shared" si="21"/>
        <v>CİRİT-</v>
      </c>
      <c r="C172" s="230"/>
      <c r="D172" s="230"/>
      <c r="E172" s="231"/>
      <c r="F172" s="232"/>
      <c r="G172" s="233"/>
      <c r="H172" s="234" t="s">
        <v>278</v>
      </c>
      <c r="I172" s="235"/>
      <c r="J172" s="236"/>
      <c r="K172" s="236"/>
      <c r="L172" s="237"/>
      <c r="Q172" s="536"/>
      <c r="R172" s="536"/>
      <c r="S172" s="135" t="str">
        <f t="shared" si="16"/>
        <v/>
      </c>
      <c r="T172" s="135" t="str">
        <f t="shared" si="17"/>
        <v/>
      </c>
    </row>
    <row r="173" spans="1:20" s="238" customFormat="1" ht="25.5" customHeight="1" x14ac:dyDescent="0.2">
      <c r="A173" s="84"/>
      <c r="B173" s="510"/>
      <c r="C173" s="511"/>
      <c r="D173" s="511"/>
      <c r="E173" s="512"/>
      <c r="F173" s="513"/>
      <c r="G173" s="514"/>
      <c r="H173" s="515" t="s">
        <v>311</v>
      </c>
      <c r="I173" s="516"/>
      <c r="J173" s="517"/>
      <c r="K173" s="517"/>
      <c r="L173" s="518"/>
      <c r="Q173" s="536"/>
      <c r="R173" s="536"/>
      <c r="S173" s="135" t="str">
        <f t="shared" si="16"/>
        <v/>
      </c>
      <c r="T173" s="135" t="str">
        <f t="shared" si="17"/>
        <v/>
      </c>
    </row>
    <row r="174" spans="1:20" s="238" customFormat="1" ht="25.5" customHeight="1" x14ac:dyDescent="0.2">
      <c r="A174" s="84"/>
      <c r="B174" s="510"/>
      <c r="C174" s="511"/>
      <c r="D174" s="511"/>
      <c r="E174" s="512"/>
      <c r="F174" s="513"/>
      <c r="G174" s="514"/>
      <c r="H174" s="515" t="s">
        <v>311</v>
      </c>
      <c r="I174" s="516"/>
      <c r="J174" s="517"/>
      <c r="K174" s="517"/>
      <c r="L174" s="518"/>
      <c r="Q174" s="536"/>
      <c r="R174" s="536"/>
      <c r="S174" s="135" t="str">
        <f t="shared" si="16"/>
        <v/>
      </c>
      <c r="T174" s="135" t="str">
        <f t="shared" si="17"/>
        <v/>
      </c>
    </row>
    <row r="175" spans="1:20" s="238" customFormat="1" ht="25.5" customHeight="1" x14ac:dyDescent="0.2">
      <c r="A175" s="84"/>
      <c r="B175" s="510"/>
      <c r="C175" s="511"/>
      <c r="D175" s="511"/>
      <c r="E175" s="512"/>
      <c r="F175" s="513"/>
      <c r="G175" s="514"/>
      <c r="H175" s="515" t="s">
        <v>311</v>
      </c>
      <c r="I175" s="516"/>
      <c r="J175" s="517"/>
      <c r="K175" s="517"/>
      <c r="L175" s="518"/>
      <c r="Q175" s="536"/>
      <c r="R175" s="536"/>
      <c r="S175" s="135" t="str">
        <f t="shared" si="16"/>
        <v/>
      </c>
      <c r="T175" s="135" t="str">
        <f t="shared" si="17"/>
        <v/>
      </c>
    </row>
    <row r="176" spans="1:20" s="238" customFormat="1" ht="25.5" customHeight="1" x14ac:dyDescent="0.2">
      <c r="A176" s="84"/>
      <c r="B176" s="510"/>
      <c r="C176" s="511"/>
      <c r="D176" s="511"/>
      <c r="E176" s="512"/>
      <c r="F176" s="513"/>
      <c r="G176" s="514"/>
      <c r="H176" s="515" t="s">
        <v>311</v>
      </c>
      <c r="I176" s="516"/>
      <c r="J176" s="517"/>
      <c r="K176" s="517"/>
      <c r="L176" s="518"/>
      <c r="Q176" s="536"/>
      <c r="R176" s="536"/>
      <c r="S176" s="135" t="str">
        <f t="shared" si="16"/>
        <v/>
      </c>
      <c r="T176" s="135" t="str">
        <f t="shared" si="17"/>
        <v/>
      </c>
    </row>
    <row r="177" spans="1:20" s="238" customFormat="1" ht="25.5" customHeight="1" x14ac:dyDescent="0.2">
      <c r="A177" s="84"/>
      <c r="B177" s="510"/>
      <c r="C177" s="511"/>
      <c r="D177" s="511"/>
      <c r="E177" s="512"/>
      <c r="F177" s="513"/>
      <c r="G177" s="514"/>
      <c r="H177" s="515" t="s">
        <v>311</v>
      </c>
      <c r="I177" s="516"/>
      <c r="J177" s="517"/>
      <c r="K177" s="517"/>
      <c r="L177" s="518"/>
      <c r="Q177" s="536"/>
      <c r="R177" s="536"/>
      <c r="S177" s="135" t="str">
        <f t="shared" si="16"/>
        <v/>
      </c>
      <c r="T177" s="135" t="str">
        <f t="shared" si="17"/>
        <v/>
      </c>
    </row>
    <row r="178" spans="1:20" s="238" customFormat="1" ht="25.5" customHeight="1" x14ac:dyDescent="0.2">
      <c r="A178" s="84"/>
      <c r="B178" s="510"/>
      <c r="C178" s="511"/>
      <c r="D178" s="511"/>
      <c r="E178" s="512"/>
      <c r="F178" s="513"/>
      <c r="G178" s="514"/>
      <c r="H178" s="515" t="s">
        <v>311</v>
      </c>
      <c r="I178" s="516"/>
      <c r="J178" s="517"/>
      <c r="K178" s="517"/>
      <c r="L178" s="518"/>
      <c r="Q178" s="536"/>
      <c r="R178" s="536"/>
      <c r="S178" s="135" t="str">
        <f t="shared" si="16"/>
        <v/>
      </c>
      <c r="T178" s="135" t="str">
        <f t="shared" si="17"/>
        <v/>
      </c>
    </row>
    <row r="179" spans="1:20" s="238" customFormat="1" ht="71.25" customHeight="1" thickBot="1" x14ac:dyDescent="0.25">
      <c r="A179" s="84">
        <v>128</v>
      </c>
      <c r="B179" s="266" t="str">
        <f t="shared" ref="B179:B187" si="22">CONCATENATE(H179,"-",J179,"-",K179)</f>
        <v>İSVEÇ--</v>
      </c>
      <c r="C179" s="267" t="str">
        <f>CONCATENATE(C173,CHAR(10),C174,CHAR(10),C175,CHAR(10),C176)</f>
        <v xml:space="preserve">
</v>
      </c>
      <c r="D179" s="267" t="str">
        <f>CONCATENATE(D173,CHAR(10),D174,CHAR(10),D175,CHAR(10),D176)</f>
        <v xml:space="preserve">
</v>
      </c>
      <c r="E179" s="268" t="str">
        <f>TEXT(E173,"gg.aa.yyyy")&amp;CHAR(10)&amp;TEXT(E174,"gg.aa.yyyy")&amp;CHAR(10)&amp;TEXT(E175,"gg.aa.yyyy")&amp;CHAR(10)&amp;TEXT(E176,"gg.aa.yyyy")</f>
        <v>00.01.1900
00.01.1900
00.01.1900
00.01.1900</v>
      </c>
      <c r="F179" s="269" t="str">
        <f>CONCATENATE(F173,CHAR(10),F174,CHAR(10),F175,CHAR(10),F176)</f>
        <v xml:space="preserve">
</v>
      </c>
      <c r="G179" s="270">
        <f>G173</f>
        <v>0</v>
      </c>
      <c r="H179" s="271" t="s">
        <v>311</v>
      </c>
      <c r="I179" s="272"/>
      <c r="J179" s="273"/>
      <c r="K179" s="273"/>
      <c r="L179" s="274"/>
      <c r="Q179" s="536"/>
      <c r="R179" s="536"/>
      <c r="S179" s="135" t="str">
        <f t="shared" si="16"/>
        <v xml:space="preserve">
</v>
      </c>
      <c r="T179" s="135" t="str">
        <f t="shared" si="17"/>
        <v>0</v>
      </c>
    </row>
    <row r="180" spans="1:20" s="238" customFormat="1" ht="24" customHeight="1" x14ac:dyDescent="0.2">
      <c r="A180" s="84">
        <v>129</v>
      </c>
      <c r="B180" s="257" t="str">
        <f t="shared" si="22"/>
        <v>100M--</v>
      </c>
      <c r="C180" s="242"/>
      <c r="D180" s="242"/>
      <c r="E180" s="243"/>
      <c r="F180" s="244"/>
      <c r="G180" s="550"/>
      <c r="H180" s="245" t="s">
        <v>165</v>
      </c>
      <c r="I180" s="246"/>
      <c r="J180" s="247"/>
      <c r="K180" s="247"/>
      <c r="L180" s="248"/>
      <c r="Q180" s="536"/>
      <c r="R180" s="536"/>
      <c r="S180" s="135" t="str">
        <f t="shared" si="16"/>
        <v/>
      </c>
      <c r="T180" s="135" t="str">
        <f t="shared" si="17"/>
        <v/>
      </c>
    </row>
    <row r="181" spans="1:20" s="238" customFormat="1" ht="24" customHeight="1" x14ac:dyDescent="0.2">
      <c r="A181" s="84">
        <v>130</v>
      </c>
      <c r="B181" s="229" t="str">
        <f t="shared" si="22"/>
        <v>200M--</v>
      </c>
      <c r="C181" s="201"/>
      <c r="D181" s="201"/>
      <c r="E181" s="202"/>
      <c r="F181" s="203"/>
      <c r="G181" s="551"/>
      <c r="H181" s="204" t="s">
        <v>308</v>
      </c>
      <c r="I181" s="205"/>
      <c r="J181" s="206"/>
      <c r="K181" s="206"/>
      <c r="L181" s="207"/>
      <c r="Q181" s="536"/>
      <c r="R181" s="536"/>
      <c r="S181" s="135" t="str">
        <f t="shared" si="16"/>
        <v/>
      </c>
      <c r="T181" s="135" t="str">
        <f t="shared" si="17"/>
        <v/>
      </c>
    </row>
    <row r="182" spans="1:20" s="238" customFormat="1" ht="24" customHeight="1" x14ac:dyDescent="0.2">
      <c r="A182" s="84">
        <v>131</v>
      </c>
      <c r="B182" s="229" t="str">
        <f t="shared" si="22"/>
        <v>400M--</v>
      </c>
      <c r="C182" s="201"/>
      <c r="D182" s="201"/>
      <c r="E182" s="202"/>
      <c r="F182" s="203"/>
      <c r="G182" s="551"/>
      <c r="H182" s="204" t="s">
        <v>309</v>
      </c>
      <c r="I182" s="205"/>
      <c r="J182" s="206"/>
      <c r="K182" s="206"/>
      <c r="L182" s="207"/>
      <c r="Q182" s="536"/>
      <c r="R182" s="536"/>
      <c r="S182" s="135" t="str">
        <f t="shared" si="16"/>
        <v/>
      </c>
      <c r="T182" s="135" t="str">
        <f t="shared" si="17"/>
        <v/>
      </c>
    </row>
    <row r="183" spans="1:20" s="238" customFormat="1" ht="24" customHeight="1" x14ac:dyDescent="0.2">
      <c r="A183" s="84">
        <v>132</v>
      </c>
      <c r="B183" s="229" t="str">
        <f t="shared" si="22"/>
        <v>800M--</v>
      </c>
      <c r="C183" s="201"/>
      <c r="D183" s="201"/>
      <c r="E183" s="202"/>
      <c r="F183" s="203"/>
      <c r="G183" s="551"/>
      <c r="H183" s="204" t="s">
        <v>131</v>
      </c>
      <c r="I183" s="205"/>
      <c r="J183" s="206"/>
      <c r="K183" s="206"/>
      <c r="L183" s="207"/>
      <c r="Q183" s="536"/>
      <c r="R183" s="536"/>
      <c r="S183" s="135" t="str">
        <f t="shared" si="16"/>
        <v/>
      </c>
      <c r="T183" s="135" t="str">
        <f t="shared" si="17"/>
        <v/>
      </c>
    </row>
    <row r="184" spans="1:20" s="238" customFormat="1" ht="24" customHeight="1" x14ac:dyDescent="0.2">
      <c r="A184" s="84">
        <v>133</v>
      </c>
      <c r="B184" s="229" t="str">
        <f t="shared" si="22"/>
        <v>1500M--</v>
      </c>
      <c r="C184" s="201"/>
      <c r="D184" s="201"/>
      <c r="E184" s="202"/>
      <c r="F184" s="203"/>
      <c r="G184" s="551"/>
      <c r="H184" s="204" t="s">
        <v>274</v>
      </c>
      <c r="I184" s="205"/>
      <c r="J184" s="206"/>
      <c r="K184" s="206"/>
      <c r="L184" s="207"/>
      <c r="Q184" s="536"/>
      <c r="R184" s="536"/>
      <c r="S184" s="135" t="str">
        <f t="shared" si="16"/>
        <v/>
      </c>
      <c r="T184" s="135" t="str">
        <f t="shared" si="17"/>
        <v/>
      </c>
    </row>
    <row r="185" spans="1:20" s="238" customFormat="1" ht="24" customHeight="1" x14ac:dyDescent="0.2">
      <c r="A185" s="84">
        <v>134</v>
      </c>
      <c r="B185" s="229" t="str">
        <f t="shared" si="22"/>
        <v>3000M--</v>
      </c>
      <c r="C185" s="201"/>
      <c r="D185" s="201"/>
      <c r="E185" s="202"/>
      <c r="F185" s="203"/>
      <c r="G185" s="551"/>
      <c r="H185" s="204" t="s">
        <v>449</v>
      </c>
      <c r="I185" s="205"/>
      <c r="J185" s="206"/>
      <c r="K185" s="206"/>
      <c r="L185" s="207"/>
      <c r="Q185" s="536"/>
      <c r="R185" s="536"/>
      <c r="S185" s="135" t="str">
        <f t="shared" si="16"/>
        <v/>
      </c>
      <c r="T185" s="135" t="str">
        <f t="shared" si="17"/>
        <v/>
      </c>
    </row>
    <row r="186" spans="1:20" s="238" customFormat="1" ht="24" customHeight="1" x14ac:dyDescent="0.2">
      <c r="A186" s="84">
        <v>135</v>
      </c>
      <c r="B186" s="229" t="str">
        <f t="shared" si="22"/>
        <v>110M.ENG--</v>
      </c>
      <c r="C186" s="201"/>
      <c r="D186" s="201"/>
      <c r="E186" s="202"/>
      <c r="F186" s="203"/>
      <c r="G186" s="551"/>
      <c r="H186" s="204" t="s">
        <v>476</v>
      </c>
      <c r="I186" s="205"/>
      <c r="J186" s="206"/>
      <c r="K186" s="206"/>
      <c r="L186" s="207"/>
      <c r="Q186" s="536"/>
      <c r="R186" s="536"/>
      <c r="S186" s="135" t="str">
        <f t="shared" si="16"/>
        <v/>
      </c>
      <c r="T186" s="135" t="str">
        <f t="shared" si="17"/>
        <v/>
      </c>
    </row>
    <row r="187" spans="1:20" s="238" customFormat="1" ht="30" customHeight="1" x14ac:dyDescent="0.2">
      <c r="A187" s="84">
        <v>136</v>
      </c>
      <c r="B187" s="229" t="str">
        <f t="shared" si="22"/>
        <v>300M.ENG--</v>
      </c>
      <c r="C187" s="201"/>
      <c r="D187" s="201"/>
      <c r="E187" s="202"/>
      <c r="F187" s="203"/>
      <c r="G187" s="551"/>
      <c r="H187" s="204" t="s">
        <v>310</v>
      </c>
      <c r="I187" s="205"/>
      <c r="J187" s="206"/>
      <c r="K187" s="206"/>
      <c r="L187" s="207"/>
      <c r="Q187" s="536"/>
      <c r="R187" s="536"/>
      <c r="S187" s="135" t="str">
        <f t="shared" si="16"/>
        <v/>
      </c>
      <c r="T187" s="135" t="str">
        <f t="shared" si="17"/>
        <v/>
      </c>
    </row>
    <row r="188" spans="1:20" s="238" customFormat="1" ht="29.25" customHeight="1" x14ac:dyDescent="0.2">
      <c r="A188" s="84">
        <v>137</v>
      </c>
      <c r="B188" s="229" t="str">
        <f t="shared" ref="B188:B194" si="23">CONCATENATE(H188,"-",L188)</f>
        <v>UZUN-</v>
      </c>
      <c r="C188" s="201"/>
      <c r="D188" s="201"/>
      <c r="E188" s="202"/>
      <c r="F188" s="203"/>
      <c r="G188" s="551"/>
      <c r="H188" s="204" t="s">
        <v>73</v>
      </c>
      <c r="I188" s="205"/>
      <c r="J188" s="206"/>
      <c r="K188" s="206"/>
      <c r="L188" s="207"/>
      <c r="Q188" s="536"/>
      <c r="R188" s="536"/>
      <c r="S188" s="135" t="str">
        <f t="shared" si="16"/>
        <v/>
      </c>
      <c r="T188" s="135" t="str">
        <f t="shared" si="17"/>
        <v/>
      </c>
    </row>
    <row r="189" spans="1:20" s="238" customFormat="1" ht="25.5" customHeight="1" x14ac:dyDescent="0.2">
      <c r="A189" s="84">
        <v>138</v>
      </c>
      <c r="B189" s="229" t="str">
        <f t="shared" si="23"/>
        <v>ÜÇADIM-</v>
      </c>
      <c r="C189" s="201"/>
      <c r="D189" s="201"/>
      <c r="E189" s="202"/>
      <c r="F189" s="203"/>
      <c r="G189" s="551"/>
      <c r="H189" s="204" t="s">
        <v>312</v>
      </c>
      <c r="I189" s="205"/>
      <c r="J189" s="206"/>
      <c r="K189" s="206"/>
      <c r="L189" s="207"/>
      <c r="Q189" s="536"/>
      <c r="R189" s="536"/>
      <c r="S189" s="135" t="str">
        <f t="shared" si="16"/>
        <v/>
      </c>
      <c r="T189" s="135" t="str">
        <f t="shared" si="17"/>
        <v/>
      </c>
    </row>
    <row r="190" spans="1:20" s="238" customFormat="1" ht="25.5" customHeight="1" x14ac:dyDescent="0.2">
      <c r="A190" s="84">
        <v>139</v>
      </c>
      <c r="B190" s="229" t="str">
        <f t="shared" si="23"/>
        <v>YÜKSEK-</v>
      </c>
      <c r="C190" s="201"/>
      <c r="D190" s="201"/>
      <c r="E190" s="202"/>
      <c r="F190" s="203"/>
      <c r="G190" s="551"/>
      <c r="H190" s="204" t="s">
        <v>74</v>
      </c>
      <c r="I190" s="205"/>
      <c r="J190" s="206"/>
      <c r="K190" s="206"/>
      <c r="L190" s="207"/>
      <c r="Q190" s="536"/>
      <c r="R190" s="536"/>
      <c r="S190" s="135" t="str">
        <f t="shared" si="16"/>
        <v/>
      </c>
      <c r="T190" s="135" t="str">
        <f t="shared" si="17"/>
        <v/>
      </c>
    </row>
    <row r="191" spans="1:20" s="238" customFormat="1" ht="25.5" customHeight="1" x14ac:dyDescent="0.2">
      <c r="A191" s="84">
        <v>140</v>
      </c>
      <c r="B191" s="229" t="str">
        <f t="shared" si="23"/>
        <v>SIRIK-</v>
      </c>
      <c r="C191" s="201"/>
      <c r="D191" s="201"/>
      <c r="E191" s="202"/>
      <c r="F191" s="203"/>
      <c r="G191" s="551"/>
      <c r="H191" s="204" t="s">
        <v>313</v>
      </c>
      <c r="I191" s="205"/>
      <c r="J191" s="206"/>
      <c r="K191" s="206"/>
      <c r="L191" s="207"/>
      <c r="Q191" s="536"/>
      <c r="R191" s="536"/>
      <c r="S191" s="135" t="str">
        <f t="shared" si="16"/>
        <v/>
      </c>
      <c r="T191" s="135" t="str">
        <f t="shared" si="17"/>
        <v/>
      </c>
    </row>
    <row r="192" spans="1:20" s="238" customFormat="1" ht="26.25" customHeight="1" x14ac:dyDescent="0.2">
      <c r="A192" s="84">
        <v>141</v>
      </c>
      <c r="B192" s="229" t="str">
        <f t="shared" si="23"/>
        <v>GÜLLE-</v>
      </c>
      <c r="C192" s="201"/>
      <c r="D192" s="201"/>
      <c r="E192" s="202"/>
      <c r="F192" s="203"/>
      <c r="G192" s="551"/>
      <c r="H192" s="204" t="s">
        <v>276</v>
      </c>
      <c r="I192" s="205"/>
      <c r="J192" s="206"/>
      <c r="K192" s="206"/>
      <c r="L192" s="207"/>
      <c r="Q192" s="536"/>
      <c r="R192" s="536"/>
      <c r="S192" s="135" t="str">
        <f t="shared" si="16"/>
        <v/>
      </c>
      <c r="T192" s="135" t="str">
        <f t="shared" si="17"/>
        <v/>
      </c>
    </row>
    <row r="193" spans="1:20" s="238" customFormat="1" ht="27.75" customHeight="1" x14ac:dyDescent="0.2">
      <c r="A193" s="84">
        <v>142</v>
      </c>
      <c r="B193" s="229" t="str">
        <f t="shared" si="23"/>
        <v>DİSK-</v>
      </c>
      <c r="C193" s="201"/>
      <c r="D193" s="201"/>
      <c r="E193" s="202"/>
      <c r="F193" s="203"/>
      <c r="G193" s="551"/>
      <c r="H193" s="204" t="s">
        <v>277</v>
      </c>
      <c r="I193" s="205"/>
      <c r="J193" s="206"/>
      <c r="K193" s="206"/>
      <c r="L193" s="207"/>
      <c r="Q193" s="536"/>
      <c r="R193" s="536"/>
      <c r="S193" s="135" t="str">
        <f t="shared" si="16"/>
        <v/>
      </c>
      <c r="T193" s="135" t="str">
        <f t="shared" si="17"/>
        <v/>
      </c>
    </row>
    <row r="194" spans="1:20" s="238" customFormat="1" ht="28.5" customHeight="1" x14ac:dyDescent="0.2">
      <c r="A194" s="84">
        <v>143</v>
      </c>
      <c r="B194" s="229" t="str">
        <f t="shared" si="23"/>
        <v>CİRİT-</v>
      </c>
      <c r="C194" s="201"/>
      <c r="D194" s="201"/>
      <c r="E194" s="202"/>
      <c r="F194" s="203"/>
      <c r="G194" s="551"/>
      <c r="H194" s="204" t="s">
        <v>278</v>
      </c>
      <c r="I194" s="205"/>
      <c r="J194" s="206"/>
      <c r="K194" s="206"/>
      <c r="L194" s="207"/>
      <c r="Q194" s="536"/>
      <c r="R194" s="536"/>
      <c r="S194" s="135" t="str">
        <f t="shared" si="16"/>
        <v/>
      </c>
      <c r="T194" s="135" t="str">
        <f t="shared" si="17"/>
        <v/>
      </c>
    </row>
    <row r="195" spans="1:20" s="238" customFormat="1" ht="28.5" customHeight="1" x14ac:dyDescent="0.2">
      <c r="A195" s="84">
        <v>1</v>
      </c>
      <c r="B195" s="510"/>
      <c r="C195" s="504"/>
      <c r="D195" s="504"/>
      <c r="E195" s="505"/>
      <c r="F195" s="506"/>
      <c r="G195" s="552"/>
      <c r="H195" s="507" t="s">
        <v>311</v>
      </c>
      <c r="I195" s="508"/>
      <c r="J195" s="509"/>
      <c r="K195" s="509"/>
      <c r="L195" s="519"/>
      <c r="Q195" s="536"/>
      <c r="R195" s="536"/>
      <c r="S195" s="135" t="str">
        <f t="shared" si="16"/>
        <v/>
      </c>
      <c r="T195" s="135" t="str">
        <f t="shared" si="17"/>
        <v/>
      </c>
    </row>
    <row r="196" spans="1:20" s="238" customFormat="1" ht="28.5" customHeight="1" x14ac:dyDescent="0.2">
      <c r="A196" s="84"/>
      <c r="B196" s="510"/>
      <c r="C196" s="504"/>
      <c r="D196" s="504"/>
      <c r="E196" s="505"/>
      <c r="F196" s="506"/>
      <c r="G196" s="552"/>
      <c r="H196" s="507" t="s">
        <v>311</v>
      </c>
      <c r="I196" s="508"/>
      <c r="J196" s="509"/>
      <c r="K196" s="509"/>
      <c r="L196" s="519"/>
      <c r="Q196" s="536"/>
      <c r="R196" s="536"/>
      <c r="S196" s="135" t="str">
        <f t="shared" si="16"/>
        <v/>
      </c>
      <c r="T196" s="135" t="str">
        <f t="shared" si="17"/>
        <v/>
      </c>
    </row>
    <row r="197" spans="1:20" s="238" customFormat="1" ht="28.5" customHeight="1" x14ac:dyDescent="0.2">
      <c r="A197" s="84">
        <v>3</v>
      </c>
      <c r="B197" s="510"/>
      <c r="C197" s="504"/>
      <c r="D197" s="504"/>
      <c r="E197" s="505"/>
      <c r="F197" s="506"/>
      <c r="G197" s="552"/>
      <c r="H197" s="507" t="s">
        <v>311</v>
      </c>
      <c r="I197" s="508"/>
      <c r="J197" s="509"/>
      <c r="K197" s="509"/>
      <c r="L197" s="519"/>
      <c r="Q197" s="536"/>
      <c r="R197" s="536"/>
      <c r="S197" s="135" t="str">
        <f t="shared" ref="S197:S260" si="24">UPPER(F197)</f>
        <v/>
      </c>
      <c r="T197" s="135" t="str">
        <f t="shared" ref="T197:T260" si="25">UPPER(G197)</f>
        <v/>
      </c>
    </row>
    <row r="198" spans="1:20" s="238" customFormat="1" ht="28.5" customHeight="1" x14ac:dyDescent="0.2">
      <c r="A198" s="84">
        <v>4</v>
      </c>
      <c r="B198" s="510"/>
      <c r="C198" s="504"/>
      <c r="D198" s="504"/>
      <c r="E198" s="505"/>
      <c r="F198" s="506"/>
      <c r="G198" s="552"/>
      <c r="H198" s="507" t="s">
        <v>311</v>
      </c>
      <c r="I198" s="508"/>
      <c r="J198" s="509"/>
      <c r="K198" s="509"/>
      <c r="L198" s="519"/>
      <c r="Q198" s="536"/>
      <c r="R198" s="536"/>
      <c r="S198" s="135" t="str">
        <f t="shared" si="24"/>
        <v/>
      </c>
      <c r="T198" s="135" t="str">
        <f t="shared" si="25"/>
        <v/>
      </c>
    </row>
    <row r="199" spans="1:20" s="238" customFormat="1" ht="28.5" customHeight="1" x14ac:dyDescent="0.2">
      <c r="A199" s="84"/>
      <c r="B199" s="510"/>
      <c r="C199" s="504"/>
      <c r="D199" s="504"/>
      <c r="E199" s="505"/>
      <c r="F199" s="506"/>
      <c r="G199" s="552"/>
      <c r="H199" s="507" t="s">
        <v>311</v>
      </c>
      <c r="I199" s="508"/>
      <c r="J199" s="509"/>
      <c r="K199" s="509"/>
      <c r="L199" s="519"/>
      <c r="Q199" s="536"/>
      <c r="R199" s="536"/>
      <c r="S199" s="135" t="str">
        <f t="shared" si="24"/>
        <v/>
      </c>
      <c r="T199" s="135" t="str">
        <f t="shared" si="25"/>
        <v/>
      </c>
    </row>
    <row r="200" spans="1:20" s="238" customFormat="1" ht="28.5" customHeight="1" x14ac:dyDescent="0.2">
      <c r="A200" s="84"/>
      <c r="B200" s="510"/>
      <c r="C200" s="504"/>
      <c r="D200" s="504"/>
      <c r="E200" s="505"/>
      <c r="F200" s="506"/>
      <c r="G200" s="552"/>
      <c r="H200" s="507" t="s">
        <v>311</v>
      </c>
      <c r="I200" s="508"/>
      <c r="J200" s="509"/>
      <c r="K200" s="509"/>
      <c r="L200" s="519"/>
      <c r="Q200" s="536"/>
      <c r="R200" s="536"/>
      <c r="S200" s="135" t="str">
        <f t="shared" si="24"/>
        <v/>
      </c>
      <c r="T200" s="135" t="str">
        <f t="shared" si="25"/>
        <v/>
      </c>
    </row>
    <row r="201" spans="1:20" s="238" customFormat="1" ht="63.75" customHeight="1" thickBot="1" x14ac:dyDescent="0.25">
      <c r="A201" s="84">
        <v>144</v>
      </c>
      <c r="B201" s="266" t="str">
        <f t="shared" ref="B201:B209" si="26">CONCATENATE(H201,"-",J201,"-",K201)</f>
        <v>İSVEÇ--</v>
      </c>
      <c r="C201" s="250" t="str">
        <f>CONCATENATE(C195,CHAR(10),C196,CHAR(10),C197,CHAR(10),C198)</f>
        <v xml:space="preserve">
</v>
      </c>
      <c r="D201" s="250" t="str">
        <f>CONCATENATE(D195,CHAR(10),D196,CHAR(10),D197,CHAR(10),D198)</f>
        <v xml:space="preserve">
</v>
      </c>
      <c r="E201" s="251" t="str">
        <f>TEXT(E195,"gg.aa.yyyy")&amp;CHAR(10)&amp;TEXT(E196,"gg.aa.yyyy")&amp;CHAR(10)&amp;TEXT(E197,"gg.aa.yyyy")&amp;CHAR(10)&amp;TEXT(E198,"gg.aa.yyyy")</f>
        <v>00.01.1900
00.01.1900
00.01.1900
00.01.1900</v>
      </c>
      <c r="F201" s="252" t="str">
        <f>CONCATENATE(F195,CHAR(10),F196,CHAR(10),F197,CHAR(10),F198)</f>
        <v xml:space="preserve">
</v>
      </c>
      <c r="G201" s="553">
        <f>G195</f>
        <v>0</v>
      </c>
      <c r="H201" s="253" t="s">
        <v>311</v>
      </c>
      <c r="I201" s="254"/>
      <c r="J201" s="255"/>
      <c r="K201" s="255"/>
      <c r="L201" s="256"/>
      <c r="Q201" s="536"/>
      <c r="R201" s="536"/>
      <c r="S201" s="135" t="str">
        <f t="shared" si="24"/>
        <v xml:space="preserve">
</v>
      </c>
      <c r="T201" s="135" t="str">
        <f t="shared" si="25"/>
        <v>0</v>
      </c>
    </row>
    <row r="202" spans="1:20" s="238" customFormat="1" ht="24" customHeight="1" x14ac:dyDescent="0.2">
      <c r="A202" s="84">
        <v>145</v>
      </c>
      <c r="B202" s="257" t="str">
        <f t="shared" si="26"/>
        <v>100M--</v>
      </c>
      <c r="C202" s="258"/>
      <c r="D202" s="258"/>
      <c r="E202" s="259"/>
      <c r="F202" s="260"/>
      <c r="G202" s="554"/>
      <c r="H202" s="262" t="s">
        <v>165</v>
      </c>
      <c r="I202" s="263"/>
      <c r="J202" s="264"/>
      <c r="K202" s="264"/>
      <c r="L202" s="265"/>
      <c r="Q202" s="536"/>
      <c r="R202" s="536"/>
      <c r="S202" s="135" t="str">
        <f t="shared" si="24"/>
        <v/>
      </c>
      <c r="T202" s="135" t="str">
        <f t="shared" si="25"/>
        <v/>
      </c>
    </row>
    <row r="203" spans="1:20" s="238" customFormat="1" ht="24" customHeight="1" x14ac:dyDescent="0.2">
      <c r="A203" s="84">
        <v>146</v>
      </c>
      <c r="B203" s="229" t="str">
        <f t="shared" si="26"/>
        <v>200M--</v>
      </c>
      <c r="C203" s="258"/>
      <c r="D203" s="258"/>
      <c r="E203" s="259"/>
      <c r="F203" s="260"/>
      <c r="G203" s="554"/>
      <c r="H203" s="234" t="s">
        <v>308</v>
      </c>
      <c r="I203" s="235"/>
      <c r="J203" s="264"/>
      <c r="K203" s="264"/>
      <c r="L203" s="237"/>
      <c r="Q203" s="536"/>
      <c r="R203" s="536"/>
      <c r="S203" s="135" t="str">
        <f t="shared" si="24"/>
        <v/>
      </c>
      <c r="T203" s="135" t="str">
        <f t="shared" si="25"/>
        <v/>
      </c>
    </row>
    <row r="204" spans="1:20" s="238" customFormat="1" ht="24" customHeight="1" x14ac:dyDescent="0.2">
      <c r="A204" s="84">
        <v>147</v>
      </c>
      <c r="B204" s="229" t="str">
        <f t="shared" si="26"/>
        <v>400M--</v>
      </c>
      <c r="C204" s="230"/>
      <c r="D204" s="230"/>
      <c r="E204" s="231"/>
      <c r="F204" s="232"/>
      <c r="G204" s="554"/>
      <c r="H204" s="234" t="s">
        <v>309</v>
      </c>
      <c r="I204" s="235"/>
      <c r="J204" s="264"/>
      <c r="K204" s="264"/>
      <c r="L204" s="237"/>
      <c r="Q204" s="536"/>
      <c r="R204" s="536"/>
      <c r="S204" s="135" t="str">
        <f t="shared" si="24"/>
        <v/>
      </c>
      <c r="T204" s="135" t="str">
        <f t="shared" si="25"/>
        <v/>
      </c>
    </row>
    <row r="205" spans="1:20" s="238" customFormat="1" ht="24" customHeight="1" x14ac:dyDescent="0.2">
      <c r="A205" s="84">
        <v>148</v>
      </c>
      <c r="B205" s="229" t="str">
        <f t="shared" si="26"/>
        <v>800M--</v>
      </c>
      <c r="C205" s="230"/>
      <c r="D205" s="230"/>
      <c r="E205" s="231"/>
      <c r="F205" s="232"/>
      <c r="G205" s="554"/>
      <c r="H205" s="234" t="s">
        <v>131</v>
      </c>
      <c r="I205" s="235"/>
      <c r="J205" s="264"/>
      <c r="K205" s="264"/>
      <c r="L205" s="237"/>
      <c r="Q205" s="536"/>
      <c r="R205" s="536"/>
      <c r="S205" s="135" t="str">
        <f t="shared" si="24"/>
        <v/>
      </c>
      <c r="T205" s="135" t="str">
        <f t="shared" si="25"/>
        <v/>
      </c>
    </row>
    <row r="206" spans="1:20" s="238" customFormat="1" ht="24" customHeight="1" x14ac:dyDescent="0.2">
      <c r="A206" s="84">
        <v>149</v>
      </c>
      <c r="B206" s="229" t="str">
        <f t="shared" si="26"/>
        <v>1500M--</v>
      </c>
      <c r="C206" s="230"/>
      <c r="D206" s="230"/>
      <c r="E206" s="231"/>
      <c r="F206" s="232"/>
      <c r="G206" s="554"/>
      <c r="H206" s="234" t="s">
        <v>274</v>
      </c>
      <c r="I206" s="235"/>
      <c r="J206" s="236"/>
      <c r="K206" s="236"/>
      <c r="L206" s="237"/>
      <c r="Q206" s="536"/>
      <c r="R206" s="536"/>
      <c r="S206" s="135" t="str">
        <f t="shared" si="24"/>
        <v/>
      </c>
      <c r="T206" s="135" t="str">
        <f t="shared" si="25"/>
        <v/>
      </c>
    </row>
    <row r="207" spans="1:20" s="238" customFormat="1" ht="24" customHeight="1" x14ac:dyDescent="0.2">
      <c r="A207" s="84">
        <v>150</v>
      </c>
      <c r="B207" s="229" t="str">
        <f t="shared" si="26"/>
        <v>3000M--</v>
      </c>
      <c r="C207" s="230"/>
      <c r="D207" s="230"/>
      <c r="E207" s="231"/>
      <c r="F207" s="232"/>
      <c r="G207" s="554"/>
      <c r="H207" s="234" t="s">
        <v>449</v>
      </c>
      <c r="I207" s="235"/>
      <c r="J207" s="236"/>
      <c r="K207" s="236"/>
      <c r="L207" s="237"/>
      <c r="Q207" s="536"/>
      <c r="R207" s="536"/>
      <c r="S207" s="135" t="str">
        <f t="shared" si="24"/>
        <v/>
      </c>
      <c r="T207" s="135" t="str">
        <f t="shared" si="25"/>
        <v/>
      </c>
    </row>
    <row r="208" spans="1:20" s="238" customFormat="1" ht="24" customHeight="1" x14ac:dyDescent="0.2">
      <c r="A208" s="84">
        <v>151</v>
      </c>
      <c r="B208" s="229" t="str">
        <f t="shared" si="26"/>
        <v>110M.ENG--</v>
      </c>
      <c r="C208" s="230"/>
      <c r="D208" s="230"/>
      <c r="E208" s="231"/>
      <c r="F208" s="232"/>
      <c r="G208" s="554"/>
      <c r="H208" s="234" t="s">
        <v>476</v>
      </c>
      <c r="I208" s="235"/>
      <c r="J208" s="264"/>
      <c r="K208" s="264"/>
      <c r="L208" s="237"/>
      <c r="Q208" s="536"/>
      <c r="R208" s="536"/>
      <c r="S208" s="135" t="str">
        <f t="shared" si="24"/>
        <v/>
      </c>
      <c r="T208" s="135" t="str">
        <f t="shared" si="25"/>
        <v/>
      </c>
    </row>
    <row r="209" spans="1:20" s="238" customFormat="1" ht="24" customHeight="1" x14ac:dyDescent="0.2">
      <c r="A209" s="84">
        <v>152</v>
      </c>
      <c r="B209" s="229" t="str">
        <f t="shared" si="26"/>
        <v>300M.ENG--</v>
      </c>
      <c r="C209" s="230"/>
      <c r="D209" s="230"/>
      <c r="E209" s="231"/>
      <c r="F209" s="232"/>
      <c r="G209" s="554"/>
      <c r="H209" s="234" t="s">
        <v>310</v>
      </c>
      <c r="I209" s="235"/>
      <c r="J209" s="264"/>
      <c r="K209" s="264"/>
      <c r="L209" s="237"/>
      <c r="Q209" s="536"/>
      <c r="R209" s="536"/>
      <c r="S209" s="135" t="str">
        <f t="shared" si="24"/>
        <v/>
      </c>
      <c r="T209" s="135" t="str">
        <f t="shared" si="25"/>
        <v/>
      </c>
    </row>
    <row r="210" spans="1:20" s="238" customFormat="1" ht="29.25" customHeight="1" x14ac:dyDescent="0.2">
      <c r="A210" s="84">
        <v>153</v>
      </c>
      <c r="B210" s="229" t="str">
        <f t="shared" ref="B210:B216" si="27">CONCATENATE(H210,"-",L210)</f>
        <v>UZUN-</v>
      </c>
      <c r="C210" s="230"/>
      <c r="D210" s="230"/>
      <c r="E210" s="231"/>
      <c r="F210" s="232"/>
      <c r="G210" s="554"/>
      <c r="H210" s="234" t="s">
        <v>73</v>
      </c>
      <c r="I210" s="235"/>
      <c r="J210" s="236"/>
      <c r="K210" s="236"/>
      <c r="L210" s="237"/>
      <c r="Q210" s="536"/>
      <c r="R210" s="536"/>
      <c r="S210" s="135" t="str">
        <f t="shared" si="24"/>
        <v/>
      </c>
      <c r="T210" s="135" t="str">
        <f t="shared" si="25"/>
        <v/>
      </c>
    </row>
    <row r="211" spans="1:20" s="238" customFormat="1" ht="24" customHeight="1" x14ac:dyDescent="0.2">
      <c r="A211" s="84">
        <v>154</v>
      </c>
      <c r="B211" s="229" t="str">
        <f t="shared" si="27"/>
        <v>ÜÇADIM-</v>
      </c>
      <c r="C211" s="230"/>
      <c r="D211" s="230"/>
      <c r="E211" s="231"/>
      <c r="F211" s="232"/>
      <c r="G211" s="554"/>
      <c r="H211" s="234" t="s">
        <v>312</v>
      </c>
      <c r="I211" s="235"/>
      <c r="J211" s="236"/>
      <c r="K211" s="236"/>
      <c r="L211" s="237"/>
      <c r="Q211" s="536"/>
      <c r="R211" s="536"/>
      <c r="S211" s="135" t="str">
        <f t="shared" si="24"/>
        <v/>
      </c>
      <c r="T211" s="135" t="str">
        <f t="shared" si="25"/>
        <v/>
      </c>
    </row>
    <row r="212" spans="1:20" s="238" customFormat="1" ht="24" customHeight="1" x14ac:dyDescent="0.2">
      <c r="A212" s="84">
        <v>155</v>
      </c>
      <c r="B212" s="229" t="str">
        <f t="shared" si="27"/>
        <v>YÜKSEK-</v>
      </c>
      <c r="C212" s="230"/>
      <c r="D212" s="230"/>
      <c r="E212" s="231"/>
      <c r="F212" s="232"/>
      <c r="G212" s="554"/>
      <c r="H212" s="234" t="s">
        <v>74</v>
      </c>
      <c r="I212" s="235"/>
      <c r="J212" s="236"/>
      <c r="K212" s="236"/>
      <c r="L212" s="237"/>
      <c r="Q212" s="536"/>
      <c r="R212" s="536"/>
      <c r="S212" s="135" t="str">
        <f t="shared" si="24"/>
        <v/>
      </c>
      <c r="T212" s="135" t="str">
        <f t="shared" si="25"/>
        <v/>
      </c>
    </row>
    <row r="213" spans="1:20" s="238" customFormat="1" ht="24" customHeight="1" x14ac:dyDescent="0.2">
      <c r="A213" s="84">
        <v>156</v>
      </c>
      <c r="B213" s="229" t="str">
        <f t="shared" si="27"/>
        <v>SIRIK-</v>
      </c>
      <c r="C213" s="230"/>
      <c r="D213" s="230"/>
      <c r="E213" s="231"/>
      <c r="F213" s="232"/>
      <c r="G213" s="554"/>
      <c r="H213" s="234" t="s">
        <v>313</v>
      </c>
      <c r="I213" s="235"/>
      <c r="J213" s="236"/>
      <c r="K213" s="236"/>
      <c r="L213" s="237"/>
      <c r="Q213" s="536"/>
      <c r="R213" s="536"/>
      <c r="S213" s="135" t="str">
        <f t="shared" si="24"/>
        <v/>
      </c>
      <c r="T213" s="135" t="str">
        <f t="shared" si="25"/>
        <v/>
      </c>
    </row>
    <row r="214" spans="1:20" s="238" customFormat="1" ht="24" customHeight="1" x14ac:dyDescent="0.2">
      <c r="A214" s="84">
        <v>157</v>
      </c>
      <c r="B214" s="229" t="str">
        <f t="shared" si="27"/>
        <v>GÜLLE-</v>
      </c>
      <c r="C214" s="230"/>
      <c r="D214" s="230"/>
      <c r="E214" s="231"/>
      <c r="F214" s="232"/>
      <c r="G214" s="554"/>
      <c r="H214" s="234" t="s">
        <v>276</v>
      </c>
      <c r="I214" s="235"/>
      <c r="J214" s="236"/>
      <c r="K214" s="236"/>
      <c r="L214" s="237"/>
      <c r="Q214" s="536"/>
      <c r="R214" s="536"/>
      <c r="S214" s="135" t="str">
        <f t="shared" si="24"/>
        <v/>
      </c>
      <c r="T214" s="135" t="str">
        <f t="shared" si="25"/>
        <v/>
      </c>
    </row>
    <row r="215" spans="1:20" s="238" customFormat="1" ht="24" customHeight="1" x14ac:dyDescent="0.2">
      <c r="A215" s="84">
        <v>158</v>
      </c>
      <c r="B215" s="229" t="str">
        <f t="shared" si="27"/>
        <v>DİSK-</v>
      </c>
      <c r="C215" s="230"/>
      <c r="D215" s="230"/>
      <c r="E215" s="231"/>
      <c r="F215" s="232"/>
      <c r="G215" s="554"/>
      <c r="H215" s="234" t="s">
        <v>277</v>
      </c>
      <c r="I215" s="235"/>
      <c r="J215" s="236"/>
      <c r="K215" s="236"/>
      <c r="L215" s="237"/>
      <c r="Q215" s="536"/>
      <c r="R215" s="536"/>
      <c r="S215" s="135" t="str">
        <f t="shared" si="24"/>
        <v/>
      </c>
      <c r="T215" s="135" t="str">
        <f t="shared" si="25"/>
        <v/>
      </c>
    </row>
    <row r="216" spans="1:20" s="238" customFormat="1" ht="24" customHeight="1" x14ac:dyDescent="0.2">
      <c r="A216" s="84">
        <v>159</v>
      </c>
      <c r="B216" s="229" t="str">
        <f t="shared" si="27"/>
        <v>CİRİT-</v>
      </c>
      <c r="C216" s="230"/>
      <c r="D216" s="230"/>
      <c r="E216" s="231"/>
      <c r="F216" s="232"/>
      <c r="G216" s="554"/>
      <c r="H216" s="234" t="s">
        <v>278</v>
      </c>
      <c r="I216" s="235"/>
      <c r="J216" s="236"/>
      <c r="K216" s="236"/>
      <c r="L216" s="237"/>
      <c r="Q216" s="536"/>
      <c r="R216" s="536"/>
      <c r="S216" s="135" t="str">
        <f t="shared" si="24"/>
        <v/>
      </c>
      <c r="T216" s="135" t="str">
        <f t="shared" si="25"/>
        <v/>
      </c>
    </row>
    <row r="217" spans="1:20" s="238" customFormat="1" ht="24" customHeight="1" x14ac:dyDescent="0.2">
      <c r="A217" s="84">
        <v>1</v>
      </c>
      <c r="B217" s="510"/>
      <c r="C217" s="511"/>
      <c r="D217" s="511"/>
      <c r="E217" s="512"/>
      <c r="F217" s="513"/>
      <c r="G217" s="554"/>
      <c r="H217" s="515" t="s">
        <v>311</v>
      </c>
      <c r="I217" s="516"/>
      <c r="J217" s="517"/>
      <c r="K217" s="517"/>
      <c r="L217" s="518"/>
      <c r="Q217" s="536"/>
      <c r="R217" s="536"/>
      <c r="S217" s="135" t="str">
        <f t="shared" si="24"/>
        <v/>
      </c>
      <c r="T217" s="135" t="str">
        <f t="shared" si="25"/>
        <v/>
      </c>
    </row>
    <row r="218" spans="1:20" s="238" customFormat="1" ht="24" customHeight="1" x14ac:dyDescent="0.2">
      <c r="A218" s="84">
        <v>2</v>
      </c>
      <c r="B218" s="510"/>
      <c r="C218" s="511"/>
      <c r="D218" s="511"/>
      <c r="E218" s="512"/>
      <c r="F218" s="513"/>
      <c r="G218" s="554"/>
      <c r="H218" s="515" t="s">
        <v>311</v>
      </c>
      <c r="I218" s="516"/>
      <c r="J218" s="517"/>
      <c r="K218" s="517"/>
      <c r="L218" s="518"/>
      <c r="Q218" s="536"/>
      <c r="R218" s="536"/>
      <c r="S218" s="135" t="str">
        <f t="shared" si="24"/>
        <v/>
      </c>
      <c r="T218" s="135" t="str">
        <f t="shared" si="25"/>
        <v/>
      </c>
    </row>
    <row r="219" spans="1:20" s="238" customFormat="1" ht="24" customHeight="1" x14ac:dyDescent="0.2">
      <c r="A219" s="84">
        <v>3</v>
      </c>
      <c r="B219" s="510"/>
      <c r="C219" s="511"/>
      <c r="D219" s="511"/>
      <c r="E219" s="512"/>
      <c r="F219" s="513"/>
      <c r="G219" s="554"/>
      <c r="H219" s="515" t="s">
        <v>311</v>
      </c>
      <c r="I219" s="516"/>
      <c r="J219" s="517"/>
      <c r="K219" s="517"/>
      <c r="L219" s="518"/>
      <c r="Q219" s="536"/>
      <c r="R219" s="536"/>
      <c r="S219" s="135" t="str">
        <f t="shared" si="24"/>
        <v/>
      </c>
      <c r="T219" s="135" t="str">
        <f t="shared" si="25"/>
        <v/>
      </c>
    </row>
    <row r="220" spans="1:20" s="238" customFormat="1" ht="24" customHeight="1" x14ac:dyDescent="0.2">
      <c r="A220" s="84">
        <v>4</v>
      </c>
      <c r="B220" s="510"/>
      <c r="C220" s="511"/>
      <c r="D220" s="511"/>
      <c r="E220" s="512"/>
      <c r="F220" s="513"/>
      <c r="G220" s="554"/>
      <c r="H220" s="515" t="s">
        <v>311</v>
      </c>
      <c r="I220" s="516"/>
      <c r="J220" s="517"/>
      <c r="K220" s="517"/>
      <c r="L220" s="518"/>
      <c r="Q220" s="536"/>
      <c r="R220" s="536"/>
      <c r="S220" s="135" t="str">
        <f t="shared" si="24"/>
        <v/>
      </c>
      <c r="T220" s="135" t="str">
        <f t="shared" si="25"/>
        <v/>
      </c>
    </row>
    <row r="221" spans="1:20" s="238" customFormat="1" ht="24" customHeight="1" x14ac:dyDescent="0.2">
      <c r="A221" s="84"/>
      <c r="B221" s="510"/>
      <c r="C221" s="511"/>
      <c r="D221" s="511"/>
      <c r="E221" s="512"/>
      <c r="F221" s="513"/>
      <c r="G221" s="554"/>
      <c r="H221" s="515" t="s">
        <v>311</v>
      </c>
      <c r="I221" s="516"/>
      <c r="J221" s="517"/>
      <c r="K221" s="517"/>
      <c r="L221" s="518"/>
      <c r="Q221" s="536"/>
      <c r="R221" s="536"/>
      <c r="S221" s="135" t="str">
        <f t="shared" si="24"/>
        <v/>
      </c>
      <c r="T221" s="135" t="str">
        <f t="shared" si="25"/>
        <v/>
      </c>
    </row>
    <row r="222" spans="1:20" s="238" customFormat="1" ht="24" customHeight="1" x14ac:dyDescent="0.2">
      <c r="A222" s="84"/>
      <c r="B222" s="510"/>
      <c r="C222" s="511"/>
      <c r="D222" s="511"/>
      <c r="E222" s="512"/>
      <c r="F222" s="513"/>
      <c r="G222" s="554"/>
      <c r="H222" s="515" t="s">
        <v>311</v>
      </c>
      <c r="I222" s="516"/>
      <c r="J222" s="517"/>
      <c r="K222" s="517"/>
      <c r="L222" s="518"/>
      <c r="Q222" s="536"/>
      <c r="R222" s="536"/>
      <c r="S222" s="135" t="str">
        <f t="shared" si="24"/>
        <v/>
      </c>
      <c r="T222" s="135" t="str">
        <f t="shared" si="25"/>
        <v/>
      </c>
    </row>
    <row r="223" spans="1:20" s="238" customFormat="1" ht="68.25" customHeight="1" thickBot="1" x14ac:dyDescent="0.25">
      <c r="A223" s="84">
        <v>160</v>
      </c>
      <c r="B223" s="266" t="str">
        <f t="shared" ref="B223:B231" si="28">CONCATENATE(H223,"-",J223,"-",K223)</f>
        <v>İSVEÇ--</v>
      </c>
      <c r="C223" s="267" t="str">
        <f>CONCATENATE(C217,CHAR(10),C218,CHAR(10),C219,CHAR(10),C220)</f>
        <v xml:space="preserve">
</v>
      </c>
      <c r="D223" s="267" t="str">
        <f>CONCATENATE(D217,CHAR(10),D218,CHAR(10),D219,CHAR(10),D220)</f>
        <v xml:space="preserve">
</v>
      </c>
      <c r="E223" s="268" t="str">
        <f>TEXT(E217,"gg.aa.yyyy")&amp;CHAR(10)&amp;TEXT(E218,"gg.aa.yyyy")&amp;CHAR(10)&amp;TEXT(E219,"gg.aa.yyyy")&amp;CHAR(10)&amp;TEXT(E220,"gg.aa.yyyy")</f>
        <v>00.01.1900
00.01.1900
00.01.1900
00.01.1900</v>
      </c>
      <c r="F223" s="269" t="str">
        <f>CONCATENATE(F217,CHAR(10),F218,CHAR(10),F219,CHAR(10),F220)</f>
        <v xml:space="preserve">
</v>
      </c>
      <c r="G223" s="554">
        <f>G217</f>
        <v>0</v>
      </c>
      <c r="H223" s="271" t="s">
        <v>311</v>
      </c>
      <c r="I223" s="272"/>
      <c r="J223" s="273"/>
      <c r="K223" s="273"/>
      <c r="L223" s="274"/>
      <c r="Q223" s="536"/>
      <c r="R223" s="536"/>
      <c r="S223" s="135" t="str">
        <f t="shared" si="24"/>
        <v xml:space="preserve">
</v>
      </c>
      <c r="T223" s="135" t="str">
        <f t="shared" si="25"/>
        <v>0</v>
      </c>
    </row>
    <row r="224" spans="1:20" s="238" customFormat="1" ht="28.5" customHeight="1" x14ac:dyDescent="0.2">
      <c r="A224" s="84">
        <v>161</v>
      </c>
      <c r="B224" s="257" t="str">
        <f t="shared" si="28"/>
        <v>100M--</v>
      </c>
      <c r="C224" s="275"/>
      <c r="D224" s="275"/>
      <c r="E224" s="276"/>
      <c r="F224" s="277"/>
      <c r="G224" s="559"/>
      <c r="H224" s="278" t="s">
        <v>165</v>
      </c>
      <c r="I224" s="279"/>
      <c r="J224" s="280"/>
      <c r="K224" s="280"/>
      <c r="L224" s="281"/>
      <c r="Q224" s="536"/>
      <c r="R224" s="536"/>
      <c r="S224" s="135" t="str">
        <f t="shared" si="24"/>
        <v/>
      </c>
      <c r="T224" s="135" t="str">
        <f t="shared" si="25"/>
        <v/>
      </c>
    </row>
    <row r="225" spans="1:20" s="238" customFormat="1" ht="28.5" customHeight="1" x14ac:dyDescent="0.2">
      <c r="A225" s="84">
        <v>162</v>
      </c>
      <c r="B225" s="257" t="str">
        <f t="shared" si="28"/>
        <v>200M--</v>
      </c>
      <c r="C225" s="242"/>
      <c r="D225" s="242"/>
      <c r="E225" s="243"/>
      <c r="F225" s="244"/>
      <c r="G225" s="550"/>
      <c r="H225" s="245" t="s">
        <v>308</v>
      </c>
      <c r="I225" s="246"/>
      <c r="J225" s="247"/>
      <c r="K225" s="247"/>
      <c r="L225" s="248"/>
      <c r="Q225" s="536"/>
      <c r="R225" s="536"/>
      <c r="S225" s="135" t="str">
        <f t="shared" si="24"/>
        <v/>
      </c>
      <c r="T225" s="135" t="str">
        <f t="shared" si="25"/>
        <v/>
      </c>
    </row>
    <row r="226" spans="1:20" s="238" customFormat="1" ht="28.5" customHeight="1" x14ac:dyDescent="0.2">
      <c r="A226" s="84">
        <v>163</v>
      </c>
      <c r="B226" s="257" t="str">
        <f t="shared" si="28"/>
        <v>400M--</v>
      </c>
      <c r="C226" s="242"/>
      <c r="D226" s="242"/>
      <c r="E226" s="243"/>
      <c r="F226" s="244"/>
      <c r="G226" s="550"/>
      <c r="H226" s="245" t="s">
        <v>309</v>
      </c>
      <c r="I226" s="246"/>
      <c r="J226" s="247"/>
      <c r="K226" s="247"/>
      <c r="L226" s="248"/>
      <c r="Q226" s="536"/>
      <c r="R226" s="536"/>
      <c r="S226" s="135" t="str">
        <f t="shared" si="24"/>
        <v/>
      </c>
      <c r="T226" s="135" t="str">
        <f t="shared" si="25"/>
        <v/>
      </c>
    </row>
    <row r="227" spans="1:20" s="238" customFormat="1" ht="24" customHeight="1" x14ac:dyDescent="0.2">
      <c r="A227" s="84">
        <v>164</v>
      </c>
      <c r="B227" s="229" t="str">
        <f t="shared" si="28"/>
        <v>800M--</v>
      </c>
      <c r="C227" s="201"/>
      <c r="D227" s="201"/>
      <c r="E227" s="202"/>
      <c r="F227" s="203"/>
      <c r="G227" s="551"/>
      <c r="H227" s="204" t="s">
        <v>131</v>
      </c>
      <c r="I227" s="205"/>
      <c r="J227" s="206"/>
      <c r="K227" s="206"/>
      <c r="L227" s="207"/>
      <c r="Q227" s="536"/>
      <c r="R227" s="536"/>
      <c r="S227" s="135" t="str">
        <f t="shared" si="24"/>
        <v/>
      </c>
      <c r="T227" s="135" t="str">
        <f t="shared" si="25"/>
        <v/>
      </c>
    </row>
    <row r="228" spans="1:20" s="238" customFormat="1" ht="24" customHeight="1" x14ac:dyDescent="0.2">
      <c r="A228" s="84">
        <v>165</v>
      </c>
      <c r="B228" s="229" t="str">
        <f t="shared" si="28"/>
        <v>1500M--</v>
      </c>
      <c r="C228" s="201"/>
      <c r="D228" s="201"/>
      <c r="E228" s="202"/>
      <c r="F228" s="203"/>
      <c r="G228" s="551"/>
      <c r="H228" s="204" t="s">
        <v>274</v>
      </c>
      <c r="I228" s="205"/>
      <c r="J228" s="206"/>
      <c r="K228" s="206"/>
      <c r="L228" s="207"/>
      <c r="Q228" s="536"/>
      <c r="R228" s="536"/>
      <c r="S228" s="135" t="str">
        <f t="shared" si="24"/>
        <v/>
      </c>
      <c r="T228" s="135" t="str">
        <f t="shared" si="25"/>
        <v/>
      </c>
    </row>
    <row r="229" spans="1:20" s="238" customFormat="1" ht="24" customHeight="1" x14ac:dyDescent="0.2">
      <c r="A229" s="84">
        <v>166</v>
      </c>
      <c r="B229" s="229" t="str">
        <f t="shared" si="28"/>
        <v>3000M--</v>
      </c>
      <c r="C229" s="201"/>
      <c r="D229" s="201"/>
      <c r="E229" s="202"/>
      <c r="F229" s="203"/>
      <c r="G229" s="551"/>
      <c r="H229" s="204" t="s">
        <v>449</v>
      </c>
      <c r="I229" s="205"/>
      <c r="J229" s="206"/>
      <c r="K229" s="206"/>
      <c r="L229" s="207"/>
      <c r="Q229" s="536"/>
      <c r="R229" s="536"/>
      <c r="S229" s="135" t="str">
        <f t="shared" si="24"/>
        <v/>
      </c>
      <c r="T229" s="135" t="str">
        <f t="shared" si="25"/>
        <v/>
      </c>
    </row>
    <row r="230" spans="1:20" s="238" customFormat="1" ht="24" customHeight="1" x14ac:dyDescent="0.2">
      <c r="A230" s="84">
        <v>167</v>
      </c>
      <c r="B230" s="229" t="str">
        <f t="shared" si="28"/>
        <v>110M.ENG--</v>
      </c>
      <c r="C230" s="201"/>
      <c r="D230" s="201"/>
      <c r="E230" s="202"/>
      <c r="F230" s="203"/>
      <c r="G230" s="551"/>
      <c r="H230" s="204" t="s">
        <v>476</v>
      </c>
      <c r="I230" s="205"/>
      <c r="J230" s="206"/>
      <c r="K230" s="206"/>
      <c r="L230" s="207"/>
      <c r="Q230" s="536"/>
      <c r="R230" s="536"/>
      <c r="S230" s="135" t="str">
        <f t="shared" si="24"/>
        <v/>
      </c>
      <c r="T230" s="135" t="str">
        <f t="shared" si="25"/>
        <v/>
      </c>
    </row>
    <row r="231" spans="1:20" s="238" customFormat="1" ht="24" customHeight="1" x14ac:dyDescent="0.2">
      <c r="A231" s="84">
        <v>168</v>
      </c>
      <c r="B231" s="229" t="str">
        <f t="shared" si="28"/>
        <v>300M.ENG--</v>
      </c>
      <c r="C231" s="201"/>
      <c r="D231" s="201"/>
      <c r="E231" s="202"/>
      <c r="F231" s="203"/>
      <c r="G231" s="551"/>
      <c r="H231" s="204" t="s">
        <v>310</v>
      </c>
      <c r="I231" s="205"/>
      <c r="J231" s="206"/>
      <c r="K231" s="206"/>
      <c r="L231" s="207"/>
      <c r="Q231" s="536"/>
      <c r="R231" s="536"/>
      <c r="S231" s="135" t="str">
        <f t="shared" si="24"/>
        <v/>
      </c>
      <c r="T231" s="135" t="str">
        <f t="shared" si="25"/>
        <v/>
      </c>
    </row>
    <row r="232" spans="1:20" s="238" customFormat="1" ht="24" customHeight="1" x14ac:dyDescent="0.2">
      <c r="A232" s="84">
        <v>169</v>
      </c>
      <c r="B232" s="229" t="str">
        <f t="shared" ref="B232:B238" si="29">CONCATENATE(H232,"-",L232)</f>
        <v>UZUN-</v>
      </c>
      <c r="C232" s="201"/>
      <c r="D232" s="201"/>
      <c r="E232" s="202"/>
      <c r="F232" s="203"/>
      <c r="G232" s="551"/>
      <c r="H232" s="204" t="s">
        <v>73</v>
      </c>
      <c r="I232" s="205"/>
      <c r="J232" s="206"/>
      <c r="K232" s="206"/>
      <c r="L232" s="207"/>
      <c r="Q232" s="536"/>
      <c r="R232" s="536"/>
      <c r="S232" s="135" t="str">
        <f t="shared" si="24"/>
        <v/>
      </c>
      <c r="T232" s="135" t="str">
        <f t="shared" si="25"/>
        <v/>
      </c>
    </row>
    <row r="233" spans="1:20" s="238" customFormat="1" ht="30" customHeight="1" x14ac:dyDescent="0.2">
      <c r="A233" s="84">
        <v>170</v>
      </c>
      <c r="B233" s="229" t="str">
        <f t="shared" si="29"/>
        <v>ÜÇADIM-</v>
      </c>
      <c r="C233" s="201"/>
      <c r="D233" s="201"/>
      <c r="E233" s="202"/>
      <c r="F233" s="203"/>
      <c r="G233" s="551"/>
      <c r="H233" s="204" t="s">
        <v>312</v>
      </c>
      <c r="I233" s="205"/>
      <c r="J233" s="206"/>
      <c r="K233" s="206"/>
      <c r="L233" s="207"/>
      <c r="Q233" s="536"/>
      <c r="R233" s="536"/>
      <c r="S233" s="135" t="str">
        <f t="shared" si="24"/>
        <v/>
      </c>
      <c r="T233" s="135" t="str">
        <f t="shared" si="25"/>
        <v/>
      </c>
    </row>
    <row r="234" spans="1:20" s="238" customFormat="1" ht="24" customHeight="1" x14ac:dyDescent="0.2">
      <c r="A234" s="84">
        <v>171</v>
      </c>
      <c r="B234" s="229" t="str">
        <f t="shared" si="29"/>
        <v>YÜKSEK-</v>
      </c>
      <c r="C234" s="201"/>
      <c r="D234" s="201"/>
      <c r="E234" s="202"/>
      <c r="F234" s="203"/>
      <c r="G234" s="551"/>
      <c r="H234" s="204" t="s">
        <v>74</v>
      </c>
      <c r="I234" s="205"/>
      <c r="J234" s="206"/>
      <c r="K234" s="206"/>
      <c r="L234" s="207"/>
      <c r="Q234" s="536"/>
      <c r="R234" s="536"/>
      <c r="S234" s="135" t="str">
        <f t="shared" si="24"/>
        <v/>
      </c>
      <c r="T234" s="135" t="str">
        <f t="shared" si="25"/>
        <v/>
      </c>
    </row>
    <row r="235" spans="1:20" s="238" customFormat="1" ht="24" customHeight="1" x14ac:dyDescent="0.2">
      <c r="A235" s="84">
        <v>172</v>
      </c>
      <c r="B235" s="229" t="str">
        <f t="shared" si="29"/>
        <v>SIRIK-</v>
      </c>
      <c r="C235" s="201"/>
      <c r="D235" s="201"/>
      <c r="E235" s="202"/>
      <c r="F235" s="203"/>
      <c r="G235" s="551"/>
      <c r="H235" s="204" t="s">
        <v>313</v>
      </c>
      <c r="I235" s="205"/>
      <c r="J235" s="206"/>
      <c r="K235" s="206"/>
      <c r="L235" s="207"/>
      <c r="Q235" s="536"/>
      <c r="R235" s="536"/>
      <c r="S235" s="135" t="str">
        <f t="shared" si="24"/>
        <v/>
      </c>
      <c r="T235" s="135" t="str">
        <f t="shared" si="25"/>
        <v/>
      </c>
    </row>
    <row r="236" spans="1:20" s="238" customFormat="1" ht="24" customHeight="1" x14ac:dyDescent="0.2">
      <c r="A236" s="84">
        <v>173</v>
      </c>
      <c r="B236" s="229" t="str">
        <f t="shared" si="29"/>
        <v>GÜLLE-</v>
      </c>
      <c r="C236" s="201"/>
      <c r="D236" s="201"/>
      <c r="E236" s="202"/>
      <c r="F236" s="203"/>
      <c r="G236" s="551"/>
      <c r="H236" s="204" t="s">
        <v>276</v>
      </c>
      <c r="I236" s="205"/>
      <c r="J236" s="206"/>
      <c r="K236" s="206"/>
      <c r="L236" s="207"/>
      <c r="Q236" s="536"/>
      <c r="R236" s="536"/>
      <c r="S236" s="135" t="str">
        <f t="shared" si="24"/>
        <v/>
      </c>
      <c r="T236" s="135" t="str">
        <f t="shared" si="25"/>
        <v/>
      </c>
    </row>
    <row r="237" spans="1:20" s="238" customFormat="1" ht="24" customHeight="1" x14ac:dyDescent="0.2">
      <c r="A237" s="84">
        <v>174</v>
      </c>
      <c r="B237" s="229" t="str">
        <f t="shared" si="29"/>
        <v>DİSK-</v>
      </c>
      <c r="C237" s="201"/>
      <c r="D237" s="201"/>
      <c r="E237" s="202"/>
      <c r="F237" s="203"/>
      <c r="G237" s="551"/>
      <c r="H237" s="204" t="s">
        <v>277</v>
      </c>
      <c r="I237" s="205"/>
      <c r="J237" s="206"/>
      <c r="K237" s="206"/>
      <c r="L237" s="207"/>
      <c r="Q237" s="536"/>
      <c r="R237" s="536"/>
      <c r="S237" s="135" t="str">
        <f t="shared" si="24"/>
        <v/>
      </c>
      <c r="T237" s="135" t="str">
        <f t="shared" si="25"/>
        <v/>
      </c>
    </row>
    <row r="238" spans="1:20" s="238" customFormat="1" ht="24" customHeight="1" x14ac:dyDescent="0.2">
      <c r="A238" s="84">
        <v>175</v>
      </c>
      <c r="B238" s="229" t="str">
        <f t="shared" si="29"/>
        <v>CİRİT-</v>
      </c>
      <c r="C238" s="201"/>
      <c r="D238" s="201"/>
      <c r="E238" s="202"/>
      <c r="F238" s="203"/>
      <c r="G238" s="551"/>
      <c r="H238" s="204" t="s">
        <v>278</v>
      </c>
      <c r="I238" s="205"/>
      <c r="J238" s="206"/>
      <c r="K238" s="206"/>
      <c r="L238" s="207"/>
      <c r="Q238" s="536"/>
      <c r="R238" s="536"/>
      <c r="S238" s="135" t="str">
        <f t="shared" si="24"/>
        <v/>
      </c>
      <c r="T238" s="135" t="str">
        <f t="shared" si="25"/>
        <v/>
      </c>
    </row>
    <row r="239" spans="1:20" s="238" customFormat="1" ht="24" customHeight="1" x14ac:dyDescent="0.2">
      <c r="A239" s="84">
        <v>1</v>
      </c>
      <c r="B239" s="510"/>
      <c r="C239" s="504"/>
      <c r="D239" s="504"/>
      <c r="E239" s="505"/>
      <c r="F239" s="506"/>
      <c r="G239" s="552"/>
      <c r="H239" s="507" t="s">
        <v>311</v>
      </c>
      <c r="I239" s="508"/>
      <c r="J239" s="509"/>
      <c r="K239" s="509"/>
      <c r="L239" s="519"/>
      <c r="Q239" s="536"/>
      <c r="R239" s="536"/>
      <c r="S239" s="135" t="str">
        <f t="shared" si="24"/>
        <v/>
      </c>
      <c r="T239" s="135" t="str">
        <f t="shared" si="25"/>
        <v/>
      </c>
    </row>
    <row r="240" spans="1:20" s="238" customFormat="1" ht="24" customHeight="1" x14ac:dyDescent="0.2">
      <c r="A240" s="84">
        <v>2</v>
      </c>
      <c r="B240" s="510"/>
      <c r="C240" s="504"/>
      <c r="D240" s="504"/>
      <c r="E240" s="505"/>
      <c r="F240" s="506"/>
      <c r="G240" s="552"/>
      <c r="H240" s="507" t="s">
        <v>311</v>
      </c>
      <c r="I240" s="508"/>
      <c r="J240" s="509"/>
      <c r="K240" s="509"/>
      <c r="L240" s="519"/>
      <c r="Q240" s="536"/>
      <c r="R240" s="536"/>
      <c r="S240" s="135" t="str">
        <f t="shared" si="24"/>
        <v/>
      </c>
      <c r="T240" s="135" t="str">
        <f t="shared" si="25"/>
        <v/>
      </c>
    </row>
    <row r="241" spans="1:20" s="238" customFormat="1" ht="24" customHeight="1" x14ac:dyDescent="0.2">
      <c r="A241" s="84">
        <v>3</v>
      </c>
      <c r="B241" s="510"/>
      <c r="C241" s="504"/>
      <c r="D241" s="504"/>
      <c r="E241" s="505"/>
      <c r="F241" s="506"/>
      <c r="G241" s="552"/>
      <c r="H241" s="507" t="s">
        <v>311</v>
      </c>
      <c r="I241" s="508"/>
      <c r="J241" s="509"/>
      <c r="K241" s="509"/>
      <c r="L241" s="519"/>
      <c r="Q241" s="536"/>
      <c r="R241" s="536"/>
      <c r="S241" s="135" t="str">
        <f t="shared" si="24"/>
        <v/>
      </c>
      <c r="T241" s="135" t="str">
        <f t="shared" si="25"/>
        <v/>
      </c>
    </row>
    <row r="242" spans="1:20" s="238" customFormat="1" ht="24" customHeight="1" x14ac:dyDescent="0.2">
      <c r="A242" s="84">
        <v>4</v>
      </c>
      <c r="B242" s="510"/>
      <c r="C242" s="504"/>
      <c r="D242" s="504"/>
      <c r="E242" s="505"/>
      <c r="F242" s="506"/>
      <c r="G242" s="552"/>
      <c r="H242" s="507" t="s">
        <v>311</v>
      </c>
      <c r="I242" s="508"/>
      <c r="J242" s="509"/>
      <c r="K242" s="509"/>
      <c r="L242" s="519"/>
      <c r="Q242" s="536"/>
      <c r="R242" s="536"/>
      <c r="S242" s="135" t="str">
        <f t="shared" si="24"/>
        <v/>
      </c>
      <c r="T242" s="135" t="str">
        <f t="shared" si="25"/>
        <v/>
      </c>
    </row>
    <row r="243" spans="1:20" s="238" customFormat="1" ht="24" customHeight="1" x14ac:dyDescent="0.2">
      <c r="A243" s="84"/>
      <c r="B243" s="510"/>
      <c r="C243" s="504"/>
      <c r="D243" s="504"/>
      <c r="E243" s="505"/>
      <c r="F243" s="506"/>
      <c r="G243" s="552"/>
      <c r="H243" s="507" t="s">
        <v>311</v>
      </c>
      <c r="I243" s="508"/>
      <c r="J243" s="509"/>
      <c r="K243" s="509"/>
      <c r="L243" s="519"/>
      <c r="Q243" s="536"/>
      <c r="R243" s="536"/>
      <c r="S243" s="135" t="str">
        <f t="shared" si="24"/>
        <v/>
      </c>
      <c r="T243" s="135" t="str">
        <f t="shared" si="25"/>
        <v/>
      </c>
    </row>
    <row r="244" spans="1:20" s="238" customFormat="1" ht="24" customHeight="1" x14ac:dyDescent="0.2">
      <c r="A244" s="84"/>
      <c r="B244" s="510"/>
      <c r="C244" s="504"/>
      <c r="D244" s="504"/>
      <c r="E244" s="505"/>
      <c r="F244" s="506"/>
      <c r="G244" s="552"/>
      <c r="H244" s="507" t="s">
        <v>311</v>
      </c>
      <c r="I244" s="508"/>
      <c r="J244" s="509"/>
      <c r="K244" s="509"/>
      <c r="L244" s="519"/>
      <c r="Q244" s="536"/>
      <c r="R244" s="536"/>
      <c r="S244" s="135" t="str">
        <f t="shared" si="24"/>
        <v/>
      </c>
      <c r="T244" s="135" t="str">
        <f t="shared" si="25"/>
        <v/>
      </c>
    </row>
    <row r="245" spans="1:20" s="238" customFormat="1" ht="61.5" customHeight="1" thickBot="1" x14ac:dyDescent="0.25">
      <c r="A245" s="84">
        <v>176</v>
      </c>
      <c r="B245" s="266" t="str">
        <f t="shared" ref="B245:B253" si="30">CONCATENATE(H245,"-",J245,"-",K245)</f>
        <v>İSVEÇ--</v>
      </c>
      <c r="C245" s="250" t="str">
        <f>CONCATENATE(C239,CHAR(10),C240,CHAR(10),C241,CHAR(10),C242)</f>
        <v xml:space="preserve">
</v>
      </c>
      <c r="D245" s="250" t="str">
        <f>CONCATENATE(D239,CHAR(10),D240,CHAR(10),D241,CHAR(10),D242)</f>
        <v xml:space="preserve">
</v>
      </c>
      <c r="E245" s="251" t="str">
        <f>TEXT(E239,"gg.aa.yyyy")&amp;CHAR(10)&amp;TEXT(E240,"gg.aa.yyyy")&amp;CHAR(10)&amp;TEXT(E241,"gg.aa.yyyy")&amp;CHAR(10)&amp;TEXT(E242,"gg.aa.yyyy")</f>
        <v>00.01.1900
00.01.1900
00.01.1900
00.01.1900</v>
      </c>
      <c r="F245" s="252" t="str">
        <f>CONCATENATE(F239,CHAR(10),F240,CHAR(10),F241,CHAR(10),F242)</f>
        <v xml:space="preserve">
</v>
      </c>
      <c r="G245" s="553">
        <f>G239</f>
        <v>0</v>
      </c>
      <c r="H245" s="253" t="s">
        <v>311</v>
      </c>
      <c r="I245" s="254"/>
      <c r="J245" s="255"/>
      <c r="K245" s="255"/>
      <c r="L245" s="256"/>
      <c r="Q245" s="536"/>
      <c r="R245" s="536"/>
      <c r="S245" s="135" t="str">
        <f t="shared" si="24"/>
        <v xml:space="preserve">
</v>
      </c>
      <c r="T245" s="135" t="str">
        <f t="shared" si="25"/>
        <v>0</v>
      </c>
    </row>
    <row r="246" spans="1:20" s="238" customFormat="1" ht="24" customHeight="1" x14ac:dyDescent="0.2">
      <c r="A246" s="84">
        <v>177</v>
      </c>
      <c r="B246" s="257" t="str">
        <f t="shared" si="30"/>
        <v>100M--</v>
      </c>
      <c r="C246" s="258"/>
      <c r="D246" s="258"/>
      <c r="E246" s="259"/>
      <c r="F246" s="260"/>
      <c r="G246" s="554"/>
      <c r="H246" s="262" t="s">
        <v>165</v>
      </c>
      <c r="I246" s="263"/>
      <c r="J246" s="264"/>
      <c r="K246" s="264"/>
      <c r="L246" s="265"/>
      <c r="Q246" s="536"/>
      <c r="R246" s="536"/>
      <c r="S246" s="135" t="str">
        <f t="shared" si="24"/>
        <v/>
      </c>
      <c r="T246" s="135" t="str">
        <f t="shared" si="25"/>
        <v/>
      </c>
    </row>
    <row r="247" spans="1:20" s="238" customFormat="1" ht="26.25" customHeight="1" x14ac:dyDescent="0.2">
      <c r="A247" s="84">
        <v>178</v>
      </c>
      <c r="B247" s="229" t="str">
        <f t="shared" si="30"/>
        <v>200M--</v>
      </c>
      <c r="C247" s="230"/>
      <c r="D247" s="230"/>
      <c r="E247" s="231"/>
      <c r="F247" s="232"/>
      <c r="G247" s="555"/>
      <c r="H247" s="234" t="s">
        <v>308</v>
      </c>
      <c r="I247" s="235"/>
      <c r="J247" s="236"/>
      <c r="K247" s="236"/>
      <c r="L247" s="237"/>
      <c r="Q247" s="536"/>
      <c r="R247" s="536"/>
      <c r="S247" s="135" t="str">
        <f t="shared" si="24"/>
        <v/>
      </c>
      <c r="T247" s="135" t="str">
        <f t="shared" si="25"/>
        <v/>
      </c>
    </row>
    <row r="248" spans="1:20" s="238" customFormat="1" ht="26.25" customHeight="1" x14ac:dyDescent="0.2">
      <c r="A248" s="84">
        <v>179</v>
      </c>
      <c r="B248" s="229" t="str">
        <f t="shared" si="30"/>
        <v>400M--</v>
      </c>
      <c r="C248" s="230"/>
      <c r="D248" s="230"/>
      <c r="E248" s="231"/>
      <c r="F248" s="232"/>
      <c r="G248" s="555"/>
      <c r="H248" s="234" t="s">
        <v>309</v>
      </c>
      <c r="I248" s="235"/>
      <c r="J248" s="236"/>
      <c r="K248" s="236"/>
      <c r="L248" s="237"/>
      <c r="Q248" s="536"/>
      <c r="R248" s="536"/>
      <c r="S248" s="135" t="str">
        <f t="shared" si="24"/>
        <v/>
      </c>
      <c r="T248" s="135" t="str">
        <f t="shared" si="25"/>
        <v/>
      </c>
    </row>
    <row r="249" spans="1:20" s="238" customFormat="1" ht="26.25" customHeight="1" x14ac:dyDescent="0.2">
      <c r="A249" s="84">
        <v>180</v>
      </c>
      <c r="B249" s="229" t="str">
        <f t="shared" si="30"/>
        <v>800M--</v>
      </c>
      <c r="C249" s="230"/>
      <c r="D249" s="230"/>
      <c r="E249" s="231"/>
      <c r="F249" s="232"/>
      <c r="G249" s="555"/>
      <c r="H249" s="234" t="s">
        <v>131</v>
      </c>
      <c r="I249" s="235"/>
      <c r="J249" s="236"/>
      <c r="K249" s="236"/>
      <c r="L249" s="237"/>
      <c r="Q249" s="536"/>
      <c r="R249" s="536"/>
      <c r="S249" s="135" t="str">
        <f t="shared" si="24"/>
        <v/>
      </c>
      <c r="T249" s="135" t="str">
        <f t="shared" si="25"/>
        <v/>
      </c>
    </row>
    <row r="250" spans="1:20" s="238" customFormat="1" ht="24" customHeight="1" x14ac:dyDescent="0.2">
      <c r="A250" s="84">
        <v>181</v>
      </c>
      <c r="B250" s="229" t="str">
        <f t="shared" si="30"/>
        <v>1500M--</v>
      </c>
      <c r="C250" s="230"/>
      <c r="D250" s="230"/>
      <c r="E250" s="231"/>
      <c r="F250" s="232"/>
      <c r="G250" s="555"/>
      <c r="H250" s="234" t="s">
        <v>274</v>
      </c>
      <c r="I250" s="235"/>
      <c r="J250" s="236"/>
      <c r="K250" s="236"/>
      <c r="L250" s="237"/>
      <c r="Q250" s="536"/>
      <c r="R250" s="536"/>
      <c r="S250" s="135" t="str">
        <f t="shared" si="24"/>
        <v/>
      </c>
      <c r="T250" s="135" t="str">
        <f t="shared" si="25"/>
        <v/>
      </c>
    </row>
    <row r="251" spans="1:20" s="238" customFormat="1" ht="24" customHeight="1" x14ac:dyDescent="0.2">
      <c r="A251" s="84">
        <v>182</v>
      </c>
      <c r="B251" s="229" t="str">
        <f t="shared" si="30"/>
        <v>3000M--</v>
      </c>
      <c r="C251" s="230"/>
      <c r="D251" s="230"/>
      <c r="E251" s="231"/>
      <c r="F251" s="232"/>
      <c r="G251" s="555"/>
      <c r="H251" s="234" t="s">
        <v>449</v>
      </c>
      <c r="I251" s="235"/>
      <c r="J251" s="236"/>
      <c r="K251" s="236"/>
      <c r="L251" s="237"/>
      <c r="Q251" s="536"/>
      <c r="R251" s="536"/>
      <c r="S251" s="135" t="str">
        <f t="shared" si="24"/>
        <v/>
      </c>
      <c r="T251" s="135" t="str">
        <f t="shared" si="25"/>
        <v/>
      </c>
    </row>
    <row r="252" spans="1:20" s="238" customFormat="1" ht="24" customHeight="1" x14ac:dyDescent="0.2">
      <c r="A252" s="84">
        <v>183</v>
      </c>
      <c r="B252" s="229" t="str">
        <f t="shared" si="30"/>
        <v>110M.ENG--</v>
      </c>
      <c r="C252" s="230"/>
      <c r="D252" s="230"/>
      <c r="E252" s="231"/>
      <c r="F252" s="232"/>
      <c r="G252" s="555"/>
      <c r="H252" s="234" t="s">
        <v>476</v>
      </c>
      <c r="I252" s="235"/>
      <c r="J252" s="236"/>
      <c r="K252" s="236"/>
      <c r="L252" s="237"/>
      <c r="Q252" s="536"/>
      <c r="R252" s="536"/>
      <c r="S252" s="135" t="str">
        <f t="shared" si="24"/>
        <v/>
      </c>
      <c r="T252" s="135" t="str">
        <f t="shared" si="25"/>
        <v/>
      </c>
    </row>
    <row r="253" spans="1:20" s="238" customFormat="1" ht="24" customHeight="1" x14ac:dyDescent="0.2">
      <c r="A253" s="84">
        <v>184</v>
      </c>
      <c r="B253" s="229" t="str">
        <f t="shared" si="30"/>
        <v>300M.ENG--</v>
      </c>
      <c r="C253" s="230"/>
      <c r="D253" s="230"/>
      <c r="E253" s="231"/>
      <c r="F253" s="232"/>
      <c r="G253" s="555"/>
      <c r="H253" s="234" t="s">
        <v>310</v>
      </c>
      <c r="I253" s="235"/>
      <c r="J253" s="236"/>
      <c r="K253" s="236"/>
      <c r="L253" s="237"/>
      <c r="Q253" s="536"/>
      <c r="R253" s="536"/>
      <c r="S253" s="135" t="str">
        <f t="shared" si="24"/>
        <v/>
      </c>
      <c r="T253" s="135" t="str">
        <f t="shared" si="25"/>
        <v/>
      </c>
    </row>
    <row r="254" spans="1:20" s="238" customFormat="1" ht="24" customHeight="1" x14ac:dyDescent="0.2">
      <c r="A254" s="84">
        <v>185</v>
      </c>
      <c r="B254" s="229" t="str">
        <f t="shared" ref="B254:B260" si="31">CONCATENATE(H254,"-",L254)</f>
        <v>UZUN-</v>
      </c>
      <c r="C254" s="230"/>
      <c r="D254" s="230"/>
      <c r="E254" s="231"/>
      <c r="F254" s="232"/>
      <c r="G254" s="555"/>
      <c r="H254" s="234" t="s">
        <v>73</v>
      </c>
      <c r="I254" s="235"/>
      <c r="J254" s="236"/>
      <c r="K254" s="236"/>
      <c r="L254" s="237"/>
      <c r="Q254" s="536"/>
      <c r="R254" s="536"/>
      <c r="S254" s="135" t="str">
        <f t="shared" si="24"/>
        <v/>
      </c>
      <c r="T254" s="135" t="str">
        <f t="shared" si="25"/>
        <v/>
      </c>
    </row>
    <row r="255" spans="1:20" s="238" customFormat="1" ht="24" customHeight="1" x14ac:dyDescent="0.2">
      <c r="A255" s="84">
        <v>186</v>
      </c>
      <c r="B255" s="229" t="str">
        <f t="shared" si="31"/>
        <v>ÜÇADIM-</v>
      </c>
      <c r="C255" s="230"/>
      <c r="D255" s="230"/>
      <c r="E255" s="231"/>
      <c r="F255" s="232"/>
      <c r="G255" s="555"/>
      <c r="H255" s="234" t="s">
        <v>312</v>
      </c>
      <c r="I255" s="235"/>
      <c r="J255" s="236"/>
      <c r="K255" s="236"/>
      <c r="L255" s="237"/>
      <c r="Q255" s="536"/>
      <c r="R255" s="536"/>
      <c r="S255" s="135" t="str">
        <f t="shared" si="24"/>
        <v/>
      </c>
      <c r="T255" s="135" t="str">
        <f t="shared" si="25"/>
        <v/>
      </c>
    </row>
    <row r="256" spans="1:20" s="238" customFormat="1" ht="24" customHeight="1" x14ac:dyDescent="0.2">
      <c r="A256" s="84">
        <v>187</v>
      </c>
      <c r="B256" s="229" t="str">
        <f t="shared" si="31"/>
        <v>YÜKSEK-</v>
      </c>
      <c r="C256" s="230"/>
      <c r="D256" s="230"/>
      <c r="E256" s="231"/>
      <c r="F256" s="232"/>
      <c r="G256" s="555"/>
      <c r="H256" s="234" t="s">
        <v>74</v>
      </c>
      <c r="I256" s="235"/>
      <c r="J256" s="236"/>
      <c r="K256" s="236"/>
      <c r="L256" s="237"/>
      <c r="Q256" s="536"/>
      <c r="R256" s="536"/>
      <c r="S256" s="135" t="str">
        <f t="shared" si="24"/>
        <v/>
      </c>
      <c r="T256" s="135" t="str">
        <f t="shared" si="25"/>
        <v/>
      </c>
    </row>
    <row r="257" spans="1:20" s="238" customFormat="1" ht="24" customHeight="1" x14ac:dyDescent="0.2">
      <c r="A257" s="84">
        <v>188</v>
      </c>
      <c r="B257" s="229" t="str">
        <f t="shared" si="31"/>
        <v>SIRIK-</v>
      </c>
      <c r="C257" s="230"/>
      <c r="D257" s="230"/>
      <c r="E257" s="231"/>
      <c r="F257" s="232"/>
      <c r="G257" s="555"/>
      <c r="H257" s="234" t="s">
        <v>313</v>
      </c>
      <c r="I257" s="235"/>
      <c r="J257" s="236"/>
      <c r="K257" s="236"/>
      <c r="L257" s="237"/>
      <c r="Q257" s="536"/>
      <c r="R257" s="536"/>
      <c r="S257" s="135" t="str">
        <f t="shared" si="24"/>
        <v/>
      </c>
      <c r="T257" s="135" t="str">
        <f t="shared" si="25"/>
        <v/>
      </c>
    </row>
    <row r="258" spans="1:20" s="238" customFormat="1" ht="28.5" customHeight="1" x14ac:dyDescent="0.2">
      <c r="A258" s="84">
        <v>189</v>
      </c>
      <c r="B258" s="229" t="str">
        <f t="shared" si="31"/>
        <v>GÜLLE-</v>
      </c>
      <c r="C258" s="230"/>
      <c r="D258" s="230"/>
      <c r="E258" s="231"/>
      <c r="F258" s="232"/>
      <c r="G258" s="555"/>
      <c r="H258" s="234" t="s">
        <v>276</v>
      </c>
      <c r="I258" s="235"/>
      <c r="J258" s="236"/>
      <c r="K258" s="236"/>
      <c r="L258" s="237"/>
      <c r="Q258" s="536"/>
      <c r="R258" s="536"/>
      <c r="S258" s="135" t="str">
        <f t="shared" si="24"/>
        <v/>
      </c>
      <c r="T258" s="135" t="str">
        <f t="shared" si="25"/>
        <v/>
      </c>
    </row>
    <row r="259" spans="1:20" s="238" customFormat="1" ht="24" customHeight="1" x14ac:dyDescent="0.2">
      <c r="A259" s="84">
        <v>190</v>
      </c>
      <c r="B259" s="229" t="str">
        <f t="shared" si="31"/>
        <v>DİSK-</v>
      </c>
      <c r="C259" s="230"/>
      <c r="D259" s="230"/>
      <c r="E259" s="231"/>
      <c r="F259" s="232"/>
      <c r="G259" s="555"/>
      <c r="H259" s="234" t="s">
        <v>277</v>
      </c>
      <c r="I259" s="235"/>
      <c r="J259" s="236"/>
      <c r="K259" s="236"/>
      <c r="L259" s="237"/>
      <c r="Q259" s="536"/>
      <c r="R259" s="536"/>
      <c r="S259" s="135" t="str">
        <f t="shared" si="24"/>
        <v/>
      </c>
      <c r="T259" s="135" t="str">
        <f t="shared" si="25"/>
        <v/>
      </c>
    </row>
    <row r="260" spans="1:20" s="238" customFormat="1" ht="24" customHeight="1" x14ac:dyDescent="0.2">
      <c r="A260" s="84">
        <v>191</v>
      </c>
      <c r="B260" s="229" t="str">
        <f t="shared" si="31"/>
        <v>CİRİT-</v>
      </c>
      <c r="C260" s="230"/>
      <c r="D260" s="230"/>
      <c r="E260" s="231"/>
      <c r="F260" s="232"/>
      <c r="G260" s="555"/>
      <c r="H260" s="234" t="s">
        <v>278</v>
      </c>
      <c r="I260" s="235"/>
      <c r="J260" s="236"/>
      <c r="K260" s="236"/>
      <c r="L260" s="237"/>
      <c r="Q260" s="536"/>
      <c r="R260" s="536"/>
      <c r="S260" s="135" t="str">
        <f t="shared" si="24"/>
        <v/>
      </c>
      <c r="T260" s="135" t="str">
        <f t="shared" si="25"/>
        <v/>
      </c>
    </row>
    <row r="261" spans="1:20" s="238" customFormat="1" ht="24" customHeight="1" x14ac:dyDescent="0.2">
      <c r="A261" s="84">
        <v>1</v>
      </c>
      <c r="B261" s="510"/>
      <c r="C261" s="511"/>
      <c r="D261" s="511"/>
      <c r="E261" s="512"/>
      <c r="F261" s="513"/>
      <c r="G261" s="556"/>
      <c r="H261" s="515" t="s">
        <v>311</v>
      </c>
      <c r="I261" s="516"/>
      <c r="J261" s="517"/>
      <c r="K261" s="517"/>
      <c r="L261" s="518"/>
      <c r="Q261" s="536"/>
      <c r="R261" s="536"/>
      <c r="S261" s="135" t="str">
        <f t="shared" ref="S261:S324" si="32">UPPER(F261)</f>
        <v/>
      </c>
      <c r="T261" s="135" t="str">
        <f t="shared" ref="T261:T324" si="33">UPPER(G261)</f>
        <v/>
      </c>
    </row>
    <row r="262" spans="1:20" s="238" customFormat="1" ht="24" customHeight="1" x14ac:dyDescent="0.2">
      <c r="A262" s="84">
        <v>2</v>
      </c>
      <c r="B262" s="510"/>
      <c r="C262" s="511"/>
      <c r="D262" s="511"/>
      <c r="E262" s="512"/>
      <c r="F262" s="513"/>
      <c r="G262" s="556"/>
      <c r="H262" s="515" t="s">
        <v>311</v>
      </c>
      <c r="I262" s="516"/>
      <c r="J262" s="517"/>
      <c r="K262" s="517"/>
      <c r="L262" s="518"/>
      <c r="Q262" s="536"/>
      <c r="R262" s="536"/>
      <c r="S262" s="135" t="str">
        <f t="shared" si="32"/>
        <v/>
      </c>
      <c r="T262" s="135" t="str">
        <f t="shared" si="33"/>
        <v/>
      </c>
    </row>
    <row r="263" spans="1:20" s="238" customFormat="1" ht="24" customHeight="1" x14ac:dyDescent="0.2">
      <c r="A263" s="84">
        <v>3</v>
      </c>
      <c r="B263" s="510"/>
      <c r="C263" s="511"/>
      <c r="D263" s="511"/>
      <c r="E263" s="512"/>
      <c r="F263" s="513"/>
      <c r="G263" s="556"/>
      <c r="H263" s="515" t="s">
        <v>311</v>
      </c>
      <c r="I263" s="516"/>
      <c r="J263" s="517"/>
      <c r="K263" s="517"/>
      <c r="L263" s="518"/>
      <c r="Q263" s="536"/>
      <c r="R263" s="536"/>
      <c r="S263" s="135" t="str">
        <f t="shared" si="32"/>
        <v/>
      </c>
      <c r="T263" s="135" t="str">
        <f t="shared" si="33"/>
        <v/>
      </c>
    </row>
    <row r="264" spans="1:20" s="238" customFormat="1" ht="24" customHeight="1" x14ac:dyDescent="0.2">
      <c r="A264" s="84">
        <v>4</v>
      </c>
      <c r="B264" s="510"/>
      <c r="C264" s="511"/>
      <c r="D264" s="511"/>
      <c r="E264" s="512"/>
      <c r="F264" s="513"/>
      <c r="G264" s="556"/>
      <c r="H264" s="515" t="s">
        <v>311</v>
      </c>
      <c r="I264" s="516"/>
      <c r="J264" s="517"/>
      <c r="K264" s="517"/>
      <c r="L264" s="518"/>
      <c r="Q264" s="536"/>
      <c r="R264" s="536"/>
      <c r="S264" s="135" t="str">
        <f t="shared" si="32"/>
        <v/>
      </c>
      <c r="T264" s="135" t="str">
        <f t="shared" si="33"/>
        <v/>
      </c>
    </row>
    <row r="265" spans="1:20" s="238" customFormat="1" ht="24" customHeight="1" x14ac:dyDescent="0.2">
      <c r="A265" s="84"/>
      <c r="B265" s="510"/>
      <c r="C265" s="511"/>
      <c r="D265" s="511"/>
      <c r="E265" s="512"/>
      <c r="F265" s="513"/>
      <c r="G265" s="556"/>
      <c r="H265" s="515" t="s">
        <v>311</v>
      </c>
      <c r="I265" s="516"/>
      <c r="J265" s="517"/>
      <c r="K265" s="517"/>
      <c r="L265" s="518"/>
      <c r="Q265" s="536"/>
      <c r="R265" s="536"/>
      <c r="S265" s="135" t="str">
        <f t="shared" si="32"/>
        <v/>
      </c>
      <c r="T265" s="135" t="str">
        <f t="shared" si="33"/>
        <v/>
      </c>
    </row>
    <row r="266" spans="1:20" s="238" customFormat="1" ht="24" customHeight="1" x14ac:dyDescent="0.2">
      <c r="A266" s="84"/>
      <c r="B266" s="510"/>
      <c r="C266" s="511"/>
      <c r="D266" s="511"/>
      <c r="E266" s="512"/>
      <c r="F266" s="513"/>
      <c r="G266" s="556"/>
      <c r="H266" s="515" t="s">
        <v>311</v>
      </c>
      <c r="I266" s="516"/>
      <c r="J266" s="517"/>
      <c r="K266" s="517"/>
      <c r="L266" s="518"/>
      <c r="Q266" s="536"/>
      <c r="R266" s="536"/>
      <c r="S266" s="135" t="str">
        <f t="shared" si="32"/>
        <v/>
      </c>
      <c r="T266" s="135" t="str">
        <f t="shared" si="33"/>
        <v/>
      </c>
    </row>
    <row r="267" spans="1:20" s="238" customFormat="1" ht="69.75" customHeight="1" thickBot="1" x14ac:dyDescent="0.25">
      <c r="A267" s="84">
        <v>192</v>
      </c>
      <c r="B267" s="266" t="str">
        <f t="shared" ref="B267:B275" si="34">CONCATENATE(H267,"-",J267,"-",K267)</f>
        <v>İSVEÇ--</v>
      </c>
      <c r="C267" s="267" t="str">
        <f>CONCATENATE(C261,CHAR(10),C262,CHAR(10),C263,CHAR(10),C264)</f>
        <v xml:space="preserve">
</v>
      </c>
      <c r="D267" s="267" t="str">
        <f>CONCATENATE(D261,CHAR(10),D262,CHAR(10),D263,CHAR(10),D264)</f>
        <v xml:space="preserve">
</v>
      </c>
      <c r="E267" s="268" t="str">
        <f>TEXT(E261,"gg.aa.yyyy")&amp;CHAR(10)&amp;TEXT(E262,"gg.aa.yyyy")&amp;CHAR(10)&amp;TEXT(E263,"gg.aa.yyyy")&amp;CHAR(10)&amp;TEXT(E264,"gg.aa.yyyy")</f>
        <v>00.01.1900
00.01.1900
00.01.1900
00.01.1900</v>
      </c>
      <c r="F267" s="269" t="str">
        <f>CONCATENATE(F261,CHAR(10),F262,CHAR(10),F263,CHAR(10),F264)</f>
        <v xml:space="preserve">
</v>
      </c>
      <c r="G267" s="558">
        <f>G261</f>
        <v>0</v>
      </c>
      <c r="H267" s="271" t="s">
        <v>311</v>
      </c>
      <c r="I267" s="272"/>
      <c r="J267" s="273"/>
      <c r="K267" s="273"/>
      <c r="L267" s="274"/>
      <c r="Q267" s="536"/>
      <c r="R267" s="536"/>
      <c r="S267" s="135" t="str">
        <f t="shared" si="32"/>
        <v xml:space="preserve">
</v>
      </c>
      <c r="T267" s="135" t="str">
        <f t="shared" si="33"/>
        <v>0</v>
      </c>
    </row>
    <row r="268" spans="1:20" s="238" customFormat="1" ht="24" customHeight="1" x14ac:dyDescent="0.2">
      <c r="A268" s="84">
        <v>193</v>
      </c>
      <c r="B268" s="257" t="str">
        <f t="shared" si="34"/>
        <v>100M--</v>
      </c>
      <c r="C268" s="242"/>
      <c r="D268" s="242"/>
      <c r="E268" s="243"/>
      <c r="F268" s="244"/>
      <c r="G268" s="550"/>
      <c r="H268" s="245" t="s">
        <v>165</v>
      </c>
      <c r="I268" s="246"/>
      <c r="J268" s="247"/>
      <c r="K268" s="247"/>
      <c r="L268" s="248"/>
      <c r="Q268" s="536"/>
      <c r="R268" s="536"/>
      <c r="S268" s="135" t="str">
        <f t="shared" si="32"/>
        <v/>
      </c>
      <c r="T268" s="135" t="str">
        <f t="shared" si="33"/>
        <v/>
      </c>
    </row>
    <row r="269" spans="1:20" s="238" customFormat="1" ht="24" customHeight="1" x14ac:dyDescent="0.2">
      <c r="A269" s="84">
        <v>194</v>
      </c>
      <c r="B269" s="229" t="str">
        <f t="shared" si="34"/>
        <v>200M--</v>
      </c>
      <c r="C269" s="201"/>
      <c r="D269" s="201"/>
      <c r="E269" s="202"/>
      <c r="F269" s="203"/>
      <c r="G269" s="551"/>
      <c r="H269" s="204" t="s">
        <v>308</v>
      </c>
      <c r="I269" s="205"/>
      <c r="J269" s="206"/>
      <c r="K269" s="206"/>
      <c r="L269" s="207"/>
      <c r="Q269" s="536"/>
      <c r="R269" s="536"/>
      <c r="S269" s="135" t="str">
        <f t="shared" si="32"/>
        <v/>
      </c>
      <c r="T269" s="135" t="str">
        <f t="shared" si="33"/>
        <v/>
      </c>
    </row>
    <row r="270" spans="1:20" s="238" customFormat="1" ht="24" customHeight="1" x14ac:dyDescent="0.2">
      <c r="A270" s="84">
        <v>195</v>
      </c>
      <c r="B270" s="229" t="str">
        <f t="shared" si="34"/>
        <v>400M--</v>
      </c>
      <c r="C270" s="201"/>
      <c r="D270" s="201"/>
      <c r="E270" s="202"/>
      <c r="F270" s="203"/>
      <c r="G270" s="551"/>
      <c r="H270" s="204" t="s">
        <v>309</v>
      </c>
      <c r="I270" s="205"/>
      <c r="J270" s="206"/>
      <c r="K270" s="206"/>
      <c r="L270" s="207"/>
      <c r="Q270" s="536"/>
      <c r="R270" s="536"/>
      <c r="S270" s="135" t="str">
        <f t="shared" si="32"/>
        <v/>
      </c>
      <c r="T270" s="135" t="str">
        <f t="shared" si="33"/>
        <v/>
      </c>
    </row>
    <row r="271" spans="1:20" s="238" customFormat="1" ht="24" customHeight="1" x14ac:dyDescent="0.2">
      <c r="A271" s="84">
        <v>196</v>
      </c>
      <c r="B271" s="229" t="str">
        <f t="shared" si="34"/>
        <v>800M--</v>
      </c>
      <c r="C271" s="201"/>
      <c r="D271" s="201"/>
      <c r="E271" s="202"/>
      <c r="F271" s="203"/>
      <c r="G271" s="551"/>
      <c r="H271" s="204" t="s">
        <v>131</v>
      </c>
      <c r="I271" s="205"/>
      <c r="J271" s="206"/>
      <c r="K271" s="206"/>
      <c r="L271" s="207"/>
      <c r="Q271" s="536"/>
      <c r="R271" s="536"/>
      <c r="S271" s="135" t="str">
        <f t="shared" si="32"/>
        <v/>
      </c>
      <c r="T271" s="135" t="str">
        <f t="shared" si="33"/>
        <v/>
      </c>
    </row>
    <row r="272" spans="1:20" s="238" customFormat="1" ht="25.5" customHeight="1" x14ac:dyDescent="0.2">
      <c r="A272" s="84">
        <v>197</v>
      </c>
      <c r="B272" s="229" t="str">
        <f t="shared" si="34"/>
        <v>1500M--</v>
      </c>
      <c r="C272" s="201"/>
      <c r="D272" s="201"/>
      <c r="E272" s="202"/>
      <c r="F272" s="203"/>
      <c r="G272" s="551"/>
      <c r="H272" s="204" t="s">
        <v>274</v>
      </c>
      <c r="I272" s="205"/>
      <c r="J272" s="206"/>
      <c r="K272" s="206"/>
      <c r="L272" s="207"/>
      <c r="Q272" s="536"/>
      <c r="R272" s="536"/>
      <c r="S272" s="135" t="str">
        <f t="shared" si="32"/>
        <v/>
      </c>
      <c r="T272" s="135" t="str">
        <f t="shared" si="33"/>
        <v/>
      </c>
    </row>
    <row r="273" spans="1:20" s="238" customFormat="1" ht="25.5" customHeight="1" x14ac:dyDescent="0.2">
      <c r="A273" s="84">
        <v>198</v>
      </c>
      <c r="B273" s="229" t="str">
        <f t="shared" si="34"/>
        <v>3000M--</v>
      </c>
      <c r="C273" s="201"/>
      <c r="D273" s="201"/>
      <c r="E273" s="202"/>
      <c r="F273" s="203"/>
      <c r="G273" s="551"/>
      <c r="H273" s="204" t="s">
        <v>449</v>
      </c>
      <c r="I273" s="205"/>
      <c r="J273" s="206"/>
      <c r="K273" s="206"/>
      <c r="L273" s="207"/>
      <c r="Q273" s="536"/>
      <c r="R273" s="536"/>
      <c r="S273" s="135" t="str">
        <f t="shared" si="32"/>
        <v/>
      </c>
      <c r="T273" s="135" t="str">
        <f t="shared" si="33"/>
        <v/>
      </c>
    </row>
    <row r="274" spans="1:20" s="238" customFormat="1" ht="24" customHeight="1" x14ac:dyDescent="0.2">
      <c r="A274" s="84">
        <v>199</v>
      </c>
      <c r="B274" s="229" t="str">
        <f t="shared" si="34"/>
        <v>110M.ENG--</v>
      </c>
      <c r="C274" s="201"/>
      <c r="D274" s="201"/>
      <c r="E274" s="202"/>
      <c r="F274" s="203"/>
      <c r="G274" s="551"/>
      <c r="H274" s="204" t="s">
        <v>476</v>
      </c>
      <c r="I274" s="205"/>
      <c r="J274" s="206"/>
      <c r="K274" s="206"/>
      <c r="L274" s="207"/>
      <c r="Q274" s="536"/>
      <c r="R274" s="536"/>
      <c r="S274" s="135" t="str">
        <f t="shared" si="32"/>
        <v/>
      </c>
      <c r="T274" s="135" t="str">
        <f t="shared" si="33"/>
        <v/>
      </c>
    </row>
    <row r="275" spans="1:20" s="238" customFormat="1" ht="24" customHeight="1" x14ac:dyDescent="0.2">
      <c r="A275" s="84">
        <v>200</v>
      </c>
      <c r="B275" s="229" t="str">
        <f t="shared" si="34"/>
        <v>300M.ENG--</v>
      </c>
      <c r="C275" s="201"/>
      <c r="D275" s="201"/>
      <c r="E275" s="202"/>
      <c r="F275" s="203"/>
      <c r="G275" s="551"/>
      <c r="H275" s="204" t="s">
        <v>310</v>
      </c>
      <c r="I275" s="205"/>
      <c r="J275" s="206"/>
      <c r="K275" s="206"/>
      <c r="L275" s="207"/>
      <c r="Q275" s="536"/>
      <c r="R275" s="536"/>
      <c r="S275" s="135" t="str">
        <f t="shared" si="32"/>
        <v/>
      </c>
      <c r="T275" s="135" t="str">
        <f t="shared" si="33"/>
        <v/>
      </c>
    </row>
    <row r="276" spans="1:20" s="238" customFormat="1" ht="24" customHeight="1" x14ac:dyDescent="0.2">
      <c r="A276" s="84">
        <v>201</v>
      </c>
      <c r="B276" s="229" t="str">
        <f t="shared" ref="B276:B282" si="35">CONCATENATE(H276,"-",L276)</f>
        <v>UZUN-</v>
      </c>
      <c r="C276" s="201"/>
      <c r="D276" s="201"/>
      <c r="E276" s="202"/>
      <c r="F276" s="203"/>
      <c r="G276" s="551"/>
      <c r="H276" s="204" t="s">
        <v>73</v>
      </c>
      <c r="I276" s="205"/>
      <c r="J276" s="206"/>
      <c r="K276" s="206"/>
      <c r="L276" s="207"/>
      <c r="Q276" s="536"/>
      <c r="R276" s="536"/>
      <c r="S276" s="135" t="str">
        <f t="shared" si="32"/>
        <v/>
      </c>
      <c r="T276" s="135" t="str">
        <f t="shared" si="33"/>
        <v/>
      </c>
    </row>
    <row r="277" spans="1:20" s="238" customFormat="1" ht="24" customHeight="1" x14ac:dyDescent="0.2">
      <c r="A277" s="84">
        <v>202</v>
      </c>
      <c r="B277" s="229" t="str">
        <f t="shared" si="35"/>
        <v>ÜÇADIM-</v>
      </c>
      <c r="C277" s="201"/>
      <c r="D277" s="201"/>
      <c r="E277" s="202"/>
      <c r="F277" s="203"/>
      <c r="G277" s="551"/>
      <c r="H277" s="204" t="s">
        <v>312</v>
      </c>
      <c r="I277" s="205"/>
      <c r="J277" s="206"/>
      <c r="K277" s="206"/>
      <c r="L277" s="207"/>
      <c r="Q277" s="536"/>
      <c r="R277" s="536"/>
      <c r="S277" s="135" t="str">
        <f t="shared" si="32"/>
        <v/>
      </c>
      <c r="T277" s="135" t="str">
        <f t="shared" si="33"/>
        <v/>
      </c>
    </row>
    <row r="278" spans="1:20" s="238" customFormat="1" ht="24" customHeight="1" x14ac:dyDescent="0.2">
      <c r="A278" s="84">
        <v>203</v>
      </c>
      <c r="B278" s="229" t="str">
        <f t="shared" si="35"/>
        <v>YÜKSEK-</v>
      </c>
      <c r="C278" s="201"/>
      <c r="D278" s="201"/>
      <c r="E278" s="202"/>
      <c r="F278" s="203"/>
      <c r="G278" s="551"/>
      <c r="H278" s="204" t="s">
        <v>74</v>
      </c>
      <c r="I278" s="205"/>
      <c r="J278" s="206"/>
      <c r="K278" s="206"/>
      <c r="L278" s="207"/>
      <c r="Q278" s="536"/>
      <c r="R278" s="536"/>
      <c r="S278" s="135" t="str">
        <f t="shared" si="32"/>
        <v/>
      </c>
      <c r="T278" s="135" t="str">
        <f t="shared" si="33"/>
        <v/>
      </c>
    </row>
    <row r="279" spans="1:20" s="238" customFormat="1" ht="24" customHeight="1" x14ac:dyDescent="0.2">
      <c r="A279" s="84">
        <v>204</v>
      </c>
      <c r="B279" s="229" t="str">
        <f t="shared" si="35"/>
        <v>SIRIK-</v>
      </c>
      <c r="C279" s="201"/>
      <c r="D279" s="201"/>
      <c r="E279" s="202"/>
      <c r="F279" s="203"/>
      <c r="G279" s="551"/>
      <c r="H279" s="204" t="s">
        <v>313</v>
      </c>
      <c r="I279" s="205"/>
      <c r="J279" s="206"/>
      <c r="K279" s="206"/>
      <c r="L279" s="207"/>
      <c r="Q279" s="536"/>
      <c r="R279" s="536"/>
      <c r="S279" s="135" t="str">
        <f t="shared" si="32"/>
        <v/>
      </c>
      <c r="T279" s="135" t="str">
        <f t="shared" si="33"/>
        <v/>
      </c>
    </row>
    <row r="280" spans="1:20" s="238" customFormat="1" ht="24" customHeight="1" x14ac:dyDescent="0.2">
      <c r="A280" s="84">
        <v>205</v>
      </c>
      <c r="B280" s="229" t="str">
        <f t="shared" si="35"/>
        <v>GÜLLE-</v>
      </c>
      <c r="C280" s="201"/>
      <c r="D280" s="201"/>
      <c r="E280" s="202"/>
      <c r="F280" s="203"/>
      <c r="G280" s="551"/>
      <c r="H280" s="204" t="s">
        <v>276</v>
      </c>
      <c r="I280" s="205"/>
      <c r="J280" s="206"/>
      <c r="K280" s="206"/>
      <c r="L280" s="207"/>
      <c r="Q280" s="536"/>
      <c r="R280" s="536"/>
      <c r="S280" s="135" t="str">
        <f t="shared" si="32"/>
        <v/>
      </c>
      <c r="T280" s="135" t="str">
        <f t="shared" si="33"/>
        <v/>
      </c>
    </row>
    <row r="281" spans="1:20" s="238" customFormat="1" ht="27.75" customHeight="1" x14ac:dyDescent="0.2">
      <c r="A281" s="84">
        <v>206</v>
      </c>
      <c r="B281" s="229" t="str">
        <f t="shared" si="35"/>
        <v>DİSK-</v>
      </c>
      <c r="C281" s="201"/>
      <c r="D281" s="201"/>
      <c r="E281" s="202"/>
      <c r="F281" s="203"/>
      <c r="G281" s="551"/>
      <c r="H281" s="204" t="s">
        <v>277</v>
      </c>
      <c r="I281" s="205"/>
      <c r="J281" s="206"/>
      <c r="K281" s="206"/>
      <c r="L281" s="207"/>
      <c r="Q281" s="536"/>
      <c r="R281" s="536"/>
      <c r="S281" s="135" t="str">
        <f t="shared" si="32"/>
        <v/>
      </c>
      <c r="T281" s="135" t="str">
        <f t="shared" si="33"/>
        <v/>
      </c>
    </row>
    <row r="282" spans="1:20" s="238" customFormat="1" ht="24" customHeight="1" x14ac:dyDescent="0.2">
      <c r="A282" s="84">
        <v>207</v>
      </c>
      <c r="B282" s="229" t="str">
        <f t="shared" si="35"/>
        <v>CİRİT-</v>
      </c>
      <c r="C282" s="201"/>
      <c r="D282" s="201"/>
      <c r="E282" s="202"/>
      <c r="F282" s="203"/>
      <c r="G282" s="551"/>
      <c r="H282" s="204" t="s">
        <v>278</v>
      </c>
      <c r="I282" s="205"/>
      <c r="J282" s="206"/>
      <c r="K282" s="206"/>
      <c r="L282" s="207"/>
      <c r="Q282" s="536"/>
      <c r="R282" s="536"/>
      <c r="S282" s="135" t="str">
        <f t="shared" si="32"/>
        <v/>
      </c>
      <c r="T282" s="135" t="str">
        <f t="shared" si="33"/>
        <v/>
      </c>
    </row>
    <row r="283" spans="1:20" s="238" customFormat="1" ht="24" customHeight="1" x14ac:dyDescent="0.2">
      <c r="A283" s="84"/>
      <c r="B283" s="510"/>
      <c r="C283" s="504"/>
      <c r="D283" s="504"/>
      <c r="E283" s="505"/>
      <c r="F283" s="506"/>
      <c r="G283" s="552"/>
      <c r="H283" s="507" t="s">
        <v>311</v>
      </c>
      <c r="I283" s="508"/>
      <c r="J283" s="509"/>
      <c r="K283" s="509"/>
      <c r="L283" s="519"/>
      <c r="Q283" s="536"/>
      <c r="R283" s="536"/>
      <c r="S283" s="135" t="str">
        <f t="shared" si="32"/>
        <v/>
      </c>
      <c r="T283" s="135" t="str">
        <f t="shared" si="33"/>
        <v/>
      </c>
    </row>
    <row r="284" spans="1:20" s="238" customFormat="1" ht="24" customHeight="1" x14ac:dyDescent="0.2">
      <c r="A284" s="84"/>
      <c r="B284" s="510"/>
      <c r="C284" s="504"/>
      <c r="D284" s="504"/>
      <c r="E284" s="505"/>
      <c r="F284" s="506"/>
      <c r="G284" s="552"/>
      <c r="H284" s="507" t="s">
        <v>311</v>
      </c>
      <c r="I284" s="508"/>
      <c r="J284" s="509"/>
      <c r="K284" s="509"/>
      <c r="L284" s="519"/>
      <c r="Q284" s="536"/>
      <c r="R284" s="536"/>
      <c r="S284" s="135" t="str">
        <f t="shared" si="32"/>
        <v/>
      </c>
      <c r="T284" s="135" t="str">
        <f t="shared" si="33"/>
        <v/>
      </c>
    </row>
    <row r="285" spans="1:20" s="238" customFormat="1" ht="24" customHeight="1" x14ac:dyDescent="0.2">
      <c r="A285" s="84"/>
      <c r="B285" s="510"/>
      <c r="C285" s="504"/>
      <c r="D285" s="504"/>
      <c r="E285" s="505"/>
      <c r="F285" s="506"/>
      <c r="G285" s="552"/>
      <c r="H285" s="507" t="s">
        <v>311</v>
      </c>
      <c r="I285" s="508"/>
      <c r="J285" s="509"/>
      <c r="K285" s="509"/>
      <c r="L285" s="519"/>
      <c r="Q285" s="536"/>
      <c r="R285" s="536"/>
      <c r="S285" s="135" t="str">
        <f t="shared" si="32"/>
        <v/>
      </c>
      <c r="T285" s="135" t="str">
        <f t="shared" si="33"/>
        <v/>
      </c>
    </row>
    <row r="286" spans="1:20" s="238" customFormat="1" ht="24" customHeight="1" x14ac:dyDescent="0.2">
      <c r="A286" s="84"/>
      <c r="B286" s="510"/>
      <c r="C286" s="504"/>
      <c r="D286" s="504"/>
      <c r="E286" s="505"/>
      <c r="F286" s="506"/>
      <c r="G286" s="552"/>
      <c r="H286" s="507" t="s">
        <v>311</v>
      </c>
      <c r="I286" s="508"/>
      <c r="J286" s="509"/>
      <c r="K286" s="509"/>
      <c r="L286" s="519"/>
      <c r="Q286" s="536"/>
      <c r="R286" s="536"/>
      <c r="S286" s="135" t="str">
        <f t="shared" si="32"/>
        <v/>
      </c>
      <c r="T286" s="135" t="str">
        <f t="shared" si="33"/>
        <v/>
      </c>
    </row>
    <row r="287" spans="1:20" s="238" customFormat="1" ht="24" customHeight="1" x14ac:dyDescent="0.2">
      <c r="A287" s="84"/>
      <c r="B287" s="510"/>
      <c r="C287" s="504"/>
      <c r="D287" s="504"/>
      <c r="E287" s="505"/>
      <c r="F287" s="506"/>
      <c r="G287" s="552"/>
      <c r="H287" s="507" t="s">
        <v>311</v>
      </c>
      <c r="I287" s="508"/>
      <c r="J287" s="509"/>
      <c r="K287" s="509"/>
      <c r="L287" s="519"/>
      <c r="Q287" s="536"/>
      <c r="R287" s="536"/>
      <c r="S287" s="135" t="str">
        <f t="shared" si="32"/>
        <v/>
      </c>
      <c r="T287" s="135" t="str">
        <f t="shared" si="33"/>
        <v/>
      </c>
    </row>
    <row r="288" spans="1:20" s="238" customFormat="1" ht="24" customHeight="1" x14ac:dyDescent="0.2">
      <c r="A288" s="84"/>
      <c r="B288" s="510"/>
      <c r="C288" s="504"/>
      <c r="D288" s="504"/>
      <c r="E288" s="505"/>
      <c r="F288" s="506"/>
      <c r="G288" s="552"/>
      <c r="H288" s="507" t="s">
        <v>311</v>
      </c>
      <c r="I288" s="508"/>
      <c r="J288" s="509"/>
      <c r="K288" s="509"/>
      <c r="L288" s="519"/>
      <c r="Q288" s="536"/>
      <c r="R288" s="536"/>
      <c r="S288" s="135" t="str">
        <f t="shared" si="32"/>
        <v/>
      </c>
      <c r="T288" s="135" t="str">
        <f t="shared" si="33"/>
        <v/>
      </c>
    </row>
    <row r="289" spans="1:20" s="238" customFormat="1" ht="69.75" customHeight="1" thickBot="1" x14ac:dyDescent="0.25">
      <c r="A289" s="84">
        <v>208</v>
      </c>
      <c r="B289" s="266" t="str">
        <f t="shared" ref="B289:B297" si="36">CONCATENATE(H289,"-",J289,"-",K289)</f>
        <v>İSVEÇ--</v>
      </c>
      <c r="C289" s="250" t="str">
        <f>CONCATENATE(C283,CHAR(10),C284,CHAR(10),C285,CHAR(10),C286)</f>
        <v xml:space="preserve">
</v>
      </c>
      <c r="D289" s="250" t="str">
        <f>CONCATENATE(D283,CHAR(10),D284,CHAR(10),D285,CHAR(10),D286)</f>
        <v xml:space="preserve">
</v>
      </c>
      <c r="E289" s="251" t="str">
        <f>TEXT(E283,"gg.aa.yyyy")&amp;CHAR(10)&amp;TEXT(E284,"gg.aa.yyyy")&amp;CHAR(10)&amp;TEXT(E285,"gg.aa.yyyy")&amp;CHAR(10)&amp;TEXT(E286,"gg.aa.yyyy")</f>
        <v>00.01.1900
00.01.1900
00.01.1900
00.01.1900</v>
      </c>
      <c r="F289" s="252" t="str">
        <f>CONCATENATE(F283,CHAR(10),F284,CHAR(10),F285,CHAR(10),F286)</f>
        <v xml:space="preserve">
</v>
      </c>
      <c r="G289" s="553">
        <f>G283</f>
        <v>0</v>
      </c>
      <c r="H289" s="253" t="s">
        <v>311</v>
      </c>
      <c r="I289" s="254"/>
      <c r="J289" s="255"/>
      <c r="K289" s="255"/>
      <c r="L289" s="256"/>
      <c r="Q289" s="536"/>
      <c r="R289" s="536"/>
      <c r="S289" s="135" t="str">
        <f t="shared" si="32"/>
        <v xml:space="preserve">
</v>
      </c>
      <c r="T289" s="135" t="str">
        <f t="shared" si="33"/>
        <v>0</v>
      </c>
    </row>
    <row r="290" spans="1:20" s="238" customFormat="1" ht="24" customHeight="1" x14ac:dyDescent="0.2">
      <c r="A290" s="84">
        <v>209</v>
      </c>
      <c r="B290" s="257" t="str">
        <f t="shared" si="36"/>
        <v>100M--</v>
      </c>
      <c r="C290" s="258"/>
      <c r="D290" s="258"/>
      <c r="E290" s="259"/>
      <c r="F290" s="260"/>
      <c r="G290" s="554"/>
      <c r="H290" s="262" t="s">
        <v>165</v>
      </c>
      <c r="I290" s="263"/>
      <c r="J290" s="264"/>
      <c r="K290" s="264"/>
      <c r="L290" s="265"/>
      <c r="Q290" s="536"/>
      <c r="R290" s="536"/>
      <c r="S290" s="135" t="str">
        <f t="shared" si="32"/>
        <v/>
      </c>
      <c r="T290" s="135" t="str">
        <f t="shared" si="33"/>
        <v/>
      </c>
    </row>
    <row r="291" spans="1:20" s="238" customFormat="1" ht="24" customHeight="1" x14ac:dyDescent="0.2">
      <c r="A291" s="84">
        <v>210</v>
      </c>
      <c r="B291" s="229" t="str">
        <f t="shared" si="36"/>
        <v>200M--</v>
      </c>
      <c r="C291" s="230"/>
      <c r="D291" s="230"/>
      <c r="E291" s="231"/>
      <c r="F291" s="232"/>
      <c r="G291" s="555"/>
      <c r="H291" s="234" t="s">
        <v>308</v>
      </c>
      <c r="I291" s="235"/>
      <c r="J291" s="264"/>
      <c r="K291" s="264"/>
      <c r="L291" s="237"/>
      <c r="Q291" s="536"/>
      <c r="R291" s="536"/>
      <c r="S291" s="135" t="str">
        <f t="shared" si="32"/>
        <v/>
      </c>
      <c r="T291" s="135" t="str">
        <f t="shared" si="33"/>
        <v/>
      </c>
    </row>
    <row r="292" spans="1:20" s="238" customFormat="1" ht="24" customHeight="1" x14ac:dyDescent="0.2">
      <c r="A292" s="84">
        <v>211</v>
      </c>
      <c r="B292" s="229" t="str">
        <f t="shared" si="36"/>
        <v>400M--</v>
      </c>
      <c r="C292" s="230"/>
      <c r="D292" s="230"/>
      <c r="E292" s="231"/>
      <c r="F292" s="232"/>
      <c r="G292" s="555"/>
      <c r="H292" s="234" t="s">
        <v>309</v>
      </c>
      <c r="I292" s="235"/>
      <c r="J292" s="264"/>
      <c r="K292" s="264"/>
      <c r="L292" s="237"/>
      <c r="Q292" s="536"/>
      <c r="R292" s="536"/>
      <c r="S292" s="135" t="str">
        <f t="shared" si="32"/>
        <v/>
      </c>
      <c r="T292" s="135" t="str">
        <f t="shared" si="33"/>
        <v/>
      </c>
    </row>
    <row r="293" spans="1:20" s="238" customFormat="1" ht="24" customHeight="1" x14ac:dyDescent="0.2">
      <c r="A293" s="84">
        <v>212</v>
      </c>
      <c r="B293" s="229" t="str">
        <f t="shared" si="36"/>
        <v>800M--</v>
      </c>
      <c r="C293" s="230"/>
      <c r="D293" s="230"/>
      <c r="E293" s="231"/>
      <c r="F293" s="232"/>
      <c r="G293" s="555"/>
      <c r="H293" s="234" t="s">
        <v>131</v>
      </c>
      <c r="I293" s="235"/>
      <c r="J293" s="264"/>
      <c r="K293" s="264"/>
      <c r="L293" s="237"/>
      <c r="Q293" s="536"/>
      <c r="R293" s="536"/>
      <c r="S293" s="135" t="str">
        <f t="shared" si="32"/>
        <v/>
      </c>
      <c r="T293" s="135" t="str">
        <f t="shared" si="33"/>
        <v/>
      </c>
    </row>
    <row r="294" spans="1:20" s="238" customFormat="1" ht="24" customHeight="1" x14ac:dyDescent="0.2">
      <c r="A294" s="84">
        <v>213</v>
      </c>
      <c r="B294" s="229" t="str">
        <f t="shared" si="36"/>
        <v>1500M--</v>
      </c>
      <c r="C294" s="230"/>
      <c r="D294" s="230"/>
      <c r="E294" s="239"/>
      <c r="F294" s="240"/>
      <c r="G294" s="555"/>
      <c r="H294" s="234" t="s">
        <v>274</v>
      </c>
      <c r="I294" s="235"/>
      <c r="J294" s="264"/>
      <c r="K294" s="264"/>
      <c r="L294" s="237"/>
      <c r="Q294" s="536"/>
      <c r="R294" s="536"/>
      <c r="S294" s="135" t="str">
        <f t="shared" si="32"/>
        <v/>
      </c>
      <c r="T294" s="135" t="str">
        <f t="shared" si="33"/>
        <v/>
      </c>
    </row>
    <row r="295" spans="1:20" s="238" customFormat="1" ht="24" customHeight="1" x14ac:dyDescent="0.2">
      <c r="A295" s="84">
        <v>214</v>
      </c>
      <c r="B295" s="229" t="str">
        <f t="shared" si="36"/>
        <v>3000M--</v>
      </c>
      <c r="C295" s="230"/>
      <c r="D295" s="230"/>
      <c r="E295" s="239"/>
      <c r="F295" s="240"/>
      <c r="G295" s="555"/>
      <c r="H295" s="234" t="s">
        <v>449</v>
      </c>
      <c r="I295" s="235"/>
      <c r="J295" s="264"/>
      <c r="K295" s="264"/>
      <c r="L295" s="237"/>
      <c r="Q295" s="536"/>
      <c r="R295" s="536"/>
      <c r="S295" s="135" t="str">
        <f t="shared" si="32"/>
        <v/>
      </c>
      <c r="T295" s="135" t="str">
        <f t="shared" si="33"/>
        <v/>
      </c>
    </row>
    <row r="296" spans="1:20" s="238" customFormat="1" ht="26.25" customHeight="1" x14ac:dyDescent="0.2">
      <c r="A296" s="84">
        <v>215</v>
      </c>
      <c r="B296" s="229" t="str">
        <f t="shared" si="36"/>
        <v>110M.ENG--</v>
      </c>
      <c r="C296" s="230"/>
      <c r="D296" s="230"/>
      <c r="E296" s="239"/>
      <c r="F296" s="240"/>
      <c r="G296" s="555"/>
      <c r="H296" s="234" t="s">
        <v>476</v>
      </c>
      <c r="I296" s="235"/>
      <c r="J296" s="264"/>
      <c r="K296" s="264"/>
      <c r="L296" s="237"/>
      <c r="Q296" s="536"/>
      <c r="R296" s="536"/>
      <c r="S296" s="135" t="str">
        <f t="shared" si="32"/>
        <v/>
      </c>
      <c r="T296" s="135" t="str">
        <f t="shared" si="33"/>
        <v/>
      </c>
    </row>
    <row r="297" spans="1:20" s="238" customFormat="1" ht="24" customHeight="1" x14ac:dyDescent="0.2">
      <c r="A297" s="84">
        <v>216</v>
      </c>
      <c r="B297" s="229" t="str">
        <f t="shared" si="36"/>
        <v>300M.ENG--</v>
      </c>
      <c r="C297" s="230"/>
      <c r="D297" s="230"/>
      <c r="E297" s="239"/>
      <c r="F297" s="240"/>
      <c r="G297" s="555"/>
      <c r="H297" s="234" t="s">
        <v>310</v>
      </c>
      <c r="I297" s="235"/>
      <c r="J297" s="264"/>
      <c r="K297" s="264"/>
      <c r="L297" s="237"/>
      <c r="Q297" s="536"/>
      <c r="R297" s="536"/>
      <c r="S297" s="135" t="str">
        <f t="shared" si="32"/>
        <v/>
      </c>
      <c r="T297" s="135" t="str">
        <f t="shared" si="33"/>
        <v/>
      </c>
    </row>
    <row r="298" spans="1:20" s="238" customFormat="1" ht="24" customHeight="1" x14ac:dyDescent="0.2">
      <c r="A298" s="84">
        <v>217</v>
      </c>
      <c r="B298" s="229" t="str">
        <f t="shared" ref="B298:B304" si="37">CONCATENATE(H298,"-",L298)</f>
        <v>UZUN-</v>
      </c>
      <c r="C298" s="230"/>
      <c r="D298" s="230"/>
      <c r="E298" s="231"/>
      <c r="F298" s="232"/>
      <c r="G298" s="555"/>
      <c r="H298" s="234" t="s">
        <v>73</v>
      </c>
      <c r="I298" s="235"/>
      <c r="J298" s="236"/>
      <c r="K298" s="236"/>
      <c r="L298" s="237"/>
      <c r="Q298" s="536"/>
      <c r="R298" s="536"/>
      <c r="S298" s="135" t="str">
        <f t="shared" si="32"/>
        <v/>
      </c>
      <c r="T298" s="135" t="str">
        <f t="shared" si="33"/>
        <v/>
      </c>
    </row>
    <row r="299" spans="1:20" s="238" customFormat="1" ht="24" customHeight="1" x14ac:dyDescent="0.2">
      <c r="A299" s="84">
        <v>218</v>
      </c>
      <c r="B299" s="229" t="str">
        <f t="shared" si="37"/>
        <v>ÜÇADIM-</v>
      </c>
      <c r="C299" s="230"/>
      <c r="D299" s="230"/>
      <c r="E299" s="231"/>
      <c r="F299" s="232"/>
      <c r="G299" s="555"/>
      <c r="H299" s="234" t="s">
        <v>312</v>
      </c>
      <c r="I299" s="235"/>
      <c r="J299" s="236"/>
      <c r="K299" s="236"/>
      <c r="L299" s="237"/>
      <c r="Q299" s="536"/>
      <c r="R299" s="536"/>
      <c r="S299" s="135" t="str">
        <f t="shared" si="32"/>
        <v/>
      </c>
      <c r="T299" s="135" t="str">
        <f t="shared" si="33"/>
        <v/>
      </c>
    </row>
    <row r="300" spans="1:20" s="238" customFormat="1" ht="24" customHeight="1" x14ac:dyDescent="0.2">
      <c r="A300" s="84">
        <v>219</v>
      </c>
      <c r="B300" s="229" t="str">
        <f t="shared" si="37"/>
        <v>YÜKSEK-</v>
      </c>
      <c r="C300" s="230"/>
      <c r="D300" s="230"/>
      <c r="E300" s="231"/>
      <c r="F300" s="232"/>
      <c r="G300" s="555"/>
      <c r="H300" s="234" t="s">
        <v>74</v>
      </c>
      <c r="I300" s="235"/>
      <c r="J300" s="236"/>
      <c r="K300" s="236"/>
      <c r="L300" s="237"/>
      <c r="Q300" s="536"/>
      <c r="R300" s="536"/>
      <c r="S300" s="135" t="str">
        <f t="shared" si="32"/>
        <v/>
      </c>
      <c r="T300" s="135" t="str">
        <f t="shared" si="33"/>
        <v/>
      </c>
    </row>
    <row r="301" spans="1:20" s="238" customFormat="1" ht="24" customHeight="1" x14ac:dyDescent="0.2">
      <c r="A301" s="84">
        <v>220</v>
      </c>
      <c r="B301" s="229" t="str">
        <f t="shared" si="37"/>
        <v>SIRIK-</v>
      </c>
      <c r="C301" s="230"/>
      <c r="D301" s="230"/>
      <c r="E301" s="231"/>
      <c r="F301" s="232"/>
      <c r="G301" s="555"/>
      <c r="H301" s="234" t="s">
        <v>313</v>
      </c>
      <c r="I301" s="235"/>
      <c r="J301" s="236"/>
      <c r="K301" s="236"/>
      <c r="L301" s="237"/>
      <c r="Q301" s="536"/>
      <c r="R301" s="536"/>
      <c r="S301" s="135" t="str">
        <f t="shared" si="32"/>
        <v/>
      </c>
      <c r="T301" s="135" t="str">
        <f t="shared" si="33"/>
        <v/>
      </c>
    </row>
    <row r="302" spans="1:20" s="238" customFormat="1" ht="24" customHeight="1" x14ac:dyDescent="0.2">
      <c r="A302" s="84">
        <v>221</v>
      </c>
      <c r="B302" s="229" t="str">
        <f t="shared" si="37"/>
        <v>GÜLLE-</v>
      </c>
      <c r="C302" s="230"/>
      <c r="D302" s="230"/>
      <c r="E302" s="231"/>
      <c r="F302" s="232"/>
      <c r="G302" s="555"/>
      <c r="H302" s="234" t="s">
        <v>276</v>
      </c>
      <c r="I302" s="235"/>
      <c r="J302" s="236"/>
      <c r="K302" s="236"/>
      <c r="L302" s="237"/>
      <c r="Q302" s="536"/>
      <c r="R302" s="536"/>
      <c r="S302" s="135" t="str">
        <f t="shared" si="32"/>
        <v/>
      </c>
      <c r="T302" s="135" t="str">
        <f t="shared" si="33"/>
        <v/>
      </c>
    </row>
    <row r="303" spans="1:20" s="238" customFormat="1" ht="24" customHeight="1" x14ac:dyDescent="0.2">
      <c r="A303" s="84">
        <v>222</v>
      </c>
      <c r="B303" s="229" t="str">
        <f t="shared" si="37"/>
        <v>DİSK-</v>
      </c>
      <c r="C303" s="230"/>
      <c r="D303" s="230"/>
      <c r="E303" s="231"/>
      <c r="F303" s="232"/>
      <c r="G303" s="555"/>
      <c r="H303" s="234" t="s">
        <v>277</v>
      </c>
      <c r="I303" s="235"/>
      <c r="J303" s="236"/>
      <c r="K303" s="236"/>
      <c r="L303" s="237"/>
      <c r="Q303" s="536"/>
      <c r="R303" s="536"/>
      <c r="S303" s="135" t="str">
        <f t="shared" si="32"/>
        <v/>
      </c>
      <c r="T303" s="135" t="str">
        <f t="shared" si="33"/>
        <v/>
      </c>
    </row>
    <row r="304" spans="1:20" s="238" customFormat="1" ht="28.5" customHeight="1" x14ac:dyDescent="0.2">
      <c r="A304" s="84">
        <v>223</v>
      </c>
      <c r="B304" s="229" t="str">
        <f t="shared" si="37"/>
        <v>CİRİT-</v>
      </c>
      <c r="C304" s="230"/>
      <c r="D304" s="230"/>
      <c r="E304" s="231"/>
      <c r="F304" s="232"/>
      <c r="G304" s="555"/>
      <c r="H304" s="234" t="s">
        <v>278</v>
      </c>
      <c r="I304" s="235"/>
      <c r="J304" s="236"/>
      <c r="K304" s="236"/>
      <c r="L304" s="237"/>
      <c r="Q304" s="536"/>
      <c r="R304" s="536"/>
      <c r="S304" s="135" t="str">
        <f t="shared" si="32"/>
        <v/>
      </c>
      <c r="T304" s="135" t="str">
        <f t="shared" si="33"/>
        <v/>
      </c>
    </row>
    <row r="305" spans="1:20" s="238" customFormat="1" ht="28.5" customHeight="1" x14ac:dyDescent="0.2">
      <c r="A305" s="84">
        <v>1</v>
      </c>
      <c r="B305" s="510"/>
      <c r="C305" s="511"/>
      <c r="D305" s="511"/>
      <c r="E305" s="512"/>
      <c r="F305" s="513"/>
      <c r="G305" s="556"/>
      <c r="H305" s="515" t="s">
        <v>311</v>
      </c>
      <c r="I305" s="516"/>
      <c r="J305" s="264"/>
      <c r="K305" s="264"/>
      <c r="L305" s="518"/>
      <c r="Q305" s="536"/>
      <c r="R305" s="536"/>
      <c r="S305" s="135" t="str">
        <f t="shared" si="32"/>
        <v/>
      </c>
      <c r="T305" s="135" t="str">
        <f t="shared" si="33"/>
        <v/>
      </c>
    </row>
    <row r="306" spans="1:20" s="238" customFormat="1" ht="28.5" customHeight="1" x14ac:dyDescent="0.2">
      <c r="A306" s="84">
        <v>2</v>
      </c>
      <c r="B306" s="510"/>
      <c r="C306" s="511"/>
      <c r="D306" s="511"/>
      <c r="E306" s="512"/>
      <c r="F306" s="513"/>
      <c r="G306" s="556"/>
      <c r="H306" s="515" t="s">
        <v>311</v>
      </c>
      <c r="I306" s="516"/>
      <c r="J306" s="264"/>
      <c r="K306" s="264"/>
      <c r="L306" s="518"/>
      <c r="Q306" s="536"/>
      <c r="R306" s="536"/>
      <c r="S306" s="135" t="str">
        <f t="shared" si="32"/>
        <v/>
      </c>
      <c r="T306" s="135" t="str">
        <f t="shared" si="33"/>
        <v/>
      </c>
    </row>
    <row r="307" spans="1:20" s="238" customFormat="1" ht="28.5" customHeight="1" x14ac:dyDescent="0.2">
      <c r="A307" s="84">
        <v>3</v>
      </c>
      <c r="B307" s="510"/>
      <c r="C307" s="511"/>
      <c r="D307" s="511"/>
      <c r="E307" s="512"/>
      <c r="F307" s="513"/>
      <c r="G307" s="556"/>
      <c r="H307" s="515" t="s">
        <v>311</v>
      </c>
      <c r="I307" s="516"/>
      <c r="J307" s="264"/>
      <c r="K307" s="264"/>
      <c r="L307" s="518"/>
      <c r="Q307" s="536"/>
      <c r="R307" s="536"/>
      <c r="S307" s="135" t="str">
        <f t="shared" si="32"/>
        <v/>
      </c>
      <c r="T307" s="135" t="str">
        <f t="shared" si="33"/>
        <v/>
      </c>
    </row>
    <row r="308" spans="1:20" s="238" customFormat="1" ht="28.5" customHeight="1" x14ac:dyDescent="0.2">
      <c r="A308" s="84">
        <v>4</v>
      </c>
      <c r="B308" s="510"/>
      <c r="C308" s="511"/>
      <c r="D308" s="511"/>
      <c r="E308" s="512"/>
      <c r="F308" s="513"/>
      <c r="G308" s="556"/>
      <c r="H308" s="515" t="s">
        <v>311</v>
      </c>
      <c r="I308" s="516"/>
      <c r="J308" s="264"/>
      <c r="K308" s="264"/>
      <c r="L308" s="518"/>
      <c r="Q308" s="536"/>
      <c r="R308" s="536"/>
      <c r="S308" s="135" t="str">
        <f t="shared" si="32"/>
        <v/>
      </c>
      <c r="T308" s="135" t="str">
        <f t="shared" si="33"/>
        <v/>
      </c>
    </row>
    <row r="309" spans="1:20" s="238" customFormat="1" ht="28.5" customHeight="1" x14ac:dyDescent="0.2">
      <c r="A309" s="84"/>
      <c r="B309" s="510"/>
      <c r="C309" s="511"/>
      <c r="D309" s="511"/>
      <c r="E309" s="512"/>
      <c r="F309" s="513"/>
      <c r="G309" s="556"/>
      <c r="H309" s="515" t="s">
        <v>311</v>
      </c>
      <c r="I309" s="516"/>
      <c r="J309" s="264"/>
      <c r="K309" s="264"/>
      <c r="L309" s="518"/>
      <c r="Q309" s="536"/>
      <c r="R309" s="536"/>
      <c r="S309" s="135" t="str">
        <f t="shared" si="32"/>
        <v/>
      </c>
      <c r="T309" s="135" t="str">
        <f t="shared" si="33"/>
        <v/>
      </c>
    </row>
    <row r="310" spans="1:20" s="238" customFormat="1" ht="28.5" customHeight="1" x14ac:dyDescent="0.2">
      <c r="A310" s="84"/>
      <c r="B310" s="510"/>
      <c r="C310" s="511"/>
      <c r="D310" s="511"/>
      <c r="E310" s="512"/>
      <c r="F310" s="513"/>
      <c r="G310" s="556"/>
      <c r="H310" s="515" t="s">
        <v>311</v>
      </c>
      <c r="I310" s="516"/>
      <c r="J310" s="264"/>
      <c r="K310" s="264"/>
      <c r="L310" s="518"/>
      <c r="Q310" s="536"/>
      <c r="R310" s="536"/>
      <c r="S310" s="135" t="str">
        <f t="shared" si="32"/>
        <v/>
      </c>
      <c r="T310" s="135" t="str">
        <f t="shared" si="33"/>
        <v/>
      </c>
    </row>
    <row r="311" spans="1:20" s="135" customFormat="1" ht="60.75" customHeight="1" thickBot="1" x14ac:dyDescent="0.25">
      <c r="A311" s="84">
        <v>224</v>
      </c>
      <c r="B311" s="249" t="str">
        <f>CONCATENATE(H311,"-",J311,"-",K311)</f>
        <v>İSVEÇ--</v>
      </c>
      <c r="C311" s="282" t="str">
        <f>CONCATENATE(C305,CHAR(10),C306,CHAR(10),C307,CHAR(10),C308)</f>
        <v xml:space="preserve">
</v>
      </c>
      <c r="D311" s="282" t="str">
        <f>CONCATENATE(D305,CHAR(10),D306,CHAR(10),D307,CHAR(10),D308)</f>
        <v xml:space="preserve">
</v>
      </c>
      <c r="E311" s="283" t="str">
        <f>TEXT(E305,"gg.aa.yyyy")&amp;CHAR(10)&amp;TEXT(E306,"gg.aa.yyyy")&amp;CHAR(10)&amp;TEXT(E307,"gg.aa.yyyy")&amp;CHAR(10)&amp;TEXT(E308,"gg.aa.yyyy")</f>
        <v>00.01.1900
00.01.1900
00.01.1900
00.01.1900</v>
      </c>
      <c r="F311" s="284" t="str">
        <f>CONCATENATE(F305,CHAR(10),F306,CHAR(10),F307,CHAR(10),F308)</f>
        <v xml:space="preserve">
</v>
      </c>
      <c r="G311" s="557">
        <f>G305</f>
        <v>0</v>
      </c>
      <c r="H311" s="285" t="s">
        <v>311</v>
      </c>
      <c r="I311" s="286"/>
      <c r="J311" s="264"/>
      <c r="K311" s="264"/>
      <c r="L311" s="287"/>
      <c r="Q311" s="535"/>
      <c r="R311" s="535"/>
      <c r="S311" s="135" t="str">
        <f t="shared" si="32"/>
        <v xml:space="preserve">
</v>
      </c>
      <c r="T311" s="135" t="str">
        <f t="shared" si="33"/>
        <v>0</v>
      </c>
    </row>
    <row r="312" spans="1:20" s="135" customFormat="1" ht="32.25" customHeight="1" x14ac:dyDescent="0.2">
      <c r="A312" s="84">
        <v>209</v>
      </c>
      <c r="B312" s="257" t="str">
        <f t="shared" ref="B312:B319" si="38">CONCATENATE(H312,"-",J312,"-",K312)</f>
        <v>100M--</v>
      </c>
      <c r="C312" s="258"/>
      <c r="D312" s="258"/>
      <c r="E312" s="259"/>
      <c r="F312" s="260"/>
      <c r="G312" s="554"/>
      <c r="H312" s="262" t="s">
        <v>165</v>
      </c>
      <c r="I312" s="263"/>
      <c r="J312" s="264"/>
      <c r="K312" s="264"/>
      <c r="L312" s="265"/>
      <c r="Q312" s="535"/>
      <c r="R312" s="535"/>
      <c r="S312" s="135" t="str">
        <f t="shared" si="32"/>
        <v/>
      </c>
      <c r="T312" s="135" t="str">
        <f t="shared" si="33"/>
        <v/>
      </c>
    </row>
    <row r="313" spans="1:20" s="135" customFormat="1" ht="32.25" customHeight="1" x14ac:dyDescent="0.2">
      <c r="A313" s="84">
        <v>210</v>
      </c>
      <c r="B313" s="229" t="str">
        <f t="shared" si="38"/>
        <v>200M--</v>
      </c>
      <c r="C313" s="230"/>
      <c r="D313" s="230"/>
      <c r="E313" s="231"/>
      <c r="F313" s="232"/>
      <c r="G313" s="555"/>
      <c r="H313" s="234" t="s">
        <v>308</v>
      </c>
      <c r="I313" s="235"/>
      <c r="J313" s="264"/>
      <c r="K313" s="264"/>
      <c r="L313" s="237"/>
      <c r="Q313" s="535"/>
      <c r="R313" s="535"/>
      <c r="S313" s="135" t="str">
        <f t="shared" si="32"/>
        <v/>
      </c>
      <c r="T313" s="135" t="str">
        <f t="shared" si="33"/>
        <v/>
      </c>
    </row>
    <row r="314" spans="1:20" s="135" customFormat="1" ht="32.25" customHeight="1" x14ac:dyDescent="0.2">
      <c r="A314" s="84">
        <v>211</v>
      </c>
      <c r="B314" s="229" t="str">
        <f t="shared" si="38"/>
        <v>400M--</v>
      </c>
      <c r="C314" s="230"/>
      <c r="D314" s="230"/>
      <c r="E314" s="231"/>
      <c r="F314" s="232"/>
      <c r="G314" s="555"/>
      <c r="H314" s="234" t="s">
        <v>309</v>
      </c>
      <c r="I314" s="235"/>
      <c r="J314" s="264"/>
      <c r="K314" s="264"/>
      <c r="L314" s="237"/>
      <c r="Q314" s="535"/>
      <c r="R314" s="535"/>
      <c r="S314" s="135" t="str">
        <f t="shared" si="32"/>
        <v/>
      </c>
      <c r="T314" s="135" t="str">
        <f t="shared" si="33"/>
        <v/>
      </c>
    </row>
    <row r="315" spans="1:20" s="135" customFormat="1" ht="32.25" customHeight="1" x14ac:dyDescent="0.2">
      <c r="A315" s="84">
        <v>212</v>
      </c>
      <c r="B315" s="229" t="str">
        <f t="shared" si="38"/>
        <v>800M--</v>
      </c>
      <c r="C315" s="230"/>
      <c r="D315" s="230"/>
      <c r="E315" s="231"/>
      <c r="F315" s="232"/>
      <c r="G315" s="555"/>
      <c r="H315" s="234" t="s">
        <v>131</v>
      </c>
      <c r="I315" s="235"/>
      <c r="J315" s="264"/>
      <c r="K315" s="264"/>
      <c r="L315" s="237"/>
      <c r="Q315" s="535"/>
      <c r="R315" s="535"/>
      <c r="S315" s="135" t="str">
        <f t="shared" si="32"/>
        <v/>
      </c>
      <c r="T315" s="135" t="str">
        <f t="shared" si="33"/>
        <v/>
      </c>
    </row>
    <row r="316" spans="1:20" s="135" customFormat="1" ht="32.25" customHeight="1" x14ac:dyDescent="0.2">
      <c r="A316" s="84">
        <v>213</v>
      </c>
      <c r="B316" s="229" t="str">
        <f t="shared" si="38"/>
        <v>1500M--</v>
      </c>
      <c r="C316" s="230"/>
      <c r="D316" s="230"/>
      <c r="E316" s="239"/>
      <c r="F316" s="240"/>
      <c r="G316" s="555"/>
      <c r="H316" s="234" t="s">
        <v>274</v>
      </c>
      <c r="I316" s="235"/>
      <c r="J316" s="264"/>
      <c r="K316" s="264"/>
      <c r="L316" s="237"/>
      <c r="Q316" s="535"/>
      <c r="R316" s="535"/>
      <c r="S316" s="135" t="str">
        <f t="shared" si="32"/>
        <v/>
      </c>
      <c r="T316" s="135" t="str">
        <f t="shared" si="33"/>
        <v/>
      </c>
    </row>
    <row r="317" spans="1:20" s="135" customFormat="1" ht="32.25" customHeight="1" x14ac:dyDescent="0.2">
      <c r="A317" s="84">
        <v>214</v>
      </c>
      <c r="B317" s="229" t="str">
        <f t="shared" si="38"/>
        <v>3000M--</v>
      </c>
      <c r="C317" s="230"/>
      <c r="D317" s="230"/>
      <c r="E317" s="239"/>
      <c r="F317" s="240"/>
      <c r="G317" s="555"/>
      <c r="H317" s="234" t="s">
        <v>449</v>
      </c>
      <c r="I317" s="235"/>
      <c r="J317" s="264"/>
      <c r="K317" s="264"/>
      <c r="L317" s="237"/>
      <c r="Q317" s="535"/>
      <c r="R317" s="535"/>
      <c r="S317" s="135" t="str">
        <f t="shared" si="32"/>
        <v/>
      </c>
      <c r="T317" s="135" t="str">
        <f t="shared" si="33"/>
        <v/>
      </c>
    </row>
    <row r="318" spans="1:20" s="135" customFormat="1" ht="32.25" customHeight="1" x14ac:dyDescent="0.2">
      <c r="A318" s="84">
        <v>215</v>
      </c>
      <c r="B318" s="229" t="str">
        <f t="shared" si="38"/>
        <v>110M.ENG--</v>
      </c>
      <c r="C318" s="230"/>
      <c r="D318" s="230"/>
      <c r="E318" s="239"/>
      <c r="F318" s="240"/>
      <c r="G318" s="555"/>
      <c r="H318" s="234" t="s">
        <v>476</v>
      </c>
      <c r="I318" s="235"/>
      <c r="J318" s="264"/>
      <c r="K318" s="264"/>
      <c r="L318" s="237"/>
      <c r="Q318" s="535"/>
      <c r="R318" s="535"/>
      <c r="S318" s="135" t="str">
        <f t="shared" si="32"/>
        <v/>
      </c>
      <c r="T318" s="135" t="str">
        <f t="shared" si="33"/>
        <v/>
      </c>
    </row>
    <row r="319" spans="1:20" s="135" customFormat="1" ht="32.25" customHeight="1" x14ac:dyDescent="0.2">
      <c r="A319" s="84">
        <v>216</v>
      </c>
      <c r="B319" s="229" t="str">
        <f t="shared" si="38"/>
        <v>300M.ENG--</v>
      </c>
      <c r="C319" s="230"/>
      <c r="D319" s="230"/>
      <c r="E319" s="239"/>
      <c r="F319" s="240"/>
      <c r="G319" s="555"/>
      <c r="H319" s="234" t="s">
        <v>310</v>
      </c>
      <c r="I319" s="235"/>
      <c r="J319" s="264"/>
      <c r="K319" s="264"/>
      <c r="L319" s="237"/>
      <c r="Q319" s="535"/>
      <c r="R319" s="535"/>
      <c r="S319" s="135" t="str">
        <f t="shared" si="32"/>
        <v/>
      </c>
      <c r="T319" s="135" t="str">
        <f t="shared" si="33"/>
        <v/>
      </c>
    </row>
    <row r="320" spans="1:20" s="135" customFormat="1" ht="32.25" customHeight="1" x14ac:dyDescent="0.2">
      <c r="A320" s="84">
        <v>217</v>
      </c>
      <c r="B320" s="229" t="str">
        <f t="shared" ref="B320:B326" si="39">CONCATENATE(H320,"-",L320)</f>
        <v>UZUN-</v>
      </c>
      <c r="C320" s="230"/>
      <c r="D320" s="230"/>
      <c r="E320" s="231"/>
      <c r="F320" s="232"/>
      <c r="G320" s="555"/>
      <c r="H320" s="234" t="s">
        <v>73</v>
      </c>
      <c r="I320" s="235"/>
      <c r="J320" s="236"/>
      <c r="K320" s="236"/>
      <c r="L320" s="237"/>
      <c r="Q320" s="535"/>
      <c r="R320" s="535"/>
      <c r="S320" s="135" t="str">
        <f t="shared" si="32"/>
        <v/>
      </c>
      <c r="T320" s="135" t="str">
        <f t="shared" si="33"/>
        <v/>
      </c>
    </row>
    <row r="321" spans="1:20" s="135" customFormat="1" ht="32.25" customHeight="1" x14ac:dyDescent="0.2">
      <c r="A321" s="84">
        <v>218</v>
      </c>
      <c r="B321" s="229" t="str">
        <f t="shared" si="39"/>
        <v>ÜÇADIM-</v>
      </c>
      <c r="C321" s="230"/>
      <c r="D321" s="230"/>
      <c r="E321" s="231"/>
      <c r="F321" s="232"/>
      <c r="G321" s="555"/>
      <c r="H321" s="234" t="s">
        <v>312</v>
      </c>
      <c r="I321" s="235"/>
      <c r="J321" s="236"/>
      <c r="K321" s="236"/>
      <c r="L321" s="237"/>
      <c r="Q321" s="535"/>
      <c r="R321" s="535"/>
      <c r="S321" s="135" t="str">
        <f t="shared" si="32"/>
        <v/>
      </c>
      <c r="T321" s="135" t="str">
        <f t="shared" si="33"/>
        <v/>
      </c>
    </row>
    <row r="322" spans="1:20" s="135" customFormat="1" ht="32.25" customHeight="1" x14ac:dyDescent="0.2">
      <c r="A322" s="84">
        <v>219</v>
      </c>
      <c r="B322" s="229" t="str">
        <f t="shared" si="39"/>
        <v>YÜKSEK-</v>
      </c>
      <c r="C322" s="230"/>
      <c r="D322" s="230"/>
      <c r="E322" s="231"/>
      <c r="F322" s="232"/>
      <c r="G322" s="555"/>
      <c r="H322" s="234" t="s">
        <v>74</v>
      </c>
      <c r="I322" s="235"/>
      <c r="J322" s="236"/>
      <c r="K322" s="236"/>
      <c r="L322" s="237"/>
      <c r="Q322" s="535"/>
      <c r="R322" s="535"/>
      <c r="S322" s="135" t="str">
        <f t="shared" si="32"/>
        <v/>
      </c>
      <c r="T322" s="135" t="str">
        <f t="shared" si="33"/>
        <v/>
      </c>
    </row>
    <row r="323" spans="1:20" s="135" customFormat="1" ht="32.25" customHeight="1" x14ac:dyDescent="0.2">
      <c r="A323" s="84">
        <v>220</v>
      </c>
      <c r="B323" s="229" t="str">
        <f t="shared" si="39"/>
        <v>SIRIK-</v>
      </c>
      <c r="C323" s="230"/>
      <c r="D323" s="230"/>
      <c r="E323" s="231"/>
      <c r="F323" s="232"/>
      <c r="G323" s="555"/>
      <c r="H323" s="234" t="s">
        <v>313</v>
      </c>
      <c r="I323" s="235"/>
      <c r="J323" s="236"/>
      <c r="K323" s="236"/>
      <c r="L323" s="237"/>
      <c r="Q323" s="535"/>
      <c r="R323" s="535"/>
      <c r="S323" s="135" t="str">
        <f t="shared" si="32"/>
        <v/>
      </c>
      <c r="T323" s="135" t="str">
        <f t="shared" si="33"/>
        <v/>
      </c>
    </row>
    <row r="324" spans="1:20" s="135" customFormat="1" ht="32.25" customHeight="1" x14ac:dyDescent="0.2">
      <c r="A324" s="84">
        <v>221</v>
      </c>
      <c r="B324" s="229" t="str">
        <f t="shared" si="39"/>
        <v>GÜLLE-</v>
      </c>
      <c r="C324" s="230"/>
      <c r="D324" s="230"/>
      <c r="E324" s="231"/>
      <c r="F324" s="232"/>
      <c r="G324" s="555"/>
      <c r="H324" s="234" t="s">
        <v>276</v>
      </c>
      <c r="I324" s="235"/>
      <c r="J324" s="236"/>
      <c r="K324" s="236"/>
      <c r="L324" s="237"/>
      <c r="Q324" s="535"/>
      <c r="R324" s="535"/>
      <c r="S324" s="135" t="str">
        <f t="shared" si="32"/>
        <v/>
      </c>
      <c r="T324" s="135" t="str">
        <f t="shared" si="33"/>
        <v/>
      </c>
    </row>
    <row r="325" spans="1:20" s="135" customFormat="1" ht="32.25" customHeight="1" x14ac:dyDescent="0.2">
      <c r="A325" s="84">
        <v>222</v>
      </c>
      <c r="B325" s="229" t="str">
        <f t="shared" si="39"/>
        <v>DİSK-</v>
      </c>
      <c r="C325" s="230"/>
      <c r="D325" s="230"/>
      <c r="E325" s="231"/>
      <c r="F325" s="232"/>
      <c r="G325" s="555"/>
      <c r="H325" s="234" t="s">
        <v>277</v>
      </c>
      <c r="I325" s="235"/>
      <c r="J325" s="236"/>
      <c r="K325" s="236"/>
      <c r="L325" s="237"/>
      <c r="Q325" s="535"/>
      <c r="R325" s="535"/>
      <c r="S325" s="135" t="str">
        <f t="shared" ref="S325:S410" si="40">UPPER(F325)</f>
        <v/>
      </c>
      <c r="T325" s="135" t="str">
        <f t="shared" ref="T325:T410" si="41">UPPER(G325)</f>
        <v/>
      </c>
    </row>
    <row r="326" spans="1:20" s="135" customFormat="1" ht="32.25" customHeight="1" x14ac:dyDescent="0.2">
      <c r="A326" s="84">
        <v>223</v>
      </c>
      <c r="B326" s="229" t="str">
        <f t="shared" si="39"/>
        <v>CİRİT-</v>
      </c>
      <c r="C326" s="230"/>
      <c r="D326" s="230"/>
      <c r="E326" s="231"/>
      <c r="F326" s="232"/>
      <c r="G326" s="555"/>
      <c r="H326" s="234" t="s">
        <v>278</v>
      </c>
      <c r="I326" s="235"/>
      <c r="J326" s="236"/>
      <c r="K326" s="236"/>
      <c r="L326" s="237"/>
      <c r="Q326" s="535"/>
      <c r="R326" s="535"/>
      <c r="S326" s="135" t="str">
        <f t="shared" si="40"/>
        <v/>
      </c>
      <c r="T326" s="135" t="str">
        <f t="shared" si="41"/>
        <v/>
      </c>
    </row>
    <row r="327" spans="1:20" s="135" customFormat="1" ht="32.25" customHeight="1" x14ac:dyDescent="0.2">
      <c r="A327" s="84">
        <v>1</v>
      </c>
      <c r="B327" s="510"/>
      <c r="C327" s="511"/>
      <c r="D327" s="511"/>
      <c r="E327" s="512"/>
      <c r="F327" s="513"/>
      <c r="G327" s="556"/>
      <c r="H327" s="515" t="s">
        <v>311</v>
      </c>
      <c r="I327" s="516"/>
      <c r="J327" s="264"/>
      <c r="K327" s="264"/>
      <c r="L327" s="518"/>
      <c r="Q327" s="535"/>
      <c r="R327" s="535"/>
      <c r="S327" s="135" t="str">
        <f t="shared" si="40"/>
        <v/>
      </c>
      <c r="T327" s="135" t="str">
        <f t="shared" si="41"/>
        <v/>
      </c>
    </row>
    <row r="328" spans="1:20" s="135" customFormat="1" ht="32.25" customHeight="1" x14ac:dyDescent="0.2">
      <c r="A328" s="84">
        <v>2</v>
      </c>
      <c r="B328" s="510"/>
      <c r="C328" s="511"/>
      <c r="D328" s="511"/>
      <c r="E328" s="512"/>
      <c r="F328" s="513"/>
      <c r="G328" s="556"/>
      <c r="H328" s="515" t="s">
        <v>311</v>
      </c>
      <c r="I328" s="516"/>
      <c r="J328" s="264"/>
      <c r="K328" s="264"/>
      <c r="L328" s="518"/>
      <c r="Q328" s="535"/>
      <c r="R328" s="535"/>
      <c r="S328" s="135" t="str">
        <f t="shared" si="40"/>
        <v/>
      </c>
      <c r="T328" s="135" t="str">
        <f t="shared" si="41"/>
        <v/>
      </c>
    </row>
    <row r="329" spans="1:20" s="135" customFormat="1" ht="32.25" customHeight="1" x14ac:dyDescent="0.2">
      <c r="A329" s="84">
        <v>3</v>
      </c>
      <c r="B329" s="510"/>
      <c r="C329" s="511"/>
      <c r="D329" s="511"/>
      <c r="E329" s="512"/>
      <c r="F329" s="513"/>
      <c r="G329" s="556"/>
      <c r="H329" s="515" t="s">
        <v>311</v>
      </c>
      <c r="I329" s="516"/>
      <c r="J329" s="264"/>
      <c r="K329" s="264"/>
      <c r="L329" s="518"/>
      <c r="Q329" s="535"/>
      <c r="R329" s="535"/>
      <c r="S329" s="135" t="str">
        <f t="shared" si="40"/>
        <v/>
      </c>
      <c r="T329" s="135" t="str">
        <f t="shared" si="41"/>
        <v/>
      </c>
    </row>
    <row r="330" spans="1:20" s="135" customFormat="1" ht="32.25" customHeight="1" x14ac:dyDescent="0.2">
      <c r="A330" s="84">
        <v>4</v>
      </c>
      <c r="B330" s="510"/>
      <c r="C330" s="511"/>
      <c r="D330" s="511"/>
      <c r="E330" s="512"/>
      <c r="F330" s="513"/>
      <c r="G330" s="556"/>
      <c r="H330" s="515" t="s">
        <v>311</v>
      </c>
      <c r="I330" s="516"/>
      <c r="J330" s="264"/>
      <c r="K330" s="264"/>
      <c r="L330" s="518"/>
      <c r="Q330" s="535"/>
      <c r="R330" s="535"/>
      <c r="S330" s="135" t="str">
        <f t="shared" si="40"/>
        <v/>
      </c>
      <c r="T330" s="135" t="str">
        <f t="shared" si="41"/>
        <v/>
      </c>
    </row>
    <row r="331" spans="1:20" s="135" customFormat="1" ht="32.25" customHeight="1" x14ac:dyDescent="0.2">
      <c r="A331" s="84"/>
      <c r="B331" s="510"/>
      <c r="C331" s="511"/>
      <c r="D331" s="511"/>
      <c r="E331" s="512"/>
      <c r="F331" s="513"/>
      <c r="G331" s="556"/>
      <c r="H331" s="515" t="s">
        <v>311</v>
      </c>
      <c r="I331" s="516"/>
      <c r="J331" s="264"/>
      <c r="K331" s="264"/>
      <c r="L331" s="518"/>
      <c r="Q331" s="535"/>
      <c r="R331" s="535"/>
      <c r="S331" s="135" t="str">
        <f t="shared" si="40"/>
        <v/>
      </c>
      <c r="T331" s="135" t="str">
        <f t="shared" si="41"/>
        <v/>
      </c>
    </row>
    <row r="332" spans="1:20" s="135" customFormat="1" ht="32.25" customHeight="1" x14ac:dyDescent="0.2">
      <c r="A332" s="84"/>
      <c r="B332" s="510"/>
      <c r="C332" s="511"/>
      <c r="D332" s="511"/>
      <c r="E332" s="512"/>
      <c r="F332" s="513"/>
      <c r="G332" s="556"/>
      <c r="H332" s="515" t="s">
        <v>311</v>
      </c>
      <c r="I332" s="516"/>
      <c r="J332" s="264"/>
      <c r="K332" s="264"/>
      <c r="L332" s="518"/>
      <c r="Q332" s="535"/>
      <c r="R332" s="535"/>
      <c r="S332" s="135" t="str">
        <f t="shared" si="40"/>
        <v/>
      </c>
      <c r="T332" s="135" t="str">
        <f t="shared" si="41"/>
        <v/>
      </c>
    </row>
    <row r="333" spans="1:20" s="135" customFormat="1" ht="68.25" customHeight="1" x14ac:dyDescent="0.2">
      <c r="A333" s="606">
        <v>224</v>
      </c>
      <c r="B333" s="288" t="str">
        <f>CONCATENATE(H333,"-",J333,"-",K333)</f>
        <v>İSVEÇ--</v>
      </c>
      <c r="C333" s="607" t="str">
        <f>CONCATENATE(C327,CHAR(10),C328,CHAR(10),C329,CHAR(10),C330)</f>
        <v xml:space="preserve">
</v>
      </c>
      <c r="D333" s="607" t="str">
        <f>CONCATENATE(D327,CHAR(10),D328,CHAR(10),D329,CHAR(10),D330)</f>
        <v xml:space="preserve">
</v>
      </c>
      <c r="E333" s="608" t="str">
        <f>TEXT(E327,"gg.aa.yyyy")&amp;CHAR(10)&amp;TEXT(E328,"gg.aa.yyyy")&amp;CHAR(10)&amp;TEXT(E329,"gg.aa.yyyy")&amp;CHAR(10)&amp;TEXT(E330,"gg.aa.yyyy")</f>
        <v>00.01.1900
00.01.1900
00.01.1900
00.01.1900</v>
      </c>
      <c r="F333" s="609" t="str">
        <f>CONCATENATE(F327,CHAR(10),F328,CHAR(10),F329,CHAR(10),F330)</f>
        <v xml:space="preserve">
</v>
      </c>
      <c r="G333" s="610">
        <f>G327</f>
        <v>0</v>
      </c>
      <c r="H333" s="611" t="s">
        <v>311</v>
      </c>
      <c r="I333" s="612"/>
      <c r="J333" s="613"/>
      <c r="K333" s="613"/>
      <c r="L333" s="614"/>
      <c r="Q333" s="535"/>
      <c r="R333" s="535"/>
      <c r="S333" s="135" t="str">
        <f t="shared" si="40"/>
        <v xml:space="preserve">
</v>
      </c>
      <c r="T333" s="135" t="str">
        <f t="shared" si="41"/>
        <v>0</v>
      </c>
    </row>
    <row r="334" spans="1:20" s="135" customFormat="1" ht="25.5" customHeight="1" x14ac:dyDescent="0.2">
      <c r="A334" s="84"/>
      <c r="B334" s="199" t="str">
        <f t="shared" ref="B334:B341" si="42">CONCATENATE(H334,"-",J334,"-",K334)</f>
        <v>100M--</v>
      </c>
      <c r="C334" s="616"/>
      <c r="D334" s="616"/>
      <c r="E334" s="617"/>
      <c r="F334" s="618"/>
      <c r="G334" s="619"/>
      <c r="H334" s="620" t="s">
        <v>165</v>
      </c>
      <c r="I334" s="621"/>
      <c r="J334" s="236"/>
      <c r="K334" s="236"/>
      <c r="L334" s="622"/>
      <c r="Q334" s="535"/>
      <c r="R334" s="535"/>
    </row>
    <row r="335" spans="1:20" s="135" customFormat="1" ht="25.5" customHeight="1" x14ac:dyDescent="0.2">
      <c r="A335" s="84"/>
      <c r="B335" s="199" t="str">
        <f t="shared" si="42"/>
        <v>200M--</v>
      </c>
      <c r="C335" s="616"/>
      <c r="D335" s="616"/>
      <c r="E335" s="617"/>
      <c r="F335" s="618"/>
      <c r="G335" s="619"/>
      <c r="H335" s="620" t="s">
        <v>308</v>
      </c>
      <c r="I335" s="621"/>
      <c r="J335" s="236"/>
      <c r="K335" s="236"/>
      <c r="L335" s="622"/>
      <c r="Q335" s="535"/>
      <c r="R335" s="535"/>
    </row>
    <row r="336" spans="1:20" s="135" customFormat="1" ht="25.5" customHeight="1" x14ac:dyDescent="0.2">
      <c r="A336" s="84"/>
      <c r="B336" s="199" t="str">
        <f t="shared" si="42"/>
        <v>400M--</v>
      </c>
      <c r="C336" s="616"/>
      <c r="D336" s="616"/>
      <c r="E336" s="617"/>
      <c r="F336" s="618"/>
      <c r="G336" s="619"/>
      <c r="H336" s="620" t="s">
        <v>309</v>
      </c>
      <c r="I336" s="621"/>
      <c r="J336" s="236"/>
      <c r="K336" s="236"/>
      <c r="L336" s="622"/>
      <c r="Q336" s="535"/>
      <c r="R336" s="535"/>
    </row>
    <row r="337" spans="1:18" s="135" customFormat="1" ht="25.5" customHeight="1" x14ac:dyDescent="0.2">
      <c r="A337" s="84"/>
      <c r="B337" s="199" t="str">
        <f t="shared" si="42"/>
        <v>800M--</v>
      </c>
      <c r="C337" s="616"/>
      <c r="D337" s="616"/>
      <c r="E337" s="617"/>
      <c r="F337" s="618"/>
      <c r="G337" s="619"/>
      <c r="H337" s="620" t="s">
        <v>131</v>
      </c>
      <c r="I337" s="621"/>
      <c r="J337" s="236"/>
      <c r="K337" s="236"/>
      <c r="L337" s="622"/>
      <c r="Q337" s="535"/>
      <c r="R337" s="535"/>
    </row>
    <row r="338" spans="1:18" s="135" customFormat="1" ht="25.5" customHeight="1" x14ac:dyDescent="0.2">
      <c r="A338" s="84"/>
      <c r="B338" s="199" t="str">
        <f t="shared" si="42"/>
        <v>1500M--</v>
      </c>
      <c r="C338" s="616"/>
      <c r="D338" s="616"/>
      <c r="E338" s="617"/>
      <c r="F338" s="618"/>
      <c r="G338" s="619"/>
      <c r="H338" s="620" t="s">
        <v>274</v>
      </c>
      <c r="I338" s="621"/>
      <c r="J338" s="236"/>
      <c r="K338" s="236"/>
      <c r="L338" s="622"/>
      <c r="Q338" s="535"/>
      <c r="R338" s="535"/>
    </row>
    <row r="339" spans="1:18" s="135" customFormat="1" ht="25.5" customHeight="1" x14ac:dyDescent="0.2">
      <c r="A339" s="84"/>
      <c r="B339" s="199" t="str">
        <f t="shared" si="42"/>
        <v>3000M--</v>
      </c>
      <c r="C339" s="616"/>
      <c r="D339" s="616"/>
      <c r="E339" s="617"/>
      <c r="F339" s="618"/>
      <c r="G339" s="619"/>
      <c r="H339" s="620" t="s">
        <v>449</v>
      </c>
      <c r="I339" s="621"/>
      <c r="J339" s="236"/>
      <c r="K339" s="236"/>
      <c r="L339" s="622"/>
      <c r="Q339" s="535"/>
      <c r="R339" s="535"/>
    </row>
    <row r="340" spans="1:18" s="135" customFormat="1" ht="25.5" customHeight="1" x14ac:dyDescent="0.2">
      <c r="A340" s="84"/>
      <c r="B340" s="199" t="str">
        <f t="shared" si="42"/>
        <v>110M.ENG--</v>
      </c>
      <c r="C340" s="616"/>
      <c r="D340" s="616"/>
      <c r="E340" s="617"/>
      <c r="F340" s="618"/>
      <c r="G340" s="619"/>
      <c r="H340" s="620" t="s">
        <v>476</v>
      </c>
      <c r="I340" s="621"/>
      <c r="J340" s="236"/>
      <c r="K340" s="236"/>
      <c r="L340" s="622"/>
      <c r="Q340" s="535"/>
      <c r="R340" s="535"/>
    </row>
    <row r="341" spans="1:18" s="135" customFormat="1" ht="25.5" customHeight="1" x14ac:dyDescent="0.2">
      <c r="A341" s="84"/>
      <c r="B341" s="199" t="str">
        <f t="shared" si="42"/>
        <v>300M.ENG--</v>
      </c>
      <c r="C341" s="616"/>
      <c r="D341" s="616"/>
      <c r="E341" s="617"/>
      <c r="F341" s="618"/>
      <c r="G341" s="619"/>
      <c r="H341" s="620" t="s">
        <v>310</v>
      </c>
      <c r="I341" s="621"/>
      <c r="J341" s="236"/>
      <c r="K341" s="236"/>
      <c r="L341" s="622"/>
      <c r="Q341" s="535"/>
      <c r="R341" s="535"/>
    </row>
    <row r="342" spans="1:18" s="135" customFormat="1" ht="25.5" customHeight="1" x14ac:dyDescent="0.2">
      <c r="A342" s="84"/>
      <c r="B342" s="199" t="str">
        <f t="shared" ref="B342:B348" si="43">CONCATENATE(H342,"-",L342)</f>
        <v>UZUN-</v>
      </c>
      <c r="C342" s="616"/>
      <c r="D342" s="616"/>
      <c r="E342" s="617"/>
      <c r="F342" s="618"/>
      <c r="G342" s="619"/>
      <c r="H342" s="620" t="s">
        <v>73</v>
      </c>
      <c r="I342" s="621"/>
      <c r="J342" s="236"/>
      <c r="K342" s="236"/>
      <c r="L342" s="622"/>
      <c r="Q342" s="535"/>
      <c r="R342" s="535"/>
    </row>
    <row r="343" spans="1:18" s="135" customFormat="1" ht="25.5" customHeight="1" x14ac:dyDescent="0.2">
      <c r="A343" s="84"/>
      <c r="B343" s="199" t="str">
        <f t="shared" si="43"/>
        <v>ÜÇADIM-</v>
      </c>
      <c r="C343" s="616"/>
      <c r="D343" s="616"/>
      <c r="E343" s="617"/>
      <c r="F343" s="618"/>
      <c r="G343" s="619"/>
      <c r="H343" s="620" t="s">
        <v>312</v>
      </c>
      <c r="I343" s="621"/>
      <c r="J343" s="236"/>
      <c r="K343" s="236"/>
      <c r="L343" s="622"/>
      <c r="Q343" s="535"/>
      <c r="R343" s="535"/>
    </row>
    <row r="344" spans="1:18" s="135" customFormat="1" ht="25.5" customHeight="1" x14ac:dyDescent="0.2">
      <c r="A344" s="84"/>
      <c r="B344" s="199" t="str">
        <f t="shared" si="43"/>
        <v>YÜKSEK-</v>
      </c>
      <c r="C344" s="616"/>
      <c r="D344" s="616"/>
      <c r="E344" s="617"/>
      <c r="F344" s="618"/>
      <c r="G344" s="619"/>
      <c r="H344" s="620" t="s">
        <v>74</v>
      </c>
      <c r="I344" s="621"/>
      <c r="J344" s="236"/>
      <c r="K344" s="236"/>
      <c r="L344" s="622"/>
      <c r="Q344" s="535"/>
      <c r="R344" s="535"/>
    </row>
    <row r="345" spans="1:18" s="135" customFormat="1" ht="25.5" customHeight="1" x14ac:dyDescent="0.2">
      <c r="A345" s="84"/>
      <c r="B345" s="199" t="str">
        <f t="shared" si="43"/>
        <v>SIRIK-</v>
      </c>
      <c r="C345" s="616"/>
      <c r="D345" s="616"/>
      <c r="E345" s="617"/>
      <c r="F345" s="618"/>
      <c r="G345" s="619"/>
      <c r="H345" s="620" t="s">
        <v>313</v>
      </c>
      <c r="I345" s="621"/>
      <c r="J345" s="236"/>
      <c r="K345" s="236"/>
      <c r="L345" s="622"/>
      <c r="Q345" s="535"/>
      <c r="R345" s="535"/>
    </row>
    <row r="346" spans="1:18" s="135" customFormat="1" ht="25.5" customHeight="1" x14ac:dyDescent="0.2">
      <c r="A346" s="84"/>
      <c r="B346" s="199" t="str">
        <f t="shared" si="43"/>
        <v>GÜLLE-</v>
      </c>
      <c r="C346" s="616"/>
      <c r="D346" s="616"/>
      <c r="E346" s="617"/>
      <c r="F346" s="618"/>
      <c r="G346" s="619"/>
      <c r="H346" s="620" t="s">
        <v>276</v>
      </c>
      <c r="I346" s="621"/>
      <c r="J346" s="236"/>
      <c r="K346" s="236"/>
      <c r="L346" s="622"/>
      <c r="Q346" s="535"/>
      <c r="R346" s="535"/>
    </row>
    <row r="347" spans="1:18" s="135" customFormat="1" ht="25.5" customHeight="1" x14ac:dyDescent="0.2">
      <c r="A347" s="84"/>
      <c r="B347" s="199" t="str">
        <f t="shared" si="43"/>
        <v>DİSK-</v>
      </c>
      <c r="C347" s="616"/>
      <c r="D347" s="616"/>
      <c r="E347" s="617"/>
      <c r="F347" s="618"/>
      <c r="G347" s="619"/>
      <c r="H347" s="620" t="s">
        <v>277</v>
      </c>
      <c r="I347" s="621"/>
      <c r="J347" s="236"/>
      <c r="K347" s="236"/>
      <c r="L347" s="622"/>
      <c r="Q347" s="535"/>
      <c r="R347" s="535"/>
    </row>
    <row r="348" spans="1:18" s="135" customFormat="1" ht="25.5" customHeight="1" x14ac:dyDescent="0.2">
      <c r="A348" s="84"/>
      <c r="B348" s="199" t="str">
        <f t="shared" si="43"/>
        <v>CİRİT-</v>
      </c>
      <c r="C348" s="616"/>
      <c r="D348" s="616"/>
      <c r="E348" s="617"/>
      <c r="F348" s="618"/>
      <c r="G348" s="619"/>
      <c r="H348" s="620" t="s">
        <v>278</v>
      </c>
      <c r="I348" s="621"/>
      <c r="J348" s="236"/>
      <c r="K348" s="236"/>
      <c r="L348" s="622"/>
      <c r="Q348" s="535"/>
      <c r="R348" s="535"/>
    </row>
    <row r="349" spans="1:18" s="135" customFormat="1" ht="25.5" customHeight="1" x14ac:dyDescent="0.2">
      <c r="A349" s="84"/>
      <c r="B349" s="199"/>
      <c r="C349" s="616"/>
      <c r="D349" s="616"/>
      <c r="E349" s="617"/>
      <c r="F349" s="618"/>
      <c r="G349" s="619"/>
      <c r="H349" s="620" t="s">
        <v>311</v>
      </c>
      <c r="I349" s="621"/>
      <c r="J349" s="236"/>
      <c r="K349" s="236"/>
      <c r="L349" s="622"/>
      <c r="Q349" s="535"/>
      <c r="R349" s="535"/>
    </row>
    <row r="350" spans="1:18" s="135" customFormat="1" ht="25.5" customHeight="1" x14ac:dyDescent="0.2">
      <c r="A350" s="84"/>
      <c r="B350" s="199"/>
      <c r="C350" s="616"/>
      <c r="D350" s="616"/>
      <c r="E350" s="617"/>
      <c r="F350" s="618"/>
      <c r="G350" s="619"/>
      <c r="H350" s="620" t="s">
        <v>311</v>
      </c>
      <c r="I350" s="621"/>
      <c r="J350" s="236"/>
      <c r="K350" s="236"/>
      <c r="L350" s="622"/>
      <c r="Q350" s="535"/>
      <c r="R350" s="535"/>
    </row>
    <row r="351" spans="1:18" s="135" customFormat="1" ht="25.5" customHeight="1" x14ac:dyDescent="0.2">
      <c r="A351" s="84"/>
      <c r="B351" s="199"/>
      <c r="C351" s="616"/>
      <c r="D351" s="616"/>
      <c r="E351" s="617"/>
      <c r="F351" s="618"/>
      <c r="G351" s="619"/>
      <c r="H351" s="620" t="s">
        <v>311</v>
      </c>
      <c r="I351" s="621"/>
      <c r="J351" s="236"/>
      <c r="K351" s="236"/>
      <c r="L351" s="622"/>
      <c r="Q351" s="535"/>
      <c r="R351" s="535"/>
    </row>
    <row r="352" spans="1:18" s="135" customFormat="1" ht="25.5" customHeight="1" x14ac:dyDescent="0.2">
      <c r="A352" s="84"/>
      <c r="B352" s="199"/>
      <c r="C352" s="616"/>
      <c r="D352" s="616"/>
      <c r="E352" s="617"/>
      <c r="F352" s="618"/>
      <c r="G352" s="619"/>
      <c r="H352" s="620" t="s">
        <v>311</v>
      </c>
      <c r="I352" s="621"/>
      <c r="J352" s="236"/>
      <c r="K352" s="236"/>
      <c r="L352" s="622"/>
      <c r="Q352" s="535"/>
      <c r="R352" s="535"/>
    </row>
    <row r="353" spans="1:20" s="135" customFormat="1" ht="25.5" customHeight="1" x14ac:dyDescent="0.2">
      <c r="A353" s="84"/>
      <c r="B353" s="199"/>
      <c r="C353" s="616"/>
      <c r="D353" s="616"/>
      <c r="E353" s="617"/>
      <c r="F353" s="618"/>
      <c r="G353" s="619"/>
      <c r="H353" s="620" t="s">
        <v>311</v>
      </c>
      <c r="I353" s="621"/>
      <c r="J353" s="236"/>
      <c r="K353" s="236"/>
      <c r="L353" s="622"/>
      <c r="Q353" s="535"/>
      <c r="R353" s="535"/>
    </row>
    <row r="354" spans="1:20" s="135" customFormat="1" ht="25.5" customHeight="1" x14ac:dyDescent="0.2">
      <c r="A354" s="84"/>
      <c r="B354" s="199"/>
      <c r="C354" s="616"/>
      <c r="D354" s="616"/>
      <c r="E354" s="617"/>
      <c r="F354" s="618"/>
      <c r="G354" s="619"/>
      <c r="H354" s="620" t="s">
        <v>311</v>
      </c>
      <c r="I354" s="621"/>
      <c r="J354" s="236"/>
      <c r="K354" s="236"/>
      <c r="L354" s="622"/>
      <c r="Q354" s="535"/>
      <c r="R354" s="535"/>
    </row>
    <row r="355" spans="1:20" s="135" customFormat="1" ht="68.25" customHeight="1" x14ac:dyDescent="0.2">
      <c r="A355" s="84"/>
      <c r="B355" s="199" t="str">
        <f>CONCATENATE(H355,"-",J355,"-",K355)</f>
        <v>İSVEÇ--</v>
      </c>
      <c r="C355" s="616" t="str">
        <f>CONCATENATE(C349,CHAR(10),C350,CHAR(10),C351,CHAR(10),C352)</f>
        <v xml:space="preserve">
</v>
      </c>
      <c r="D355" s="616" t="str">
        <f>CONCATENATE(D349,CHAR(10),D350,CHAR(10),D351,CHAR(10),D352)</f>
        <v xml:space="preserve">
</v>
      </c>
      <c r="E355" s="617" t="str">
        <f>TEXT(E349,"gg.aa.yyyy")&amp;CHAR(10)&amp;TEXT(E350,"gg.aa.yyyy")&amp;CHAR(10)&amp;TEXT(E351,"gg.aa.yyyy")&amp;CHAR(10)&amp;TEXT(E352,"gg.aa.yyyy")</f>
        <v>00.01.1900
00.01.1900
00.01.1900
00.01.1900</v>
      </c>
      <c r="F355" s="618" t="str">
        <f>CONCATENATE(F349,CHAR(10),F350,CHAR(10),F351,CHAR(10),F352)</f>
        <v xml:space="preserve">
</v>
      </c>
      <c r="G355" s="619">
        <f>G349</f>
        <v>0</v>
      </c>
      <c r="H355" s="620" t="s">
        <v>311</v>
      </c>
      <c r="I355" s="621"/>
      <c r="J355" s="236"/>
      <c r="K355" s="236"/>
      <c r="L355" s="622"/>
      <c r="Q355" s="535"/>
      <c r="R355" s="535"/>
    </row>
    <row r="356" spans="1:20" s="135" customFormat="1" ht="24" customHeight="1" x14ac:dyDescent="0.2">
      <c r="A356" s="615">
        <v>225</v>
      </c>
      <c r="B356" s="241" t="str">
        <f t="shared" ref="B356:B387" si="44">CONCATENATE(H356,"-",L356)</f>
        <v>UZUN-</v>
      </c>
      <c r="C356" s="319"/>
      <c r="D356" s="319"/>
      <c r="E356" s="320"/>
      <c r="F356" s="321"/>
      <c r="G356" s="322"/>
      <c r="H356" s="323" t="s">
        <v>73</v>
      </c>
      <c r="I356" s="324"/>
      <c r="J356" s="325"/>
      <c r="K356" s="325"/>
      <c r="L356" s="326"/>
      <c r="Q356" s="535"/>
      <c r="R356" s="535"/>
      <c r="S356" s="135" t="str">
        <f t="shared" si="40"/>
        <v/>
      </c>
      <c r="T356" s="135" t="str">
        <f t="shared" si="41"/>
        <v/>
      </c>
    </row>
    <row r="357" spans="1:20" s="135" customFormat="1" ht="24" customHeight="1" x14ac:dyDescent="0.2">
      <c r="A357" s="84">
        <v>226</v>
      </c>
      <c r="B357" s="199" t="str">
        <f t="shared" si="44"/>
        <v>UZUN-</v>
      </c>
      <c r="C357" s="327"/>
      <c r="D357" s="327"/>
      <c r="E357" s="328"/>
      <c r="F357" s="329"/>
      <c r="G357" s="330"/>
      <c r="H357" s="331" t="s">
        <v>73</v>
      </c>
      <c r="I357" s="332"/>
      <c r="J357" s="333"/>
      <c r="K357" s="333"/>
      <c r="L357" s="334"/>
      <c r="Q357" s="535"/>
      <c r="R357" s="535"/>
      <c r="S357" s="135" t="str">
        <f t="shared" si="40"/>
        <v/>
      </c>
      <c r="T357" s="135" t="str">
        <f t="shared" si="41"/>
        <v/>
      </c>
    </row>
    <row r="358" spans="1:20" s="135" customFormat="1" ht="24" customHeight="1" x14ac:dyDescent="0.2">
      <c r="A358" s="84">
        <v>228</v>
      </c>
      <c r="B358" s="199" t="str">
        <f t="shared" si="44"/>
        <v>UZUN-</v>
      </c>
      <c r="C358" s="327"/>
      <c r="D358" s="327"/>
      <c r="E358" s="328"/>
      <c r="F358" s="329"/>
      <c r="G358" s="330"/>
      <c r="H358" s="331" t="s">
        <v>73</v>
      </c>
      <c r="I358" s="332"/>
      <c r="J358" s="333"/>
      <c r="K358" s="333"/>
      <c r="L358" s="334"/>
      <c r="Q358" s="535"/>
      <c r="R358" s="535"/>
      <c r="S358" s="135" t="str">
        <f t="shared" si="40"/>
        <v/>
      </c>
      <c r="T358" s="135" t="str">
        <f t="shared" si="41"/>
        <v/>
      </c>
    </row>
    <row r="359" spans="1:20" s="135" customFormat="1" ht="24" customHeight="1" x14ac:dyDescent="0.2">
      <c r="A359" s="84">
        <v>229</v>
      </c>
      <c r="B359" s="199" t="str">
        <f t="shared" si="44"/>
        <v>UZUN-</v>
      </c>
      <c r="C359" s="327"/>
      <c r="D359" s="327"/>
      <c r="E359" s="328"/>
      <c r="F359" s="329"/>
      <c r="G359" s="330"/>
      <c r="H359" s="331" t="s">
        <v>73</v>
      </c>
      <c r="I359" s="332"/>
      <c r="J359" s="333"/>
      <c r="K359" s="333"/>
      <c r="L359" s="334"/>
      <c r="Q359" s="535"/>
      <c r="R359" s="535"/>
      <c r="S359" s="135" t="str">
        <f t="shared" si="40"/>
        <v/>
      </c>
      <c r="T359" s="135" t="str">
        <f t="shared" si="41"/>
        <v/>
      </c>
    </row>
    <row r="360" spans="1:20" s="135" customFormat="1" ht="24" customHeight="1" x14ac:dyDescent="0.2">
      <c r="A360" s="84">
        <v>230</v>
      </c>
      <c r="B360" s="199" t="str">
        <f t="shared" si="44"/>
        <v>UZUN-</v>
      </c>
      <c r="C360" s="327"/>
      <c r="D360" s="327"/>
      <c r="E360" s="328"/>
      <c r="F360" s="329"/>
      <c r="G360" s="330"/>
      <c r="H360" s="331" t="s">
        <v>73</v>
      </c>
      <c r="I360" s="332"/>
      <c r="J360" s="333"/>
      <c r="K360" s="333"/>
      <c r="L360" s="334"/>
      <c r="Q360" s="535"/>
      <c r="R360" s="535"/>
      <c r="S360" s="135" t="str">
        <f t="shared" si="40"/>
        <v/>
      </c>
      <c r="T360" s="135" t="str">
        <f t="shared" si="41"/>
        <v/>
      </c>
    </row>
    <row r="361" spans="1:20" s="135" customFormat="1" ht="24" customHeight="1" x14ac:dyDescent="0.2">
      <c r="A361" s="84">
        <v>232</v>
      </c>
      <c r="B361" s="199" t="str">
        <f t="shared" si="44"/>
        <v>UZUN-</v>
      </c>
      <c r="C361" s="327"/>
      <c r="D361" s="327"/>
      <c r="E361" s="328"/>
      <c r="F361" s="329"/>
      <c r="G361" s="330"/>
      <c r="H361" s="331" t="s">
        <v>73</v>
      </c>
      <c r="I361" s="332"/>
      <c r="J361" s="333"/>
      <c r="K361" s="333"/>
      <c r="L361" s="334"/>
      <c r="Q361" s="535"/>
      <c r="R361" s="535"/>
      <c r="S361" s="135" t="str">
        <f t="shared" si="40"/>
        <v/>
      </c>
      <c r="T361" s="135" t="str">
        <f t="shared" si="41"/>
        <v/>
      </c>
    </row>
    <row r="362" spans="1:20" s="135" customFormat="1" ht="24" customHeight="1" x14ac:dyDescent="0.2">
      <c r="A362" s="84">
        <v>233</v>
      </c>
      <c r="B362" s="199" t="str">
        <f t="shared" si="44"/>
        <v>UZUN-</v>
      </c>
      <c r="C362" s="327"/>
      <c r="D362" s="327"/>
      <c r="E362" s="328"/>
      <c r="F362" s="329"/>
      <c r="G362" s="330"/>
      <c r="H362" s="331" t="s">
        <v>73</v>
      </c>
      <c r="I362" s="332"/>
      <c r="J362" s="333"/>
      <c r="K362" s="333"/>
      <c r="L362" s="334"/>
      <c r="Q362" s="535"/>
      <c r="R362" s="535"/>
      <c r="S362" s="135" t="str">
        <f t="shared" si="40"/>
        <v/>
      </c>
      <c r="T362" s="135" t="str">
        <f t="shared" si="41"/>
        <v/>
      </c>
    </row>
    <row r="363" spans="1:20" s="135" customFormat="1" ht="24" customHeight="1" x14ac:dyDescent="0.2">
      <c r="A363" s="84">
        <v>234</v>
      </c>
      <c r="B363" s="199" t="str">
        <f t="shared" si="44"/>
        <v>UZUN-</v>
      </c>
      <c r="C363" s="327"/>
      <c r="D363" s="327"/>
      <c r="E363" s="328"/>
      <c r="F363" s="329"/>
      <c r="G363" s="330"/>
      <c r="H363" s="331" t="s">
        <v>73</v>
      </c>
      <c r="I363" s="332"/>
      <c r="J363" s="333"/>
      <c r="K363" s="333"/>
      <c r="L363" s="334"/>
      <c r="Q363" s="535"/>
      <c r="R363" s="535"/>
      <c r="S363" s="135" t="str">
        <f t="shared" si="40"/>
        <v/>
      </c>
      <c r="T363" s="135" t="str">
        <f t="shared" si="41"/>
        <v/>
      </c>
    </row>
    <row r="364" spans="1:20" s="135" customFormat="1" ht="24" customHeight="1" x14ac:dyDescent="0.2">
      <c r="A364" s="84">
        <v>235</v>
      </c>
      <c r="B364" s="199" t="str">
        <f t="shared" si="44"/>
        <v>UZUN-</v>
      </c>
      <c r="C364" s="327"/>
      <c r="D364" s="327"/>
      <c r="E364" s="328"/>
      <c r="F364" s="329"/>
      <c r="G364" s="330"/>
      <c r="H364" s="331" t="s">
        <v>73</v>
      </c>
      <c r="I364" s="332"/>
      <c r="J364" s="333"/>
      <c r="K364" s="333"/>
      <c r="L364" s="334"/>
      <c r="Q364" s="535"/>
      <c r="R364" s="535"/>
      <c r="S364" s="135" t="str">
        <f t="shared" si="40"/>
        <v/>
      </c>
      <c r="T364" s="135" t="str">
        <f t="shared" si="41"/>
        <v/>
      </c>
    </row>
    <row r="365" spans="1:20" s="135" customFormat="1" ht="24" customHeight="1" x14ac:dyDescent="0.2">
      <c r="A365" s="84">
        <v>236</v>
      </c>
      <c r="B365" s="199" t="str">
        <f t="shared" si="44"/>
        <v>UZUN-</v>
      </c>
      <c r="C365" s="327"/>
      <c r="D365" s="327"/>
      <c r="E365" s="328"/>
      <c r="F365" s="329"/>
      <c r="G365" s="330"/>
      <c r="H365" s="331" t="s">
        <v>73</v>
      </c>
      <c r="I365" s="332"/>
      <c r="J365" s="333"/>
      <c r="K365" s="333"/>
      <c r="L365" s="334"/>
      <c r="Q365" s="535"/>
      <c r="R365" s="535"/>
      <c r="S365" s="135" t="str">
        <f t="shared" si="40"/>
        <v/>
      </c>
      <c r="T365" s="135" t="str">
        <f t="shared" si="41"/>
        <v/>
      </c>
    </row>
    <row r="366" spans="1:20" s="135" customFormat="1" ht="24" customHeight="1" x14ac:dyDescent="0.2">
      <c r="A366" s="84">
        <v>237</v>
      </c>
      <c r="B366" s="199" t="str">
        <f t="shared" si="44"/>
        <v>UZUN-</v>
      </c>
      <c r="C366" s="327"/>
      <c r="D366" s="327"/>
      <c r="E366" s="328"/>
      <c r="F366" s="329"/>
      <c r="G366" s="330"/>
      <c r="H366" s="331" t="s">
        <v>73</v>
      </c>
      <c r="I366" s="332"/>
      <c r="J366" s="333"/>
      <c r="K366" s="333"/>
      <c r="L366" s="334"/>
      <c r="Q366" s="535"/>
      <c r="R366" s="535"/>
      <c r="S366" s="135" t="str">
        <f t="shared" si="40"/>
        <v/>
      </c>
      <c r="T366" s="135" t="str">
        <f t="shared" si="41"/>
        <v/>
      </c>
    </row>
    <row r="367" spans="1:20" s="135" customFormat="1" ht="24" customHeight="1" x14ac:dyDescent="0.2">
      <c r="A367" s="84">
        <v>238</v>
      </c>
      <c r="B367" s="199" t="str">
        <f t="shared" si="44"/>
        <v>UZUN-</v>
      </c>
      <c r="C367" s="327"/>
      <c r="D367" s="327"/>
      <c r="E367" s="328"/>
      <c r="F367" s="329"/>
      <c r="G367" s="330"/>
      <c r="H367" s="331" t="s">
        <v>73</v>
      </c>
      <c r="I367" s="332"/>
      <c r="J367" s="333"/>
      <c r="K367" s="333"/>
      <c r="L367" s="334"/>
      <c r="Q367" s="535"/>
      <c r="R367" s="535"/>
      <c r="S367" s="135" t="str">
        <f t="shared" si="40"/>
        <v/>
      </c>
      <c r="T367" s="135" t="str">
        <f t="shared" si="41"/>
        <v/>
      </c>
    </row>
    <row r="368" spans="1:20" s="135" customFormat="1" ht="24" customHeight="1" x14ac:dyDescent="0.2">
      <c r="A368" s="84">
        <v>239</v>
      </c>
      <c r="B368" s="199" t="str">
        <f t="shared" si="44"/>
        <v>UZUN-</v>
      </c>
      <c r="C368" s="327"/>
      <c r="D368" s="327"/>
      <c r="E368" s="328"/>
      <c r="F368" s="329"/>
      <c r="G368" s="330"/>
      <c r="H368" s="331" t="s">
        <v>73</v>
      </c>
      <c r="I368" s="332"/>
      <c r="J368" s="333"/>
      <c r="K368" s="333"/>
      <c r="L368" s="334"/>
      <c r="Q368" s="535"/>
      <c r="R368" s="535"/>
      <c r="S368" s="135" t="str">
        <f t="shared" si="40"/>
        <v/>
      </c>
      <c r="T368" s="135" t="str">
        <f t="shared" si="41"/>
        <v/>
      </c>
    </row>
    <row r="369" spans="1:20" s="135" customFormat="1" ht="24" customHeight="1" x14ac:dyDescent="0.2">
      <c r="A369" s="84">
        <v>240</v>
      </c>
      <c r="B369" s="199" t="str">
        <f t="shared" si="44"/>
        <v>UZUN-</v>
      </c>
      <c r="C369" s="327"/>
      <c r="D369" s="327"/>
      <c r="E369" s="328"/>
      <c r="F369" s="329"/>
      <c r="G369" s="330"/>
      <c r="H369" s="331" t="s">
        <v>73</v>
      </c>
      <c r="I369" s="332"/>
      <c r="J369" s="333"/>
      <c r="K369" s="333"/>
      <c r="L369" s="334"/>
      <c r="Q369" s="535"/>
      <c r="R369" s="535"/>
      <c r="S369" s="135" t="str">
        <f t="shared" si="40"/>
        <v/>
      </c>
      <c r="T369" s="135" t="str">
        <f t="shared" si="41"/>
        <v/>
      </c>
    </row>
    <row r="370" spans="1:20" s="135" customFormat="1" ht="24" customHeight="1" x14ac:dyDescent="0.2">
      <c r="A370" s="84">
        <v>241</v>
      </c>
      <c r="B370" s="199" t="str">
        <f t="shared" si="44"/>
        <v>UZUN-</v>
      </c>
      <c r="C370" s="327"/>
      <c r="D370" s="327"/>
      <c r="E370" s="328"/>
      <c r="F370" s="329"/>
      <c r="G370" s="330"/>
      <c r="H370" s="331" t="s">
        <v>73</v>
      </c>
      <c r="I370" s="332"/>
      <c r="J370" s="333"/>
      <c r="K370" s="333"/>
      <c r="L370" s="334"/>
      <c r="Q370" s="535"/>
      <c r="R370" s="535"/>
      <c r="S370" s="135" t="str">
        <f t="shared" si="40"/>
        <v/>
      </c>
      <c r="T370" s="135" t="str">
        <f t="shared" si="41"/>
        <v/>
      </c>
    </row>
    <row r="371" spans="1:20" s="135" customFormat="1" ht="24" customHeight="1" x14ac:dyDescent="0.2">
      <c r="A371" s="84">
        <v>242</v>
      </c>
      <c r="B371" s="199" t="str">
        <f t="shared" si="44"/>
        <v>UZUN-</v>
      </c>
      <c r="C371" s="327"/>
      <c r="D371" s="327"/>
      <c r="E371" s="328"/>
      <c r="F371" s="329"/>
      <c r="G371" s="330"/>
      <c r="H371" s="331" t="s">
        <v>73</v>
      </c>
      <c r="I371" s="332"/>
      <c r="J371" s="333"/>
      <c r="K371" s="333"/>
      <c r="L371" s="334"/>
      <c r="Q371" s="535"/>
      <c r="R371" s="535"/>
      <c r="S371" s="135" t="str">
        <f t="shared" si="40"/>
        <v/>
      </c>
      <c r="T371" s="135" t="str">
        <f t="shared" si="41"/>
        <v/>
      </c>
    </row>
    <row r="372" spans="1:20" s="135" customFormat="1" ht="24" customHeight="1" x14ac:dyDescent="0.2">
      <c r="A372" s="84">
        <v>243</v>
      </c>
      <c r="B372" s="199" t="str">
        <f t="shared" si="44"/>
        <v>UZUN-</v>
      </c>
      <c r="C372" s="327"/>
      <c r="D372" s="327"/>
      <c r="E372" s="328"/>
      <c r="F372" s="329"/>
      <c r="G372" s="330"/>
      <c r="H372" s="331" t="s">
        <v>73</v>
      </c>
      <c r="I372" s="332"/>
      <c r="J372" s="333"/>
      <c r="K372" s="333"/>
      <c r="L372" s="334"/>
      <c r="Q372" s="535"/>
      <c r="R372" s="535"/>
      <c r="S372" s="135" t="str">
        <f t="shared" si="40"/>
        <v/>
      </c>
      <c r="T372" s="135" t="str">
        <f t="shared" si="41"/>
        <v/>
      </c>
    </row>
    <row r="373" spans="1:20" s="135" customFormat="1" ht="24" customHeight="1" thickBot="1" x14ac:dyDescent="0.25">
      <c r="A373" s="84">
        <v>244</v>
      </c>
      <c r="B373" s="249" t="str">
        <f t="shared" si="44"/>
        <v>UZUN-</v>
      </c>
      <c r="C373" s="335"/>
      <c r="D373" s="335"/>
      <c r="E373" s="336"/>
      <c r="F373" s="337"/>
      <c r="G373" s="338"/>
      <c r="H373" s="339" t="s">
        <v>73</v>
      </c>
      <c r="I373" s="340"/>
      <c r="J373" s="341"/>
      <c r="K373" s="341"/>
      <c r="L373" s="342"/>
      <c r="Q373" s="535"/>
      <c r="R373" s="535"/>
      <c r="S373" s="135" t="str">
        <f t="shared" si="40"/>
        <v/>
      </c>
      <c r="T373" s="135" t="str">
        <f t="shared" si="41"/>
        <v/>
      </c>
    </row>
    <row r="374" spans="1:20" s="135" customFormat="1" ht="24" customHeight="1" x14ac:dyDescent="0.2">
      <c r="A374" s="84">
        <v>245</v>
      </c>
      <c r="B374" s="241" t="str">
        <f t="shared" si="44"/>
        <v>YÜKSEK-</v>
      </c>
      <c r="C374" s="359"/>
      <c r="D374" s="359"/>
      <c r="E374" s="360"/>
      <c r="F374" s="361"/>
      <c r="G374" s="362"/>
      <c r="H374" s="363" t="s">
        <v>74</v>
      </c>
      <c r="I374" s="364"/>
      <c r="J374" s="365"/>
      <c r="K374" s="365"/>
      <c r="L374" s="366"/>
      <c r="Q374" s="535"/>
      <c r="R374" s="535"/>
      <c r="S374" s="135" t="str">
        <f t="shared" si="40"/>
        <v/>
      </c>
      <c r="T374" s="135" t="str">
        <f t="shared" si="41"/>
        <v/>
      </c>
    </row>
    <row r="375" spans="1:20" s="135" customFormat="1" ht="24" customHeight="1" x14ac:dyDescent="0.2">
      <c r="A375" s="84">
        <v>246</v>
      </c>
      <c r="B375" s="199" t="str">
        <f t="shared" si="44"/>
        <v>YÜKSEK-</v>
      </c>
      <c r="C375" s="367"/>
      <c r="D375" s="367"/>
      <c r="E375" s="368"/>
      <c r="F375" s="369"/>
      <c r="G375" s="370"/>
      <c r="H375" s="371" t="s">
        <v>74</v>
      </c>
      <c r="I375" s="372"/>
      <c r="J375" s="373"/>
      <c r="K375" s="373"/>
      <c r="L375" s="374"/>
      <c r="Q375" s="535"/>
      <c r="R375" s="535"/>
      <c r="S375" s="135" t="str">
        <f t="shared" si="40"/>
        <v/>
      </c>
      <c r="T375" s="135" t="str">
        <f t="shared" si="41"/>
        <v/>
      </c>
    </row>
    <row r="376" spans="1:20" s="135" customFormat="1" ht="24" customHeight="1" x14ac:dyDescent="0.2">
      <c r="A376" s="84">
        <v>247</v>
      </c>
      <c r="B376" s="199" t="str">
        <f t="shared" si="44"/>
        <v>YÜKSEK-</v>
      </c>
      <c r="C376" s="367"/>
      <c r="D376" s="367"/>
      <c r="E376" s="368"/>
      <c r="F376" s="369"/>
      <c r="G376" s="370"/>
      <c r="H376" s="371" t="s">
        <v>74</v>
      </c>
      <c r="I376" s="372"/>
      <c r="J376" s="373"/>
      <c r="K376" s="373"/>
      <c r="L376" s="374"/>
      <c r="Q376" s="535"/>
      <c r="R376" s="535"/>
      <c r="S376" s="135" t="str">
        <f t="shared" si="40"/>
        <v/>
      </c>
      <c r="T376" s="135" t="str">
        <f t="shared" si="41"/>
        <v/>
      </c>
    </row>
    <row r="377" spans="1:20" s="135" customFormat="1" ht="24" customHeight="1" x14ac:dyDescent="0.2">
      <c r="A377" s="84">
        <v>248</v>
      </c>
      <c r="B377" s="199" t="str">
        <f t="shared" si="44"/>
        <v>YÜKSEK-</v>
      </c>
      <c r="C377" s="367"/>
      <c r="D377" s="367"/>
      <c r="E377" s="368"/>
      <c r="F377" s="369"/>
      <c r="G377" s="370"/>
      <c r="H377" s="371" t="s">
        <v>74</v>
      </c>
      <c r="I377" s="372"/>
      <c r="J377" s="373"/>
      <c r="K377" s="373"/>
      <c r="L377" s="374"/>
      <c r="Q377" s="535"/>
      <c r="R377" s="535"/>
      <c r="S377" s="135" t="str">
        <f t="shared" si="40"/>
        <v/>
      </c>
      <c r="T377" s="135" t="str">
        <f t="shared" si="41"/>
        <v/>
      </c>
    </row>
    <row r="378" spans="1:20" s="135" customFormat="1" ht="24" customHeight="1" x14ac:dyDescent="0.2">
      <c r="A378" s="84">
        <v>249</v>
      </c>
      <c r="B378" s="199" t="str">
        <f t="shared" si="44"/>
        <v>YÜKSEK-</v>
      </c>
      <c r="C378" s="367"/>
      <c r="D378" s="367"/>
      <c r="E378" s="368"/>
      <c r="F378" s="369"/>
      <c r="G378" s="370"/>
      <c r="H378" s="371" t="s">
        <v>74</v>
      </c>
      <c r="I378" s="372"/>
      <c r="J378" s="373"/>
      <c r="K378" s="373"/>
      <c r="L378" s="374"/>
      <c r="Q378" s="535"/>
      <c r="R378" s="535"/>
      <c r="S378" s="135" t="str">
        <f t="shared" si="40"/>
        <v/>
      </c>
      <c r="T378" s="135" t="str">
        <f t="shared" si="41"/>
        <v/>
      </c>
    </row>
    <row r="379" spans="1:20" s="135" customFormat="1" ht="24" customHeight="1" x14ac:dyDescent="0.2">
      <c r="A379" s="84">
        <v>250</v>
      </c>
      <c r="B379" s="199" t="str">
        <f t="shared" si="44"/>
        <v>YÜKSEK-</v>
      </c>
      <c r="C379" s="367"/>
      <c r="D379" s="367"/>
      <c r="E379" s="368"/>
      <c r="F379" s="369"/>
      <c r="G379" s="370"/>
      <c r="H379" s="371" t="s">
        <v>74</v>
      </c>
      <c r="I379" s="372"/>
      <c r="J379" s="373"/>
      <c r="K379" s="373"/>
      <c r="L379" s="374"/>
      <c r="Q379" s="535"/>
      <c r="R379" s="535"/>
      <c r="S379" s="135" t="str">
        <f t="shared" si="40"/>
        <v/>
      </c>
      <c r="T379" s="135" t="str">
        <f t="shared" si="41"/>
        <v/>
      </c>
    </row>
    <row r="380" spans="1:20" s="135" customFormat="1" ht="24" customHeight="1" x14ac:dyDescent="0.2">
      <c r="A380" s="84">
        <v>251</v>
      </c>
      <c r="B380" s="199" t="str">
        <f t="shared" si="44"/>
        <v>YÜKSEK-</v>
      </c>
      <c r="C380" s="367"/>
      <c r="D380" s="367"/>
      <c r="E380" s="368"/>
      <c r="F380" s="369"/>
      <c r="G380" s="370"/>
      <c r="H380" s="371" t="s">
        <v>74</v>
      </c>
      <c r="I380" s="372"/>
      <c r="J380" s="373"/>
      <c r="K380" s="373"/>
      <c r="L380" s="374"/>
      <c r="Q380" s="535"/>
      <c r="R380" s="535"/>
      <c r="S380" s="135" t="str">
        <f t="shared" si="40"/>
        <v/>
      </c>
      <c r="T380" s="135" t="str">
        <f t="shared" si="41"/>
        <v/>
      </c>
    </row>
    <row r="381" spans="1:20" s="135" customFormat="1" ht="24" customHeight="1" x14ac:dyDescent="0.2">
      <c r="A381" s="84">
        <v>252</v>
      </c>
      <c r="B381" s="199" t="str">
        <f t="shared" si="44"/>
        <v>YÜKSEK-</v>
      </c>
      <c r="C381" s="367"/>
      <c r="D381" s="367"/>
      <c r="E381" s="368"/>
      <c r="F381" s="369"/>
      <c r="G381" s="370"/>
      <c r="H381" s="371" t="s">
        <v>74</v>
      </c>
      <c r="I381" s="372"/>
      <c r="J381" s="373"/>
      <c r="K381" s="373"/>
      <c r="L381" s="374"/>
      <c r="Q381" s="535"/>
      <c r="R381" s="535"/>
      <c r="S381" s="135" t="str">
        <f t="shared" si="40"/>
        <v/>
      </c>
      <c r="T381" s="135" t="str">
        <f t="shared" si="41"/>
        <v/>
      </c>
    </row>
    <row r="382" spans="1:20" s="135" customFormat="1" ht="24" customHeight="1" x14ac:dyDescent="0.2">
      <c r="A382" s="84">
        <v>253</v>
      </c>
      <c r="B382" s="199" t="str">
        <f t="shared" si="44"/>
        <v>YÜKSEK-</v>
      </c>
      <c r="C382" s="367"/>
      <c r="D382" s="367"/>
      <c r="E382" s="368"/>
      <c r="F382" s="369"/>
      <c r="G382" s="370"/>
      <c r="H382" s="371" t="s">
        <v>74</v>
      </c>
      <c r="I382" s="372"/>
      <c r="J382" s="373"/>
      <c r="K382" s="373"/>
      <c r="L382" s="374"/>
      <c r="Q382" s="535"/>
      <c r="R382" s="535"/>
      <c r="S382" s="135" t="str">
        <f t="shared" si="40"/>
        <v/>
      </c>
      <c r="T382" s="135" t="str">
        <f t="shared" si="41"/>
        <v/>
      </c>
    </row>
    <row r="383" spans="1:20" s="135" customFormat="1" ht="24" customHeight="1" x14ac:dyDescent="0.2">
      <c r="A383" s="84">
        <v>254</v>
      </c>
      <c r="B383" s="199" t="str">
        <f t="shared" si="44"/>
        <v>YÜKSEK-</v>
      </c>
      <c r="C383" s="367"/>
      <c r="D383" s="367"/>
      <c r="E383" s="368"/>
      <c r="F383" s="369"/>
      <c r="G383" s="370"/>
      <c r="H383" s="371" t="s">
        <v>74</v>
      </c>
      <c r="I383" s="372"/>
      <c r="J383" s="373"/>
      <c r="K383" s="373"/>
      <c r="L383" s="374"/>
      <c r="Q383" s="535"/>
      <c r="R383" s="535"/>
      <c r="S383" s="135" t="str">
        <f t="shared" si="40"/>
        <v/>
      </c>
      <c r="T383" s="135" t="str">
        <f t="shared" si="41"/>
        <v/>
      </c>
    </row>
    <row r="384" spans="1:20" s="135" customFormat="1" ht="24" customHeight="1" x14ac:dyDescent="0.2">
      <c r="A384" s="84">
        <v>255</v>
      </c>
      <c r="B384" s="199" t="str">
        <f t="shared" si="44"/>
        <v>YÜKSEK-</v>
      </c>
      <c r="C384" s="367"/>
      <c r="D384" s="367"/>
      <c r="E384" s="368"/>
      <c r="F384" s="369"/>
      <c r="G384" s="370"/>
      <c r="H384" s="371" t="s">
        <v>74</v>
      </c>
      <c r="I384" s="372"/>
      <c r="J384" s="373"/>
      <c r="K384" s="373"/>
      <c r="L384" s="374"/>
      <c r="Q384" s="535"/>
      <c r="R384" s="535"/>
      <c r="S384" s="135" t="str">
        <f t="shared" si="40"/>
        <v/>
      </c>
      <c r="T384" s="135" t="str">
        <f t="shared" si="41"/>
        <v/>
      </c>
    </row>
    <row r="385" spans="1:20" s="135" customFormat="1" ht="24" customHeight="1" x14ac:dyDescent="0.2">
      <c r="A385" s="84">
        <v>256</v>
      </c>
      <c r="B385" s="199" t="str">
        <f t="shared" si="44"/>
        <v>YÜKSEK-</v>
      </c>
      <c r="C385" s="367"/>
      <c r="D385" s="367"/>
      <c r="E385" s="368"/>
      <c r="F385" s="369"/>
      <c r="G385" s="370"/>
      <c r="H385" s="371" t="s">
        <v>74</v>
      </c>
      <c r="I385" s="372"/>
      <c r="J385" s="373"/>
      <c r="K385" s="373"/>
      <c r="L385" s="374"/>
      <c r="Q385" s="535"/>
      <c r="R385" s="535"/>
      <c r="S385" s="135" t="str">
        <f t="shared" si="40"/>
        <v/>
      </c>
      <c r="T385" s="135" t="str">
        <f t="shared" si="41"/>
        <v/>
      </c>
    </row>
    <row r="386" spans="1:20" s="135" customFormat="1" ht="24" customHeight="1" thickBot="1" x14ac:dyDescent="0.25">
      <c r="A386" s="84">
        <v>257</v>
      </c>
      <c r="B386" s="249" t="str">
        <f t="shared" si="44"/>
        <v>YÜKSEK-</v>
      </c>
      <c r="C386" s="375"/>
      <c r="D386" s="375"/>
      <c r="E386" s="376"/>
      <c r="F386" s="377"/>
      <c r="G386" s="378"/>
      <c r="H386" s="379" t="s">
        <v>74</v>
      </c>
      <c r="I386" s="380"/>
      <c r="J386" s="381"/>
      <c r="K386" s="381"/>
      <c r="L386" s="382"/>
      <c r="Q386" s="535"/>
      <c r="R386" s="535"/>
      <c r="S386" s="135" t="str">
        <f t="shared" si="40"/>
        <v/>
      </c>
      <c r="T386" s="135" t="str">
        <f t="shared" si="41"/>
        <v/>
      </c>
    </row>
    <row r="387" spans="1:20" s="135" customFormat="1" ht="24" customHeight="1" x14ac:dyDescent="0.2">
      <c r="A387" s="84">
        <v>258</v>
      </c>
      <c r="B387" s="241" t="str">
        <f t="shared" si="44"/>
        <v>GÜLLE-</v>
      </c>
      <c r="C387" s="319"/>
      <c r="D387" s="319"/>
      <c r="E387" s="320"/>
      <c r="F387" s="321"/>
      <c r="G387" s="322"/>
      <c r="H387" s="323" t="s">
        <v>276</v>
      </c>
      <c r="I387" s="324"/>
      <c r="J387" s="325"/>
      <c r="K387" s="325"/>
      <c r="L387" s="326"/>
      <c r="Q387" s="535"/>
      <c r="R387" s="535"/>
      <c r="S387" s="135" t="str">
        <f t="shared" si="40"/>
        <v/>
      </c>
      <c r="T387" s="135" t="str">
        <f t="shared" si="41"/>
        <v/>
      </c>
    </row>
    <row r="388" spans="1:20" s="135" customFormat="1" ht="24" customHeight="1" x14ac:dyDescent="0.2">
      <c r="A388" s="84">
        <v>259</v>
      </c>
      <c r="B388" s="199" t="str">
        <f t="shared" ref="B388:B422" si="45">CONCATENATE(H388,"-",L388)</f>
        <v>GÜLLE-</v>
      </c>
      <c r="C388" s="327"/>
      <c r="D388" s="327"/>
      <c r="E388" s="328"/>
      <c r="F388" s="329"/>
      <c r="G388" s="330"/>
      <c r="H388" s="331" t="s">
        <v>276</v>
      </c>
      <c r="I388" s="332"/>
      <c r="J388" s="333"/>
      <c r="K388" s="333"/>
      <c r="L388" s="334"/>
      <c r="Q388" s="535"/>
      <c r="R388" s="535"/>
      <c r="S388" s="135" t="str">
        <f t="shared" si="40"/>
        <v/>
      </c>
      <c r="T388" s="135" t="str">
        <f t="shared" si="41"/>
        <v/>
      </c>
    </row>
    <row r="389" spans="1:20" s="135" customFormat="1" ht="24" customHeight="1" x14ac:dyDescent="0.2">
      <c r="A389" s="84">
        <v>260</v>
      </c>
      <c r="B389" s="199" t="str">
        <f t="shared" si="45"/>
        <v>GÜLLE-</v>
      </c>
      <c r="C389" s="327"/>
      <c r="D389" s="327"/>
      <c r="E389" s="328"/>
      <c r="F389" s="329"/>
      <c r="G389" s="330"/>
      <c r="H389" s="331" t="s">
        <v>276</v>
      </c>
      <c r="I389" s="332"/>
      <c r="J389" s="333"/>
      <c r="K389" s="333"/>
      <c r="L389" s="334"/>
      <c r="Q389" s="535"/>
      <c r="R389" s="535"/>
      <c r="S389" s="135" t="str">
        <f t="shared" si="40"/>
        <v/>
      </c>
      <c r="T389" s="135" t="str">
        <f t="shared" si="41"/>
        <v/>
      </c>
    </row>
    <row r="390" spans="1:20" s="135" customFormat="1" ht="24" customHeight="1" x14ac:dyDescent="0.2">
      <c r="A390" s="84">
        <v>261</v>
      </c>
      <c r="B390" s="199" t="str">
        <f t="shared" si="45"/>
        <v>GÜLLE-</v>
      </c>
      <c r="C390" s="327"/>
      <c r="D390" s="327"/>
      <c r="E390" s="328"/>
      <c r="F390" s="329"/>
      <c r="G390" s="330"/>
      <c r="H390" s="331" t="s">
        <v>276</v>
      </c>
      <c r="I390" s="332"/>
      <c r="J390" s="333"/>
      <c r="K390" s="333"/>
      <c r="L390" s="334"/>
      <c r="Q390" s="535"/>
      <c r="R390" s="535"/>
      <c r="S390" s="135" t="str">
        <f t="shared" si="40"/>
        <v/>
      </c>
      <c r="T390" s="135" t="str">
        <f t="shared" si="41"/>
        <v/>
      </c>
    </row>
    <row r="391" spans="1:20" s="135" customFormat="1" ht="24" customHeight="1" x14ac:dyDescent="0.2">
      <c r="A391" s="84">
        <v>262</v>
      </c>
      <c r="B391" s="199" t="str">
        <f t="shared" si="45"/>
        <v>GÜLLE-</v>
      </c>
      <c r="C391" s="327"/>
      <c r="D391" s="327"/>
      <c r="E391" s="328"/>
      <c r="F391" s="329"/>
      <c r="G391" s="330"/>
      <c r="H391" s="331" t="s">
        <v>276</v>
      </c>
      <c r="I391" s="332"/>
      <c r="J391" s="333"/>
      <c r="K391" s="333"/>
      <c r="L391" s="334"/>
      <c r="Q391" s="535"/>
      <c r="R391" s="535"/>
      <c r="S391" s="135" t="str">
        <f t="shared" si="40"/>
        <v/>
      </c>
      <c r="T391" s="135" t="str">
        <f t="shared" si="41"/>
        <v/>
      </c>
    </row>
    <row r="392" spans="1:20" s="135" customFormat="1" ht="24" customHeight="1" x14ac:dyDescent="0.2">
      <c r="A392" s="84"/>
      <c r="B392" s="199" t="str">
        <f t="shared" si="45"/>
        <v>GÜLLE-</v>
      </c>
      <c r="C392" s="327"/>
      <c r="D392" s="327"/>
      <c r="E392" s="328"/>
      <c r="F392" s="329"/>
      <c r="G392" s="330"/>
      <c r="H392" s="331" t="s">
        <v>276</v>
      </c>
      <c r="I392" s="332"/>
      <c r="J392" s="333"/>
      <c r="K392" s="333"/>
      <c r="L392" s="334"/>
      <c r="Q392" s="535"/>
      <c r="R392" s="535"/>
      <c r="S392" s="135" t="str">
        <f t="shared" si="40"/>
        <v/>
      </c>
      <c r="T392" s="135" t="str">
        <f t="shared" si="41"/>
        <v/>
      </c>
    </row>
    <row r="393" spans="1:20" s="135" customFormat="1" ht="24" customHeight="1" x14ac:dyDescent="0.2">
      <c r="A393" s="84"/>
      <c r="B393" s="199" t="str">
        <f t="shared" si="45"/>
        <v>GÜLLE-</v>
      </c>
      <c r="C393" s="327"/>
      <c r="D393" s="327"/>
      <c r="E393" s="328"/>
      <c r="F393" s="329"/>
      <c r="G393" s="330"/>
      <c r="H393" s="331" t="s">
        <v>276</v>
      </c>
      <c r="I393" s="332"/>
      <c r="J393" s="333"/>
      <c r="K393" s="333"/>
      <c r="L393" s="334"/>
      <c r="Q393" s="535"/>
      <c r="R393" s="535"/>
      <c r="S393" s="135" t="str">
        <f t="shared" si="40"/>
        <v/>
      </c>
      <c r="T393" s="135" t="str">
        <f t="shared" si="41"/>
        <v/>
      </c>
    </row>
    <row r="394" spans="1:20" s="135" customFormat="1" ht="24" customHeight="1" x14ac:dyDescent="0.2">
      <c r="A394" s="84"/>
      <c r="B394" s="199" t="str">
        <f t="shared" si="45"/>
        <v>GÜLLE-</v>
      </c>
      <c r="C394" s="327"/>
      <c r="D394" s="327"/>
      <c r="E394" s="328"/>
      <c r="F394" s="329"/>
      <c r="G394" s="330"/>
      <c r="H394" s="331" t="s">
        <v>276</v>
      </c>
      <c r="I394" s="332"/>
      <c r="J394" s="333"/>
      <c r="K394" s="333"/>
      <c r="L394" s="334"/>
      <c r="Q394" s="535"/>
      <c r="R394" s="535"/>
      <c r="S394" s="135" t="str">
        <f t="shared" si="40"/>
        <v/>
      </c>
      <c r="T394" s="135" t="str">
        <f t="shared" si="41"/>
        <v/>
      </c>
    </row>
    <row r="395" spans="1:20" s="135" customFormat="1" ht="24" customHeight="1" x14ac:dyDescent="0.2">
      <c r="A395" s="84"/>
      <c r="B395" s="199" t="str">
        <f t="shared" si="45"/>
        <v>GÜLLE F-</v>
      </c>
      <c r="C395" s="327"/>
      <c r="D395" s="327"/>
      <c r="E395" s="328"/>
      <c r="F395" s="329"/>
      <c r="G395" s="330"/>
      <c r="H395" s="331" t="s">
        <v>524</v>
      </c>
      <c r="I395" s="332"/>
      <c r="J395" s="333"/>
      <c r="K395" s="333"/>
      <c r="L395" s="334"/>
      <c r="Q395" s="535"/>
      <c r="R395" s="535"/>
      <c r="S395" s="135" t="str">
        <f t="shared" si="40"/>
        <v/>
      </c>
      <c r="T395" s="135" t="str">
        <f t="shared" si="41"/>
        <v/>
      </c>
    </row>
    <row r="396" spans="1:20" s="135" customFormat="1" ht="24" customHeight="1" x14ac:dyDescent="0.2">
      <c r="A396" s="84"/>
      <c r="B396" s="199" t="str">
        <f t="shared" si="45"/>
        <v>GÜLLE F-</v>
      </c>
      <c r="C396" s="327"/>
      <c r="D396" s="327"/>
      <c r="E396" s="328"/>
      <c r="F396" s="329"/>
      <c r="G396" s="330"/>
      <c r="H396" s="331" t="s">
        <v>524</v>
      </c>
      <c r="I396" s="332"/>
      <c r="J396" s="333"/>
      <c r="K396" s="333"/>
      <c r="L396" s="334"/>
      <c r="Q396" s="535"/>
      <c r="R396" s="535"/>
      <c r="S396" s="135" t="str">
        <f t="shared" si="40"/>
        <v/>
      </c>
      <c r="T396" s="135" t="str">
        <f t="shared" si="41"/>
        <v/>
      </c>
    </row>
    <row r="397" spans="1:20" s="135" customFormat="1" ht="24" customHeight="1" x14ac:dyDescent="0.2">
      <c r="A397" s="84"/>
      <c r="B397" s="199" t="str">
        <f t="shared" si="45"/>
        <v>GÜLLE F-</v>
      </c>
      <c r="C397" s="327"/>
      <c r="D397" s="327"/>
      <c r="E397" s="328"/>
      <c r="F397" s="329"/>
      <c r="G397" s="330"/>
      <c r="H397" s="331" t="s">
        <v>524</v>
      </c>
      <c r="I397" s="332"/>
      <c r="J397" s="333"/>
      <c r="K397" s="333"/>
      <c r="L397" s="334"/>
      <c r="Q397" s="535"/>
      <c r="R397" s="535"/>
      <c r="S397" s="135" t="str">
        <f t="shared" si="40"/>
        <v/>
      </c>
      <c r="T397" s="135" t="str">
        <f t="shared" si="41"/>
        <v/>
      </c>
    </row>
    <row r="398" spans="1:20" s="135" customFormat="1" ht="24" customHeight="1" x14ac:dyDescent="0.2">
      <c r="A398" s="84">
        <v>263</v>
      </c>
      <c r="B398" s="199" t="str">
        <f t="shared" si="45"/>
        <v>GÜLLE F-</v>
      </c>
      <c r="C398" s="327"/>
      <c r="D398" s="327"/>
      <c r="E398" s="328"/>
      <c r="F398" s="329"/>
      <c r="G398" s="330"/>
      <c r="H398" s="331" t="s">
        <v>524</v>
      </c>
      <c r="I398" s="332"/>
      <c r="J398" s="333"/>
      <c r="K398" s="333"/>
      <c r="L398" s="334"/>
      <c r="Q398" s="535"/>
      <c r="R398" s="535"/>
      <c r="S398" s="135" t="str">
        <f t="shared" si="40"/>
        <v/>
      </c>
      <c r="T398" s="135" t="str">
        <f t="shared" si="41"/>
        <v/>
      </c>
    </row>
    <row r="399" spans="1:20" s="135" customFormat="1" ht="24" customHeight="1" x14ac:dyDescent="0.2">
      <c r="A399" s="84">
        <v>264</v>
      </c>
      <c r="B399" s="199" t="str">
        <f t="shared" si="45"/>
        <v>GÜLLE F-</v>
      </c>
      <c r="C399" s="327"/>
      <c r="D399" s="327"/>
      <c r="E399" s="328"/>
      <c r="F399" s="329"/>
      <c r="G399" s="330"/>
      <c r="H399" s="331" t="s">
        <v>524</v>
      </c>
      <c r="I399" s="332"/>
      <c r="J399" s="333"/>
      <c r="K399" s="333"/>
      <c r="L399" s="334"/>
      <c r="Q399" s="535"/>
      <c r="R399" s="535"/>
      <c r="S399" s="135" t="str">
        <f t="shared" si="40"/>
        <v/>
      </c>
      <c r="T399" s="135" t="str">
        <f t="shared" si="41"/>
        <v/>
      </c>
    </row>
    <row r="400" spans="1:20" s="135" customFormat="1" ht="24" customHeight="1" x14ac:dyDescent="0.2">
      <c r="A400" s="84">
        <v>265</v>
      </c>
      <c r="B400" s="199" t="str">
        <f t="shared" si="45"/>
        <v>GÜLLE F-</v>
      </c>
      <c r="C400" s="327"/>
      <c r="D400" s="327"/>
      <c r="E400" s="328"/>
      <c r="F400" s="329"/>
      <c r="G400" s="330"/>
      <c r="H400" s="331" t="s">
        <v>524</v>
      </c>
      <c r="I400" s="332"/>
      <c r="J400" s="333"/>
      <c r="K400" s="333"/>
      <c r="L400" s="334"/>
      <c r="Q400" s="535"/>
      <c r="R400" s="535"/>
      <c r="S400" s="135" t="str">
        <f t="shared" si="40"/>
        <v/>
      </c>
      <c r="T400" s="135" t="str">
        <f t="shared" si="41"/>
        <v/>
      </c>
    </row>
    <row r="401" spans="1:20" s="135" customFormat="1" ht="24" customHeight="1" x14ac:dyDescent="0.2">
      <c r="A401" s="84">
        <v>266</v>
      </c>
      <c r="B401" s="199" t="str">
        <f t="shared" si="45"/>
        <v>GÜLLE F-</v>
      </c>
      <c r="C401" s="327"/>
      <c r="D401" s="327"/>
      <c r="E401" s="328"/>
      <c r="F401" s="329"/>
      <c r="G401" s="330"/>
      <c r="H401" s="331" t="s">
        <v>524</v>
      </c>
      <c r="I401" s="332"/>
      <c r="J401" s="333"/>
      <c r="K401" s="333"/>
      <c r="L401" s="334"/>
      <c r="Q401" s="535"/>
      <c r="R401" s="535"/>
      <c r="S401" s="135" t="str">
        <f t="shared" si="40"/>
        <v/>
      </c>
      <c r="T401" s="135" t="str">
        <f t="shared" si="41"/>
        <v/>
      </c>
    </row>
    <row r="402" spans="1:20" s="135" customFormat="1" ht="24" customHeight="1" x14ac:dyDescent="0.2">
      <c r="A402" s="84">
        <v>267</v>
      </c>
      <c r="B402" s="199" t="str">
        <f t="shared" si="45"/>
        <v>GÜLLE F-</v>
      </c>
      <c r="C402" s="327"/>
      <c r="D402" s="327"/>
      <c r="E402" s="328"/>
      <c r="F402" s="329"/>
      <c r="G402" s="330"/>
      <c r="H402" s="331" t="s">
        <v>524</v>
      </c>
      <c r="I402" s="332"/>
      <c r="J402" s="333"/>
      <c r="K402" s="333"/>
      <c r="L402" s="334"/>
      <c r="Q402" s="535"/>
      <c r="R402" s="535"/>
      <c r="S402" s="135" t="str">
        <f t="shared" si="40"/>
        <v/>
      </c>
      <c r="T402" s="135" t="str">
        <f t="shared" si="41"/>
        <v/>
      </c>
    </row>
    <row r="403" spans="1:20" s="135" customFormat="1" ht="24" customHeight="1" x14ac:dyDescent="0.2">
      <c r="A403" s="84">
        <v>268</v>
      </c>
      <c r="B403" s="199" t="str">
        <f t="shared" si="45"/>
        <v>GÜLLE F-</v>
      </c>
      <c r="C403" s="327"/>
      <c r="D403" s="327"/>
      <c r="E403" s="328"/>
      <c r="F403" s="329"/>
      <c r="G403" s="330"/>
      <c r="H403" s="331" t="s">
        <v>524</v>
      </c>
      <c r="I403" s="332"/>
      <c r="J403" s="333"/>
      <c r="K403" s="333"/>
      <c r="L403" s="334"/>
      <c r="Q403" s="535"/>
      <c r="R403" s="535"/>
      <c r="S403" s="135" t="str">
        <f t="shared" si="40"/>
        <v/>
      </c>
      <c r="T403" s="135" t="str">
        <f t="shared" si="41"/>
        <v/>
      </c>
    </row>
    <row r="404" spans="1:20" s="135" customFormat="1" ht="24" customHeight="1" thickBot="1" x14ac:dyDescent="0.25">
      <c r="A404" s="84">
        <v>269</v>
      </c>
      <c r="B404" s="288" t="str">
        <f t="shared" si="45"/>
        <v>GÜLLE F-</v>
      </c>
      <c r="C404" s="343"/>
      <c r="D404" s="343"/>
      <c r="E404" s="344"/>
      <c r="F404" s="345"/>
      <c r="G404" s="346"/>
      <c r="H404" s="347" t="s">
        <v>524</v>
      </c>
      <c r="I404" s="348"/>
      <c r="J404" s="349"/>
      <c r="K404" s="349"/>
      <c r="L404" s="350"/>
      <c r="Q404" s="535"/>
      <c r="R404" s="535"/>
      <c r="S404" s="135" t="str">
        <f t="shared" si="40"/>
        <v/>
      </c>
      <c r="T404" s="135" t="str">
        <f t="shared" si="41"/>
        <v/>
      </c>
    </row>
    <row r="405" spans="1:20" s="135" customFormat="1" ht="24" customHeight="1" x14ac:dyDescent="0.2">
      <c r="A405" s="84">
        <v>270</v>
      </c>
      <c r="B405" s="289" t="str">
        <f t="shared" si="45"/>
        <v>DİSK-</v>
      </c>
      <c r="C405" s="383"/>
      <c r="D405" s="383"/>
      <c r="E405" s="384"/>
      <c r="F405" s="385"/>
      <c r="G405" s="386"/>
      <c r="H405" s="387" t="s">
        <v>277</v>
      </c>
      <c r="I405" s="388"/>
      <c r="J405" s="389"/>
      <c r="K405" s="389"/>
      <c r="L405" s="390"/>
      <c r="Q405" s="535"/>
      <c r="R405" s="535"/>
      <c r="S405" s="135" t="str">
        <f t="shared" si="40"/>
        <v/>
      </c>
      <c r="T405" s="135" t="str">
        <f t="shared" si="41"/>
        <v/>
      </c>
    </row>
    <row r="406" spans="1:20" s="135" customFormat="1" ht="24" customHeight="1" x14ac:dyDescent="0.2">
      <c r="A406" s="84">
        <v>271</v>
      </c>
      <c r="B406" s="199" t="str">
        <f t="shared" si="45"/>
        <v>DİSK-</v>
      </c>
      <c r="C406" s="367"/>
      <c r="D406" s="367"/>
      <c r="E406" s="368"/>
      <c r="F406" s="369"/>
      <c r="G406" s="370"/>
      <c r="H406" s="371" t="s">
        <v>277</v>
      </c>
      <c r="I406" s="372"/>
      <c r="J406" s="373"/>
      <c r="K406" s="373"/>
      <c r="L406" s="374"/>
      <c r="Q406" s="535"/>
      <c r="R406" s="535"/>
      <c r="S406" s="135" t="str">
        <f t="shared" si="40"/>
        <v/>
      </c>
      <c r="T406" s="135" t="str">
        <f t="shared" si="41"/>
        <v/>
      </c>
    </row>
    <row r="407" spans="1:20" s="135" customFormat="1" ht="24" customHeight="1" x14ac:dyDescent="0.2">
      <c r="A407" s="84">
        <v>272</v>
      </c>
      <c r="B407" s="199" t="str">
        <f t="shared" si="45"/>
        <v>DİSK-</v>
      </c>
      <c r="C407" s="367"/>
      <c r="D407" s="367"/>
      <c r="E407" s="368"/>
      <c r="F407" s="369"/>
      <c r="G407" s="370"/>
      <c r="H407" s="371" t="s">
        <v>277</v>
      </c>
      <c r="I407" s="372"/>
      <c r="J407" s="373"/>
      <c r="K407" s="373"/>
      <c r="L407" s="374"/>
      <c r="Q407" s="535"/>
      <c r="R407" s="535"/>
      <c r="S407" s="135" t="str">
        <f t="shared" si="40"/>
        <v/>
      </c>
      <c r="T407" s="135" t="str">
        <f t="shared" si="41"/>
        <v/>
      </c>
    </row>
    <row r="408" spans="1:20" s="135" customFormat="1" ht="24" customHeight="1" x14ac:dyDescent="0.2">
      <c r="A408" s="84">
        <v>273</v>
      </c>
      <c r="B408" s="199" t="str">
        <f t="shared" si="45"/>
        <v>DİSK-</v>
      </c>
      <c r="C408" s="367"/>
      <c r="D408" s="367"/>
      <c r="E408" s="368"/>
      <c r="F408" s="369"/>
      <c r="G408" s="370"/>
      <c r="H408" s="371" t="s">
        <v>277</v>
      </c>
      <c r="I408" s="372"/>
      <c r="J408" s="373"/>
      <c r="K408" s="373"/>
      <c r="L408" s="374"/>
      <c r="Q408" s="535"/>
      <c r="R408" s="535"/>
      <c r="S408" s="135" t="str">
        <f t="shared" si="40"/>
        <v/>
      </c>
      <c r="T408" s="135" t="str">
        <f t="shared" si="41"/>
        <v/>
      </c>
    </row>
    <row r="409" spans="1:20" s="135" customFormat="1" ht="24" customHeight="1" x14ac:dyDescent="0.2">
      <c r="A409" s="84">
        <v>274</v>
      </c>
      <c r="B409" s="199" t="str">
        <f t="shared" si="45"/>
        <v>DİSK-</v>
      </c>
      <c r="C409" s="367"/>
      <c r="D409" s="367"/>
      <c r="E409" s="368"/>
      <c r="F409" s="369"/>
      <c r="G409" s="370"/>
      <c r="H409" s="371" t="s">
        <v>277</v>
      </c>
      <c r="I409" s="372"/>
      <c r="J409" s="373"/>
      <c r="K409" s="373"/>
      <c r="L409" s="374"/>
      <c r="Q409" s="535"/>
      <c r="R409" s="535"/>
      <c r="S409" s="135" t="str">
        <f t="shared" si="40"/>
        <v/>
      </c>
      <c r="T409" s="135" t="str">
        <f t="shared" si="41"/>
        <v/>
      </c>
    </row>
    <row r="410" spans="1:20" s="135" customFormat="1" ht="24" customHeight="1" x14ac:dyDescent="0.2">
      <c r="A410" s="84">
        <v>275</v>
      </c>
      <c r="B410" s="199" t="str">
        <f t="shared" si="45"/>
        <v>DİSK-</v>
      </c>
      <c r="C410" s="367"/>
      <c r="D410" s="367"/>
      <c r="E410" s="368"/>
      <c r="F410" s="369"/>
      <c r="G410" s="370"/>
      <c r="H410" s="371" t="s">
        <v>277</v>
      </c>
      <c r="I410" s="372"/>
      <c r="J410" s="373"/>
      <c r="K410" s="373"/>
      <c r="L410" s="374"/>
      <c r="Q410" s="535"/>
      <c r="R410" s="535"/>
      <c r="S410" s="135" t="str">
        <f t="shared" si="40"/>
        <v/>
      </c>
      <c r="T410" s="135" t="str">
        <f t="shared" si="41"/>
        <v/>
      </c>
    </row>
    <row r="411" spans="1:20" s="135" customFormat="1" ht="24" customHeight="1" x14ac:dyDescent="0.2">
      <c r="A411" s="84">
        <v>276</v>
      </c>
      <c r="B411" s="199" t="str">
        <f t="shared" si="45"/>
        <v>DİSK-</v>
      </c>
      <c r="C411" s="367"/>
      <c r="D411" s="367"/>
      <c r="E411" s="368"/>
      <c r="F411" s="369"/>
      <c r="G411" s="370"/>
      <c r="H411" s="371" t="s">
        <v>277</v>
      </c>
      <c r="I411" s="372"/>
      <c r="J411" s="373"/>
      <c r="K411" s="373"/>
      <c r="L411" s="374"/>
      <c r="Q411" s="535"/>
      <c r="R411" s="535"/>
      <c r="S411" s="135" t="str">
        <f t="shared" ref="S411:S474" si="46">UPPER(F411)</f>
        <v/>
      </c>
      <c r="T411" s="135" t="str">
        <f t="shared" ref="T411:T474" si="47">UPPER(G411)</f>
        <v/>
      </c>
    </row>
    <row r="412" spans="1:20" s="135" customFormat="1" ht="24" customHeight="1" x14ac:dyDescent="0.2">
      <c r="A412" s="84">
        <v>277</v>
      </c>
      <c r="B412" s="199" t="str">
        <f t="shared" si="45"/>
        <v>DİSK-</v>
      </c>
      <c r="C412" s="367"/>
      <c r="D412" s="367"/>
      <c r="E412" s="368"/>
      <c r="F412" s="369"/>
      <c r="G412" s="370"/>
      <c r="H412" s="371" t="s">
        <v>277</v>
      </c>
      <c r="I412" s="372"/>
      <c r="J412" s="373"/>
      <c r="K412" s="373"/>
      <c r="L412" s="374"/>
      <c r="Q412" s="535"/>
      <c r="R412" s="535"/>
      <c r="S412" s="135" t="str">
        <f t="shared" si="46"/>
        <v/>
      </c>
      <c r="T412" s="135" t="str">
        <f t="shared" si="47"/>
        <v/>
      </c>
    </row>
    <row r="413" spans="1:20" s="135" customFormat="1" ht="24" customHeight="1" x14ac:dyDescent="0.2">
      <c r="A413" s="84">
        <v>278</v>
      </c>
      <c r="B413" s="199" t="str">
        <f t="shared" si="45"/>
        <v>DİSK-</v>
      </c>
      <c r="C413" s="367"/>
      <c r="D413" s="367"/>
      <c r="E413" s="368"/>
      <c r="F413" s="369"/>
      <c r="G413" s="370"/>
      <c r="H413" s="371" t="s">
        <v>277</v>
      </c>
      <c r="I413" s="372"/>
      <c r="J413" s="373"/>
      <c r="K413" s="373"/>
      <c r="L413" s="374"/>
      <c r="Q413" s="535"/>
      <c r="R413" s="535"/>
      <c r="S413" s="135" t="str">
        <f t="shared" si="46"/>
        <v/>
      </c>
      <c r="T413" s="135" t="str">
        <f t="shared" si="47"/>
        <v/>
      </c>
    </row>
    <row r="414" spans="1:20" s="135" customFormat="1" ht="24" customHeight="1" x14ac:dyDescent="0.2">
      <c r="A414" s="84">
        <v>279</v>
      </c>
      <c r="B414" s="199" t="str">
        <f t="shared" si="45"/>
        <v>DİSK-</v>
      </c>
      <c r="C414" s="367"/>
      <c r="D414" s="367"/>
      <c r="E414" s="368"/>
      <c r="F414" s="369"/>
      <c r="G414" s="370"/>
      <c r="H414" s="371" t="s">
        <v>277</v>
      </c>
      <c r="I414" s="372"/>
      <c r="J414" s="373"/>
      <c r="K414" s="373"/>
      <c r="L414" s="374"/>
      <c r="Q414" s="535"/>
      <c r="R414" s="535"/>
      <c r="S414" s="135" t="str">
        <f t="shared" si="46"/>
        <v/>
      </c>
      <c r="T414" s="135" t="str">
        <f t="shared" si="47"/>
        <v/>
      </c>
    </row>
    <row r="415" spans="1:20" s="135" customFormat="1" ht="24" customHeight="1" x14ac:dyDescent="0.2">
      <c r="A415" s="84">
        <v>280</v>
      </c>
      <c r="B415" s="199" t="str">
        <f t="shared" si="45"/>
        <v>DİSK-</v>
      </c>
      <c r="C415" s="367"/>
      <c r="D415" s="367"/>
      <c r="E415" s="368"/>
      <c r="F415" s="369"/>
      <c r="G415" s="370"/>
      <c r="H415" s="371" t="s">
        <v>277</v>
      </c>
      <c r="I415" s="372"/>
      <c r="J415" s="373"/>
      <c r="K415" s="373"/>
      <c r="L415" s="374"/>
      <c r="Q415" s="535"/>
      <c r="R415" s="535"/>
      <c r="S415" s="135" t="str">
        <f t="shared" si="46"/>
        <v/>
      </c>
      <c r="T415" s="135" t="str">
        <f t="shared" si="47"/>
        <v/>
      </c>
    </row>
    <row r="416" spans="1:20" s="135" customFormat="1" ht="24" customHeight="1" thickBot="1" x14ac:dyDescent="0.25">
      <c r="A416" s="84">
        <v>281</v>
      </c>
      <c r="B416" s="249" t="str">
        <f t="shared" si="45"/>
        <v>DİSK-</v>
      </c>
      <c r="C416" s="375"/>
      <c r="D416" s="375"/>
      <c r="E416" s="376"/>
      <c r="F416" s="377"/>
      <c r="G416" s="378"/>
      <c r="H416" s="379" t="s">
        <v>277</v>
      </c>
      <c r="I416" s="380"/>
      <c r="J416" s="381"/>
      <c r="K416" s="381"/>
      <c r="L416" s="382"/>
      <c r="Q416" s="535"/>
      <c r="R416" s="535"/>
      <c r="S416" s="135" t="str">
        <f t="shared" si="46"/>
        <v/>
      </c>
      <c r="T416" s="135" t="str">
        <f t="shared" si="47"/>
        <v/>
      </c>
    </row>
    <row r="417" spans="1:20" s="135" customFormat="1" ht="24" customHeight="1" x14ac:dyDescent="0.2">
      <c r="A417" s="84">
        <v>282</v>
      </c>
      <c r="B417" s="289" t="str">
        <f t="shared" si="45"/>
        <v>CİRİT-</v>
      </c>
      <c r="C417" s="351"/>
      <c r="D417" s="351"/>
      <c r="E417" s="352"/>
      <c r="F417" s="353"/>
      <c r="G417" s="354"/>
      <c r="H417" s="355" t="s">
        <v>278</v>
      </c>
      <c r="I417" s="356"/>
      <c r="J417" s="357"/>
      <c r="K417" s="357"/>
      <c r="L417" s="358"/>
      <c r="Q417" s="535"/>
      <c r="R417" s="535"/>
      <c r="S417" s="135" t="str">
        <f t="shared" si="46"/>
        <v/>
      </c>
      <c r="T417" s="135" t="str">
        <f t="shared" si="47"/>
        <v/>
      </c>
    </row>
    <row r="418" spans="1:20" s="135" customFormat="1" ht="24" customHeight="1" x14ac:dyDescent="0.2">
      <c r="A418" s="84">
        <v>283</v>
      </c>
      <c r="B418" s="199" t="str">
        <f t="shared" si="45"/>
        <v>CİRİT-</v>
      </c>
      <c r="C418" s="327"/>
      <c r="D418" s="327"/>
      <c r="E418" s="328"/>
      <c r="F418" s="329"/>
      <c r="G418" s="330"/>
      <c r="H418" s="331" t="s">
        <v>278</v>
      </c>
      <c r="I418" s="332"/>
      <c r="J418" s="333"/>
      <c r="K418" s="333"/>
      <c r="L418" s="334"/>
      <c r="Q418" s="535"/>
      <c r="R418" s="535"/>
      <c r="S418" s="135" t="str">
        <f t="shared" si="46"/>
        <v/>
      </c>
      <c r="T418" s="135" t="str">
        <f t="shared" si="47"/>
        <v/>
      </c>
    </row>
    <row r="419" spans="1:20" s="135" customFormat="1" ht="24" customHeight="1" x14ac:dyDescent="0.2">
      <c r="A419" s="84">
        <v>284</v>
      </c>
      <c r="B419" s="199" t="str">
        <f t="shared" si="45"/>
        <v>CİRİT-</v>
      </c>
      <c r="C419" s="327"/>
      <c r="D419" s="327"/>
      <c r="E419" s="328"/>
      <c r="F419" s="329"/>
      <c r="G419" s="330"/>
      <c r="H419" s="331" t="s">
        <v>278</v>
      </c>
      <c r="I419" s="332"/>
      <c r="J419" s="333"/>
      <c r="K419" s="333"/>
      <c r="L419" s="334"/>
      <c r="Q419" s="535"/>
      <c r="R419" s="535"/>
      <c r="S419" s="135" t="str">
        <f t="shared" si="46"/>
        <v/>
      </c>
      <c r="T419" s="135" t="str">
        <f t="shared" si="47"/>
        <v/>
      </c>
    </row>
    <row r="420" spans="1:20" s="135" customFormat="1" ht="24" customHeight="1" x14ac:dyDescent="0.2">
      <c r="A420" s="84">
        <v>285</v>
      </c>
      <c r="B420" s="199" t="str">
        <f t="shared" si="45"/>
        <v>CİRİT-</v>
      </c>
      <c r="C420" s="327"/>
      <c r="D420" s="327"/>
      <c r="E420" s="328"/>
      <c r="F420" s="329"/>
      <c r="G420" s="330"/>
      <c r="H420" s="331" t="s">
        <v>278</v>
      </c>
      <c r="I420" s="332"/>
      <c r="J420" s="333"/>
      <c r="K420" s="333"/>
      <c r="L420" s="334"/>
      <c r="Q420" s="535"/>
      <c r="R420" s="535"/>
      <c r="S420" s="135" t="str">
        <f t="shared" si="46"/>
        <v/>
      </c>
      <c r="T420" s="135" t="str">
        <f t="shared" si="47"/>
        <v/>
      </c>
    </row>
    <row r="421" spans="1:20" s="135" customFormat="1" ht="24" customHeight="1" x14ac:dyDescent="0.2">
      <c r="A421" s="84">
        <v>286</v>
      </c>
      <c r="B421" s="199" t="str">
        <f t="shared" si="45"/>
        <v>CİRİT-</v>
      </c>
      <c r="C421" s="327"/>
      <c r="D421" s="327"/>
      <c r="E421" s="328"/>
      <c r="F421" s="329"/>
      <c r="G421" s="330"/>
      <c r="H421" s="331" t="s">
        <v>278</v>
      </c>
      <c r="I421" s="332"/>
      <c r="J421" s="333"/>
      <c r="K421" s="333"/>
      <c r="L421" s="334"/>
      <c r="Q421" s="535"/>
      <c r="R421" s="535"/>
      <c r="S421" s="135" t="str">
        <f t="shared" si="46"/>
        <v/>
      </c>
      <c r="T421" s="135" t="str">
        <f t="shared" si="47"/>
        <v/>
      </c>
    </row>
    <row r="422" spans="1:20" s="135" customFormat="1" ht="24" customHeight="1" x14ac:dyDescent="0.2">
      <c r="A422" s="84">
        <v>287</v>
      </c>
      <c r="B422" s="199" t="str">
        <f t="shared" si="45"/>
        <v>CİRİT-</v>
      </c>
      <c r="C422" s="327"/>
      <c r="D422" s="327"/>
      <c r="E422" s="328"/>
      <c r="F422" s="329"/>
      <c r="G422" s="330"/>
      <c r="H422" s="331" t="s">
        <v>278</v>
      </c>
      <c r="I422" s="332"/>
      <c r="J422" s="333"/>
      <c r="K422" s="333"/>
      <c r="L422" s="334"/>
      <c r="Q422" s="535"/>
      <c r="R422" s="535"/>
      <c r="S422" s="135" t="str">
        <f t="shared" si="46"/>
        <v/>
      </c>
      <c r="T422" s="135" t="str">
        <f t="shared" si="47"/>
        <v/>
      </c>
    </row>
    <row r="423" spans="1:20" s="135" customFormat="1" ht="24" customHeight="1" x14ac:dyDescent="0.2">
      <c r="A423" s="84">
        <v>288</v>
      </c>
      <c r="B423" s="199" t="str">
        <f t="shared" ref="B423:B436" si="48">CONCATENATE(H423,"-",L423)</f>
        <v>CİRİT-</v>
      </c>
      <c r="C423" s="327"/>
      <c r="D423" s="327"/>
      <c r="E423" s="328"/>
      <c r="F423" s="329"/>
      <c r="G423" s="330"/>
      <c r="H423" s="331" t="s">
        <v>278</v>
      </c>
      <c r="I423" s="332"/>
      <c r="J423" s="333"/>
      <c r="K423" s="333"/>
      <c r="L423" s="334"/>
      <c r="Q423" s="535"/>
      <c r="R423" s="535"/>
      <c r="S423" s="135" t="str">
        <f t="shared" si="46"/>
        <v/>
      </c>
      <c r="T423" s="135" t="str">
        <f t="shared" si="47"/>
        <v/>
      </c>
    </row>
    <row r="424" spans="1:20" s="135" customFormat="1" ht="24" customHeight="1" x14ac:dyDescent="0.2">
      <c r="A424" s="84">
        <v>289</v>
      </c>
      <c r="B424" s="199" t="str">
        <f t="shared" si="48"/>
        <v>CİRİT-</v>
      </c>
      <c r="C424" s="327"/>
      <c r="D424" s="327"/>
      <c r="E424" s="328"/>
      <c r="F424" s="329"/>
      <c r="G424" s="330"/>
      <c r="H424" s="331" t="s">
        <v>278</v>
      </c>
      <c r="I424" s="332"/>
      <c r="J424" s="333"/>
      <c r="K424" s="333"/>
      <c r="L424" s="334"/>
      <c r="Q424" s="535"/>
      <c r="R424" s="535"/>
      <c r="S424" s="135" t="str">
        <f t="shared" si="46"/>
        <v/>
      </c>
      <c r="T424" s="135" t="str">
        <f t="shared" si="47"/>
        <v/>
      </c>
    </row>
    <row r="425" spans="1:20" s="135" customFormat="1" ht="24" customHeight="1" x14ac:dyDescent="0.2">
      <c r="A425" s="84">
        <v>290</v>
      </c>
      <c r="B425" s="199" t="str">
        <f t="shared" si="48"/>
        <v>CİRİT-</v>
      </c>
      <c r="C425" s="327"/>
      <c r="D425" s="327"/>
      <c r="E425" s="328"/>
      <c r="F425" s="329"/>
      <c r="G425" s="330"/>
      <c r="H425" s="331" t="s">
        <v>278</v>
      </c>
      <c r="I425" s="332"/>
      <c r="J425" s="333"/>
      <c r="K425" s="333"/>
      <c r="L425" s="334"/>
      <c r="Q425" s="535"/>
      <c r="R425" s="535"/>
      <c r="S425" s="135" t="str">
        <f t="shared" si="46"/>
        <v/>
      </c>
      <c r="T425" s="135" t="str">
        <f t="shared" si="47"/>
        <v/>
      </c>
    </row>
    <row r="426" spans="1:20" s="135" customFormat="1" ht="24" customHeight="1" x14ac:dyDescent="0.2">
      <c r="A426" s="84">
        <v>291</v>
      </c>
      <c r="B426" s="199" t="str">
        <f t="shared" si="48"/>
        <v>CİRİT-</v>
      </c>
      <c r="C426" s="327"/>
      <c r="D426" s="327"/>
      <c r="E426" s="328"/>
      <c r="F426" s="329"/>
      <c r="G426" s="330"/>
      <c r="H426" s="331" t="s">
        <v>278</v>
      </c>
      <c r="I426" s="332"/>
      <c r="J426" s="333"/>
      <c r="K426" s="333"/>
      <c r="L426" s="334"/>
      <c r="Q426" s="535"/>
      <c r="R426" s="535"/>
      <c r="S426" s="135" t="str">
        <f t="shared" si="46"/>
        <v/>
      </c>
      <c r="T426" s="135" t="str">
        <f t="shared" si="47"/>
        <v/>
      </c>
    </row>
    <row r="427" spans="1:20" s="135" customFormat="1" ht="24" customHeight="1" x14ac:dyDescent="0.2">
      <c r="A427" s="84">
        <v>292</v>
      </c>
      <c r="B427" s="199" t="str">
        <f t="shared" si="48"/>
        <v>CİRİT-</v>
      </c>
      <c r="C427" s="327"/>
      <c r="D427" s="327"/>
      <c r="E427" s="328"/>
      <c r="F427" s="329"/>
      <c r="G427" s="330"/>
      <c r="H427" s="331" t="s">
        <v>278</v>
      </c>
      <c r="I427" s="332"/>
      <c r="J427" s="333"/>
      <c r="K427" s="333"/>
      <c r="L427" s="334"/>
      <c r="Q427" s="535"/>
      <c r="R427" s="535"/>
      <c r="S427" s="135" t="str">
        <f t="shared" si="46"/>
        <v/>
      </c>
      <c r="T427" s="135" t="str">
        <f t="shared" si="47"/>
        <v/>
      </c>
    </row>
    <row r="428" spans="1:20" s="135" customFormat="1" ht="24" customHeight="1" x14ac:dyDescent="0.2">
      <c r="A428" s="84">
        <v>293</v>
      </c>
      <c r="B428" s="199" t="str">
        <f t="shared" si="48"/>
        <v>CİRİT-</v>
      </c>
      <c r="C428" s="327"/>
      <c r="D428" s="327"/>
      <c r="E428" s="328"/>
      <c r="F428" s="329"/>
      <c r="G428" s="330"/>
      <c r="H428" s="331" t="s">
        <v>278</v>
      </c>
      <c r="I428" s="332"/>
      <c r="J428" s="333"/>
      <c r="K428" s="333"/>
      <c r="L428" s="334"/>
      <c r="Q428" s="535"/>
      <c r="R428" s="535"/>
      <c r="S428" s="135" t="str">
        <f t="shared" si="46"/>
        <v/>
      </c>
      <c r="T428" s="135" t="str">
        <f t="shared" si="47"/>
        <v/>
      </c>
    </row>
    <row r="429" spans="1:20" s="135" customFormat="1" ht="24" customHeight="1" x14ac:dyDescent="0.2">
      <c r="A429" s="84">
        <v>294</v>
      </c>
      <c r="B429" s="199" t="str">
        <f t="shared" si="48"/>
        <v>CİRİT-</v>
      </c>
      <c r="C429" s="327"/>
      <c r="D429" s="327"/>
      <c r="E429" s="328"/>
      <c r="F429" s="329"/>
      <c r="G429" s="330"/>
      <c r="H429" s="331" t="s">
        <v>278</v>
      </c>
      <c r="I429" s="332"/>
      <c r="J429" s="333"/>
      <c r="K429" s="333"/>
      <c r="L429" s="334"/>
      <c r="Q429" s="535"/>
      <c r="R429" s="535"/>
      <c r="S429" s="135" t="str">
        <f t="shared" si="46"/>
        <v/>
      </c>
      <c r="T429" s="135" t="str">
        <f t="shared" si="47"/>
        <v/>
      </c>
    </row>
    <row r="430" spans="1:20" s="135" customFormat="1" ht="24" customHeight="1" x14ac:dyDescent="0.2">
      <c r="A430" s="84">
        <v>295</v>
      </c>
      <c r="B430" s="199" t="str">
        <f t="shared" si="48"/>
        <v>CİRİT-</v>
      </c>
      <c r="C430" s="327"/>
      <c r="D430" s="327"/>
      <c r="E430" s="328"/>
      <c r="F430" s="329"/>
      <c r="G430" s="330"/>
      <c r="H430" s="331" t="s">
        <v>278</v>
      </c>
      <c r="I430" s="332"/>
      <c r="J430" s="333"/>
      <c r="K430" s="333"/>
      <c r="L430" s="334"/>
      <c r="Q430" s="535"/>
      <c r="R430" s="535"/>
      <c r="S430" s="135" t="str">
        <f t="shared" si="46"/>
        <v/>
      </c>
      <c r="T430" s="135" t="str">
        <f t="shared" si="47"/>
        <v/>
      </c>
    </row>
    <row r="431" spans="1:20" s="135" customFormat="1" ht="24" customHeight="1" x14ac:dyDescent="0.2">
      <c r="A431" s="84">
        <v>296</v>
      </c>
      <c r="B431" s="199" t="str">
        <f t="shared" si="48"/>
        <v>CİRİT-</v>
      </c>
      <c r="C431" s="327"/>
      <c r="D431" s="327"/>
      <c r="E431" s="328"/>
      <c r="F431" s="329"/>
      <c r="G431" s="330"/>
      <c r="H431" s="331" t="s">
        <v>278</v>
      </c>
      <c r="I431" s="332"/>
      <c r="J431" s="333"/>
      <c r="K431" s="333"/>
      <c r="L431" s="334"/>
      <c r="Q431" s="535"/>
      <c r="R431" s="535"/>
      <c r="S431" s="135" t="str">
        <f t="shared" si="46"/>
        <v/>
      </c>
      <c r="T431" s="135" t="str">
        <f t="shared" si="47"/>
        <v/>
      </c>
    </row>
    <row r="432" spans="1:20" s="135" customFormat="1" ht="24" customHeight="1" x14ac:dyDescent="0.2">
      <c r="A432" s="84">
        <v>297</v>
      </c>
      <c r="B432" s="199" t="str">
        <f t="shared" si="48"/>
        <v>CİRİT-</v>
      </c>
      <c r="C432" s="327"/>
      <c r="D432" s="327"/>
      <c r="E432" s="328"/>
      <c r="F432" s="329"/>
      <c r="G432" s="330"/>
      <c r="H432" s="331" t="s">
        <v>278</v>
      </c>
      <c r="I432" s="332"/>
      <c r="J432" s="333"/>
      <c r="K432" s="333"/>
      <c r="L432" s="334"/>
      <c r="Q432" s="535"/>
      <c r="R432" s="535"/>
      <c r="S432" s="135" t="str">
        <f t="shared" si="46"/>
        <v/>
      </c>
      <c r="T432" s="135" t="str">
        <f t="shared" si="47"/>
        <v/>
      </c>
    </row>
    <row r="433" spans="1:20" s="135" customFormat="1" ht="24" customHeight="1" x14ac:dyDescent="0.2">
      <c r="A433" s="84">
        <v>298</v>
      </c>
      <c r="B433" s="199" t="str">
        <f t="shared" si="48"/>
        <v>CİRİT-</v>
      </c>
      <c r="C433" s="327"/>
      <c r="D433" s="327"/>
      <c r="E433" s="328"/>
      <c r="F433" s="329"/>
      <c r="G433" s="330"/>
      <c r="H433" s="331" t="s">
        <v>278</v>
      </c>
      <c r="I433" s="332"/>
      <c r="J433" s="333"/>
      <c r="K433" s="333"/>
      <c r="L433" s="334"/>
      <c r="Q433" s="535"/>
      <c r="R433" s="535"/>
      <c r="S433" s="135" t="str">
        <f t="shared" si="46"/>
        <v/>
      </c>
      <c r="T433" s="135" t="str">
        <f t="shared" si="47"/>
        <v/>
      </c>
    </row>
    <row r="434" spans="1:20" s="135" customFormat="1" ht="24" customHeight="1" x14ac:dyDescent="0.2">
      <c r="A434" s="84">
        <v>299</v>
      </c>
      <c r="B434" s="199" t="str">
        <f t="shared" si="48"/>
        <v>CİRİT-</v>
      </c>
      <c r="C434" s="327"/>
      <c r="D434" s="327"/>
      <c r="E434" s="328"/>
      <c r="F434" s="329"/>
      <c r="G434" s="330"/>
      <c r="H434" s="331" t="s">
        <v>278</v>
      </c>
      <c r="I434" s="332"/>
      <c r="J434" s="333"/>
      <c r="K434" s="333"/>
      <c r="L434" s="334"/>
      <c r="Q434" s="535"/>
      <c r="R434" s="535"/>
      <c r="S434" s="135" t="str">
        <f t="shared" si="46"/>
        <v/>
      </c>
      <c r="T434" s="135" t="str">
        <f t="shared" si="47"/>
        <v/>
      </c>
    </row>
    <row r="435" spans="1:20" s="135" customFormat="1" ht="24" customHeight="1" x14ac:dyDescent="0.2">
      <c r="A435" s="84">
        <v>300</v>
      </c>
      <c r="B435" s="199" t="str">
        <f t="shared" si="48"/>
        <v>CİRİT-</v>
      </c>
      <c r="C435" s="327"/>
      <c r="D435" s="327"/>
      <c r="E435" s="328"/>
      <c r="F435" s="329"/>
      <c r="G435" s="330"/>
      <c r="H435" s="331" t="s">
        <v>278</v>
      </c>
      <c r="I435" s="332"/>
      <c r="J435" s="333"/>
      <c r="K435" s="333"/>
      <c r="L435" s="334"/>
      <c r="Q435" s="535"/>
      <c r="R435" s="535"/>
      <c r="S435" s="135" t="str">
        <f t="shared" si="46"/>
        <v/>
      </c>
      <c r="T435" s="135" t="str">
        <f t="shared" si="47"/>
        <v/>
      </c>
    </row>
    <row r="436" spans="1:20" s="135" customFormat="1" ht="24" customHeight="1" thickBot="1" x14ac:dyDescent="0.25">
      <c r="A436" s="84">
        <v>301</v>
      </c>
      <c r="B436" s="249" t="str">
        <f t="shared" si="48"/>
        <v>CİRİT-</v>
      </c>
      <c r="C436" s="335"/>
      <c r="D436" s="335"/>
      <c r="E436" s="336"/>
      <c r="F436" s="337"/>
      <c r="G436" s="338"/>
      <c r="H436" s="339" t="s">
        <v>278</v>
      </c>
      <c r="I436" s="340"/>
      <c r="J436" s="341"/>
      <c r="K436" s="341"/>
      <c r="L436" s="342"/>
      <c r="Q436" s="535"/>
      <c r="R436" s="535"/>
      <c r="S436" s="135" t="str">
        <f t="shared" si="46"/>
        <v/>
      </c>
      <c r="T436" s="135" t="str">
        <f t="shared" si="47"/>
        <v/>
      </c>
    </row>
    <row r="437" spans="1:20" s="135" customFormat="1" ht="24" customHeight="1" x14ac:dyDescent="0.2">
      <c r="A437" s="84">
        <v>302</v>
      </c>
      <c r="B437" s="241" t="str">
        <f t="shared" ref="B437:B527" si="49">CONCATENATE(H437,"-",J437,"-",K437)</f>
        <v>100M--</v>
      </c>
      <c r="C437" s="359"/>
      <c r="D437" s="359"/>
      <c r="E437" s="360"/>
      <c r="F437" s="361"/>
      <c r="G437" s="362"/>
      <c r="H437" s="363" t="s">
        <v>165</v>
      </c>
      <c r="I437" s="364"/>
      <c r="J437" s="365"/>
      <c r="K437" s="365"/>
      <c r="L437" s="366"/>
      <c r="Q437" s="535"/>
      <c r="R437" s="535"/>
      <c r="S437" s="135" t="str">
        <f t="shared" si="46"/>
        <v/>
      </c>
      <c r="T437" s="135" t="str">
        <f t="shared" si="47"/>
        <v/>
      </c>
    </row>
    <row r="438" spans="1:20" s="135" customFormat="1" ht="24" customHeight="1" x14ac:dyDescent="0.2">
      <c r="A438" s="84">
        <v>303</v>
      </c>
      <c r="B438" s="199" t="str">
        <f t="shared" si="49"/>
        <v>100M--</v>
      </c>
      <c r="C438" s="367"/>
      <c r="D438" s="367"/>
      <c r="E438" s="368"/>
      <c r="F438" s="369"/>
      <c r="G438" s="370"/>
      <c r="H438" s="371" t="s">
        <v>165</v>
      </c>
      <c r="I438" s="372"/>
      <c r="J438" s="373"/>
      <c r="K438" s="373"/>
      <c r="L438" s="374"/>
      <c r="Q438" s="535"/>
      <c r="R438" s="535"/>
      <c r="S438" s="135" t="str">
        <f t="shared" si="46"/>
        <v/>
      </c>
      <c r="T438" s="135" t="str">
        <f t="shared" si="47"/>
        <v/>
      </c>
    </row>
    <row r="439" spans="1:20" s="135" customFormat="1" ht="24" customHeight="1" x14ac:dyDescent="0.2">
      <c r="A439" s="84">
        <v>304</v>
      </c>
      <c r="B439" s="199" t="str">
        <f t="shared" si="49"/>
        <v>100M--</v>
      </c>
      <c r="C439" s="367"/>
      <c r="D439" s="367"/>
      <c r="E439" s="368"/>
      <c r="F439" s="369"/>
      <c r="G439" s="370"/>
      <c r="H439" s="371" t="s">
        <v>165</v>
      </c>
      <c r="I439" s="372"/>
      <c r="J439" s="373"/>
      <c r="K439" s="373"/>
      <c r="L439" s="374"/>
      <c r="Q439" s="535"/>
      <c r="R439" s="535"/>
      <c r="S439" s="135" t="str">
        <f t="shared" si="46"/>
        <v/>
      </c>
      <c r="T439" s="135" t="str">
        <f t="shared" si="47"/>
        <v/>
      </c>
    </row>
    <row r="440" spans="1:20" s="135" customFormat="1" ht="24" customHeight="1" x14ac:dyDescent="0.2">
      <c r="A440" s="84">
        <v>305</v>
      </c>
      <c r="B440" s="199" t="str">
        <f t="shared" si="49"/>
        <v>100M--</v>
      </c>
      <c r="C440" s="367"/>
      <c r="D440" s="367"/>
      <c r="E440" s="368"/>
      <c r="F440" s="369"/>
      <c r="G440" s="370"/>
      <c r="H440" s="371" t="s">
        <v>165</v>
      </c>
      <c r="I440" s="372"/>
      <c r="J440" s="373"/>
      <c r="K440" s="373"/>
      <c r="L440" s="374"/>
      <c r="Q440" s="535"/>
      <c r="R440" s="535"/>
      <c r="S440" s="135" t="str">
        <f t="shared" si="46"/>
        <v/>
      </c>
      <c r="T440" s="135" t="str">
        <f t="shared" si="47"/>
        <v/>
      </c>
    </row>
    <row r="441" spans="1:20" s="135" customFormat="1" ht="24" customHeight="1" x14ac:dyDescent="0.2">
      <c r="A441" s="84">
        <v>306</v>
      </c>
      <c r="B441" s="199" t="str">
        <f t="shared" si="49"/>
        <v>100M--</v>
      </c>
      <c r="C441" s="367"/>
      <c r="D441" s="367"/>
      <c r="E441" s="368"/>
      <c r="F441" s="369"/>
      <c r="G441" s="370"/>
      <c r="H441" s="371" t="s">
        <v>165</v>
      </c>
      <c r="I441" s="372"/>
      <c r="J441" s="373"/>
      <c r="K441" s="373"/>
      <c r="L441" s="374"/>
      <c r="Q441" s="535"/>
      <c r="R441" s="535"/>
      <c r="S441" s="135" t="str">
        <f t="shared" si="46"/>
        <v/>
      </c>
      <c r="T441" s="135" t="str">
        <f t="shared" si="47"/>
        <v/>
      </c>
    </row>
    <row r="442" spans="1:20" s="135" customFormat="1" ht="24" customHeight="1" x14ac:dyDescent="0.2">
      <c r="A442" s="84">
        <v>307</v>
      </c>
      <c r="B442" s="199" t="str">
        <f t="shared" si="49"/>
        <v>100M--</v>
      </c>
      <c r="C442" s="367"/>
      <c r="D442" s="367"/>
      <c r="E442" s="368"/>
      <c r="F442" s="369"/>
      <c r="G442" s="370"/>
      <c r="H442" s="371" t="s">
        <v>165</v>
      </c>
      <c r="I442" s="372"/>
      <c r="J442" s="373"/>
      <c r="K442" s="373"/>
      <c r="L442" s="374"/>
      <c r="Q442" s="535"/>
      <c r="R442" s="535"/>
      <c r="S442" s="135" t="str">
        <f t="shared" si="46"/>
        <v/>
      </c>
      <c r="T442" s="135" t="str">
        <f t="shared" si="47"/>
        <v/>
      </c>
    </row>
    <row r="443" spans="1:20" s="135" customFormat="1" ht="24" customHeight="1" x14ac:dyDescent="0.2">
      <c r="A443" s="84">
        <v>308</v>
      </c>
      <c r="B443" s="199" t="str">
        <f t="shared" si="49"/>
        <v>100M--</v>
      </c>
      <c r="C443" s="367"/>
      <c r="D443" s="367"/>
      <c r="E443" s="368"/>
      <c r="F443" s="369"/>
      <c r="G443" s="370"/>
      <c r="H443" s="371" t="s">
        <v>165</v>
      </c>
      <c r="I443" s="372"/>
      <c r="J443" s="373"/>
      <c r="K443" s="373"/>
      <c r="L443" s="374"/>
      <c r="Q443" s="535"/>
      <c r="R443" s="535"/>
      <c r="S443" s="135" t="str">
        <f t="shared" si="46"/>
        <v/>
      </c>
      <c r="T443" s="135" t="str">
        <f t="shared" si="47"/>
        <v/>
      </c>
    </row>
    <row r="444" spans="1:20" s="135" customFormat="1" ht="24" customHeight="1" x14ac:dyDescent="0.2">
      <c r="A444" s="84">
        <v>309</v>
      </c>
      <c r="B444" s="199" t="str">
        <f t="shared" si="49"/>
        <v>100M--</v>
      </c>
      <c r="C444" s="367"/>
      <c r="D444" s="367"/>
      <c r="E444" s="368"/>
      <c r="F444" s="369"/>
      <c r="G444" s="370"/>
      <c r="H444" s="371" t="s">
        <v>165</v>
      </c>
      <c r="I444" s="372"/>
      <c r="J444" s="373"/>
      <c r="K444" s="373"/>
      <c r="L444" s="374"/>
      <c r="Q444" s="535"/>
      <c r="R444" s="535"/>
      <c r="S444" s="135" t="str">
        <f t="shared" si="46"/>
        <v/>
      </c>
      <c r="T444" s="135" t="str">
        <f t="shared" si="47"/>
        <v/>
      </c>
    </row>
    <row r="445" spans="1:20" s="135" customFormat="1" ht="24" customHeight="1" x14ac:dyDescent="0.2">
      <c r="A445" s="84">
        <v>310</v>
      </c>
      <c r="B445" s="199" t="str">
        <f t="shared" si="49"/>
        <v>100M--</v>
      </c>
      <c r="C445" s="367"/>
      <c r="D445" s="367"/>
      <c r="E445" s="368"/>
      <c r="F445" s="369"/>
      <c r="G445" s="370"/>
      <c r="H445" s="371" t="s">
        <v>165</v>
      </c>
      <c r="I445" s="372"/>
      <c r="J445" s="373"/>
      <c r="K445" s="373"/>
      <c r="L445" s="374"/>
      <c r="Q445" s="535"/>
      <c r="R445" s="535"/>
      <c r="S445" s="135" t="str">
        <f t="shared" si="46"/>
        <v/>
      </c>
      <c r="T445" s="135" t="str">
        <f t="shared" si="47"/>
        <v/>
      </c>
    </row>
    <row r="446" spans="1:20" s="135" customFormat="1" ht="24" customHeight="1" x14ac:dyDescent="0.2">
      <c r="A446" s="84">
        <v>311</v>
      </c>
      <c r="B446" s="199" t="str">
        <f t="shared" si="49"/>
        <v>100M--</v>
      </c>
      <c r="C446" s="367"/>
      <c r="D446" s="367"/>
      <c r="E446" s="368"/>
      <c r="F446" s="369"/>
      <c r="G446" s="370"/>
      <c r="H446" s="371" t="s">
        <v>165</v>
      </c>
      <c r="I446" s="372"/>
      <c r="J446" s="373"/>
      <c r="K446" s="373"/>
      <c r="L446" s="374"/>
      <c r="Q446" s="535"/>
      <c r="R446" s="535"/>
      <c r="S446" s="135" t="str">
        <f t="shared" si="46"/>
        <v/>
      </c>
      <c r="T446" s="135" t="str">
        <f t="shared" si="47"/>
        <v/>
      </c>
    </row>
    <row r="447" spans="1:20" s="135" customFormat="1" ht="24" customHeight="1" x14ac:dyDescent="0.2">
      <c r="A447" s="84">
        <v>312</v>
      </c>
      <c r="B447" s="199" t="str">
        <f t="shared" si="49"/>
        <v>100M--</v>
      </c>
      <c r="C447" s="367"/>
      <c r="D447" s="367"/>
      <c r="E447" s="368"/>
      <c r="F447" s="369"/>
      <c r="G447" s="370"/>
      <c r="H447" s="371" t="s">
        <v>165</v>
      </c>
      <c r="I447" s="372"/>
      <c r="J447" s="373"/>
      <c r="K447" s="373"/>
      <c r="L447" s="374"/>
      <c r="Q447" s="535"/>
      <c r="R447" s="535"/>
      <c r="S447" s="135" t="str">
        <f t="shared" si="46"/>
        <v/>
      </c>
      <c r="T447" s="135" t="str">
        <f t="shared" si="47"/>
        <v/>
      </c>
    </row>
    <row r="448" spans="1:20" s="135" customFormat="1" ht="24" customHeight="1" x14ac:dyDescent="0.2">
      <c r="A448" s="84">
        <v>313</v>
      </c>
      <c r="B448" s="199" t="str">
        <f t="shared" si="49"/>
        <v>100M--</v>
      </c>
      <c r="C448" s="367"/>
      <c r="D448" s="367"/>
      <c r="E448" s="368"/>
      <c r="F448" s="369"/>
      <c r="G448" s="370"/>
      <c r="H448" s="371" t="s">
        <v>165</v>
      </c>
      <c r="I448" s="372"/>
      <c r="J448" s="373"/>
      <c r="K448" s="373"/>
      <c r="L448" s="374"/>
      <c r="Q448" s="535"/>
      <c r="R448" s="535"/>
      <c r="S448" s="135" t="str">
        <f t="shared" si="46"/>
        <v/>
      </c>
      <c r="T448" s="135" t="str">
        <f t="shared" si="47"/>
        <v/>
      </c>
    </row>
    <row r="449" spans="1:20" s="135" customFormat="1" ht="24" customHeight="1" x14ac:dyDescent="0.2">
      <c r="A449" s="84">
        <v>314</v>
      </c>
      <c r="B449" s="199" t="str">
        <f t="shared" si="49"/>
        <v>800M--</v>
      </c>
      <c r="C449" s="327"/>
      <c r="D449" s="327"/>
      <c r="E449" s="328"/>
      <c r="F449" s="329"/>
      <c r="G449" s="330"/>
      <c r="H449" s="331" t="s">
        <v>131</v>
      </c>
      <c r="I449" s="332"/>
      <c r="J449" s="333"/>
      <c r="K449" s="333"/>
      <c r="L449" s="334"/>
      <c r="Q449" s="535"/>
      <c r="R449" s="535"/>
      <c r="S449" s="135" t="str">
        <f t="shared" si="46"/>
        <v/>
      </c>
      <c r="T449" s="135" t="str">
        <f t="shared" si="47"/>
        <v/>
      </c>
    </row>
    <row r="450" spans="1:20" s="135" customFormat="1" ht="24" customHeight="1" x14ac:dyDescent="0.2">
      <c r="A450" s="84">
        <v>315</v>
      </c>
      <c r="B450" s="199" t="str">
        <f t="shared" si="49"/>
        <v>800M--</v>
      </c>
      <c r="C450" s="327"/>
      <c r="D450" s="327"/>
      <c r="E450" s="328"/>
      <c r="F450" s="329"/>
      <c r="G450" s="330"/>
      <c r="H450" s="331" t="s">
        <v>131</v>
      </c>
      <c r="I450" s="332"/>
      <c r="J450" s="333"/>
      <c r="K450" s="333"/>
      <c r="L450" s="334"/>
      <c r="Q450" s="535"/>
      <c r="R450" s="535"/>
      <c r="S450" s="135" t="str">
        <f t="shared" si="46"/>
        <v/>
      </c>
      <c r="T450" s="135" t="str">
        <f t="shared" si="47"/>
        <v/>
      </c>
    </row>
    <row r="451" spans="1:20" s="135" customFormat="1" ht="24" customHeight="1" x14ac:dyDescent="0.2">
      <c r="A451" s="84">
        <v>316</v>
      </c>
      <c r="B451" s="199" t="str">
        <f t="shared" si="49"/>
        <v>800M--</v>
      </c>
      <c r="C451" s="327"/>
      <c r="D451" s="327"/>
      <c r="E451" s="328"/>
      <c r="F451" s="329"/>
      <c r="G451" s="330"/>
      <c r="H451" s="331" t="s">
        <v>131</v>
      </c>
      <c r="I451" s="332"/>
      <c r="J451" s="333"/>
      <c r="K451" s="333"/>
      <c r="L451" s="334"/>
      <c r="Q451" s="535"/>
      <c r="R451" s="535"/>
      <c r="S451" s="135" t="str">
        <f t="shared" si="46"/>
        <v/>
      </c>
      <c r="T451" s="135" t="str">
        <f t="shared" si="47"/>
        <v/>
      </c>
    </row>
    <row r="452" spans="1:20" s="135" customFormat="1" ht="24" customHeight="1" x14ac:dyDescent="0.2">
      <c r="A452" s="84">
        <v>317</v>
      </c>
      <c r="B452" s="199" t="str">
        <f t="shared" si="49"/>
        <v>800M--</v>
      </c>
      <c r="C452" s="327"/>
      <c r="D452" s="327"/>
      <c r="E452" s="328"/>
      <c r="F452" s="329"/>
      <c r="G452" s="330"/>
      <c r="H452" s="331" t="s">
        <v>131</v>
      </c>
      <c r="I452" s="332"/>
      <c r="J452" s="333"/>
      <c r="K452" s="333"/>
      <c r="L452" s="334"/>
      <c r="Q452" s="535"/>
      <c r="R452" s="535"/>
      <c r="S452" s="135" t="str">
        <f t="shared" si="46"/>
        <v/>
      </c>
      <c r="T452" s="135" t="str">
        <f t="shared" si="47"/>
        <v/>
      </c>
    </row>
    <row r="453" spans="1:20" s="135" customFormat="1" ht="24" customHeight="1" x14ac:dyDescent="0.2">
      <c r="A453" s="84">
        <v>318</v>
      </c>
      <c r="B453" s="199" t="str">
        <f t="shared" si="49"/>
        <v>800M--</v>
      </c>
      <c r="C453" s="327"/>
      <c r="D453" s="327"/>
      <c r="E453" s="328"/>
      <c r="F453" s="329"/>
      <c r="G453" s="330"/>
      <c r="H453" s="331" t="s">
        <v>131</v>
      </c>
      <c r="I453" s="332"/>
      <c r="J453" s="333"/>
      <c r="K453" s="333"/>
      <c r="L453" s="334"/>
      <c r="Q453" s="535"/>
      <c r="R453" s="535"/>
      <c r="S453" s="135" t="str">
        <f t="shared" si="46"/>
        <v/>
      </c>
      <c r="T453" s="135" t="str">
        <f t="shared" si="47"/>
        <v/>
      </c>
    </row>
    <row r="454" spans="1:20" s="135" customFormat="1" ht="24" customHeight="1" x14ac:dyDescent="0.2">
      <c r="A454" s="84">
        <v>319</v>
      </c>
      <c r="B454" s="199" t="str">
        <f t="shared" si="49"/>
        <v>800M--</v>
      </c>
      <c r="C454" s="327"/>
      <c r="D454" s="327"/>
      <c r="E454" s="328"/>
      <c r="F454" s="329"/>
      <c r="G454" s="330"/>
      <c r="H454" s="331" t="s">
        <v>131</v>
      </c>
      <c r="I454" s="332"/>
      <c r="J454" s="333"/>
      <c r="K454" s="333"/>
      <c r="L454" s="334"/>
      <c r="Q454" s="535"/>
      <c r="R454" s="535"/>
      <c r="S454" s="135" t="str">
        <f t="shared" si="46"/>
        <v/>
      </c>
      <c r="T454" s="135" t="str">
        <f t="shared" si="47"/>
        <v/>
      </c>
    </row>
    <row r="455" spans="1:20" s="135" customFormat="1" ht="24" customHeight="1" x14ac:dyDescent="0.2">
      <c r="A455" s="84">
        <v>320</v>
      </c>
      <c r="B455" s="199" t="str">
        <f t="shared" si="49"/>
        <v>800M--</v>
      </c>
      <c r="C455" s="327"/>
      <c r="D455" s="327"/>
      <c r="E455" s="328"/>
      <c r="F455" s="329"/>
      <c r="G455" s="330"/>
      <c r="H455" s="331" t="s">
        <v>131</v>
      </c>
      <c r="I455" s="332"/>
      <c r="J455" s="333"/>
      <c r="K455" s="333"/>
      <c r="L455" s="334"/>
      <c r="Q455" s="535"/>
      <c r="R455" s="535"/>
      <c r="S455" s="135" t="str">
        <f t="shared" si="46"/>
        <v/>
      </c>
      <c r="T455" s="135" t="str">
        <f t="shared" si="47"/>
        <v/>
      </c>
    </row>
    <row r="456" spans="1:20" s="135" customFormat="1" ht="24" customHeight="1" x14ac:dyDescent="0.2">
      <c r="A456" s="84">
        <v>321</v>
      </c>
      <c r="B456" s="199" t="str">
        <f t="shared" si="49"/>
        <v>800M--</v>
      </c>
      <c r="C456" s="327"/>
      <c r="D456" s="327"/>
      <c r="E456" s="328"/>
      <c r="F456" s="329"/>
      <c r="G456" s="330"/>
      <c r="H456" s="331" t="s">
        <v>131</v>
      </c>
      <c r="I456" s="332"/>
      <c r="J456" s="333"/>
      <c r="K456" s="333"/>
      <c r="L456" s="334"/>
      <c r="Q456" s="535"/>
      <c r="R456" s="535"/>
      <c r="S456" s="135" t="str">
        <f t="shared" si="46"/>
        <v/>
      </c>
      <c r="T456" s="135" t="str">
        <f t="shared" si="47"/>
        <v/>
      </c>
    </row>
    <row r="457" spans="1:20" s="135" customFormat="1" ht="24" customHeight="1" x14ac:dyDescent="0.2">
      <c r="A457" s="84">
        <v>322</v>
      </c>
      <c r="B457" s="199" t="str">
        <f t="shared" si="49"/>
        <v>800M--</v>
      </c>
      <c r="C457" s="327"/>
      <c r="D457" s="327"/>
      <c r="E457" s="328"/>
      <c r="F457" s="329"/>
      <c r="G457" s="330"/>
      <c r="H457" s="331" t="s">
        <v>131</v>
      </c>
      <c r="I457" s="332"/>
      <c r="J457" s="333"/>
      <c r="K457" s="333"/>
      <c r="L457" s="334"/>
      <c r="Q457" s="535"/>
      <c r="R457" s="535"/>
      <c r="S457" s="135" t="str">
        <f t="shared" si="46"/>
        <v/>
      </c>
      <c r="T457" s="135" t="str">
        <f t="shared" si="47"/>
        <v/>
      </c>
    </row>
    <row r="458" spans="1:20" s="135" customFormat="1" ht="24" customHeight="1" x14ac:dyDescent="0.2">
      <c r="A458" s="84">
        <v>323</v>
      </c>
      <c r="B458" s="199" t="str">
        <f t="shared" si="49"/>
        <v>800M--</v>
      </c>
      <c r="C458" s="327"/>
      <c r="D458" s="327"/>
      <c r="E458" s="328"/>
      <c r="F458" s="329"/>
      <c r="G458" s="330"/>
      <c r="H458" s="331" t="s">
        <v>131</v>
      </c>
      <c r="I458" s="332"/>
      <c r="J458" s="333"/>
      <c r="K458" s="333"/>
      <c r="L458" s="334"/>
      <c r="Q458" s="535"/>
      <c r="R458" s="535"/>
      <c r="S458" s="135" t="str">
        <f t="shared" si="46"/>
        <v/>
      </c>
      <c r="T458" s="135" t="str">
        <f t="shared" si="47"/>
        <v/>
      </c>
    </row>
    <row r="459" spans="1:20" s="135" customFormat="1" ht="24" customHeight="1" x14ac:dyDescent="0.2">
      <c r="A459" s="84">
        <v>324</v>
      </c>
      <c r="B459" s="199" t="str">
        <f t="shared" si="49"/>
        <v>800M--</v>
      </c>
      <c r="C459" s="327"/>
      <c r="D459" s="327"/>
      <c r="E459" s="328"/>
      <c r="F459" s="329"/>
      <c r="G459" s="330"/>
      <c r="H459" s="331" t="s">
        <v>131</v>
      </c>
      <c r="I459" s="332"/>
      <c r="J459" s="333"/>
      <c r="K459" s="333"/>
      <c r="L459" s="334"/>
      <c r="Q459" s="535"/>
      <c r="R459" s="535"/>
      <c r="S459" s="135" t="str">
        <f t="shared" si="46"/>
        <v/>
      </c>
      <c r="T459" s="135" t="str">
        <f t="shared" si="47"/>
        <v/>
      </c>
    </row>
    <row r="460" spans="1:20" s="135" customFormat="1" ht="24" customHeight="1" thickBot="1" x14ac:dyDescent="0.25">
      <c r="A460" s="84">
        <v>325</v>
      </c>
      <c r="B460" s="249" t="str">
        <f t="shared" si="49"/>
        <v>800M--</v>
      </c>
      <c r="C460" s="335"/>
      <c r="D460" s="335"/>
      <c r="E460" s="336"/>
      <c r="F460" s="337"/>
      <c r="G460" s="338"/>
      <c r="H460" s="339" t="s">
        <v>131</v>
      </c>
      <c r="I460" s="340"/>
      <c r="J460" s="341"/>
      <c r="K460" s="341"/>
      <c r="L460" s="342"/>
      <c r="Q460" s="535"/>
      <c r="R460" s="535"/>
      <c r="S460" s="135" t="str">
        <f t="shared" si="46"/>
        <v/>
      </c>
      <c r="T460" s="135" t="str">
        <f t="shared" si="47"/>
        <v/>
      </c>
    </row>
    <row r="461" spans="1:20" s="135" customFormat="1" ht="24" customHeight="1" x14ac:dyDescent="0.2">
      <c r="A461" s="84">
        <v>326</v>
      </c>
      <c r="B461" s="241" t="str">
        <f t="shared" si="49"/>
        <v>400M--</v>
      </c>
      <c r="C461" s="359"/>
      <c r="D461" s="359"/>
      <c r="E461" s="360"/>
      <c r="F461" s="361"/>
      <c r="G461" s="362"/>
      <c r="H461" s="363" t="s">
        <v>309</v>
      </c>
      <c r="I461" s="364"/>
      <c r="J461" s="365"/>
      <c r="K461" s="365"/>
      <c r="L461" s="366"/>
      <c r="Q461" s="535"/>
      <c r="R461" s="535"/>
      <c r="S461" s="135" t="str">
        <f t="shared" si="46"/>
        <v/>
      </c>
      <c r="T461" s="135" t="str">
        <f t="shared" si="47"/>
        <v/>
      </c>
    </row>
    <row r="462" spans="1:20" s="135" customFormat="1" ht="24" customHeight="1" x14ac:dyDescent="0.2">
      <c r="A462" s="84">
        <v>327</v>
      </c>
      <c r="B462" s="199" t="str">
        <f t="shared" si="49"/>
        <v>400M--</v>
      </c>
      <c r="C462" s="367"/>
      <c r="D462" s="367"/>
      <c r="E462" s="368"/>
      <c r="F462" s="369"/>
      <c r="G462" s="370"/>
      <c r="H462" s="363" t="s">
        <v>309</v>
      </c>
      <c r="I462" s="372"/>
      <c r="J462" s="373"/>
      <c r="K462" s="373"/>
      <c r="L462" s="374"/>
      <c r="Q462" s="535"/>
      <c r="R462" s="535"/>
      <c r="S462" s="135" t="str">
        <f t="shared" si="46"/>
        <v/>
      </c>
      <c r="T462" s="135" t="str">
        <f t="shared" si="47"/>
        <v/>
      </c>
    </row>
    <row r="463" spans="1:20" s="135" customFormat="1" ht="24" customHeight="1" x14ac:dyDescent="0.2">
      <c r="A463" s="84">
        <v>328</v>
      </c>
      <c r="B463" s="199" t="str">
        <f t="shared" si="49"/>
        <v>400M--</v>
      </c>
      <c r="C463" s="367"/>
      <c r="D463" s="367"/>
      <c r="E463" s="368"/>
      <c r="F463" s="369"/>
      <c r="G463" s="370"/>
      <c r="H463" s="363" t="s">
        <v>309</v>
      </c>
      <c r="I463" s="372"/>
      <c r="J463" s="373"/>
      <c r="K463" s="373"/>
      <c r="L463" s="374"/>
      <c r="Q463" s="535"/>
      <c r="R463" s="535"/>
      <c r="S463" s="135" t="str">
        <f t="shared" si="46"/>
        <v/>
      </c>
      <c r="T463" s="135" t="str">
        <f t="shared" si="47"/>
        <v/>
      </c>
    </row>
    <row r="464" spans="1:20" s="135" customFormat="1" ht="24" customHeight="1" x14ac:dyDescent="0.2">
      <c r="A464" s="84">
        <v>329</v>
      </c>
      <c r="B464" s="199" t="str">
        <f t="shared" si="49"/>
        <v>400M--</v>
      </c>
      <c r="C464" s="367"/>
      <c r="D464" s="367"/>
      <c r="E464" s="368"/>
      <c r="F464" s="369"/>
      <c r="G464" s="370"/>
      <c r="H464" s="363" t="s">
        <v>309</v>
      </c>
      <c r="I464" s="372"/>
      <c r="J464" s="373"/>
      <c r="K464" s="373"/>
      <c r="L464" s="374"/>
      <c r="Q464" s="535"/>
      <c r="R464" s="535"/>
      <c r="S464" s="135" t="str">
        <f t="shared" si="46"/>
        <v/>
      </c>
      <c r="T464" s="135" t="str">
        <f t="shared" si="47"/>
        <v/>
      </c>
    </row>
    <row r="465" spans="1:20" s="135" customFormat="1" ht="24" customHeight="1" x14ac:dyDescent="0.2">
      <c r="A465" s="84">
        <v>330</v>
      </c>
      <c r="B465" s="199" t="str">
        <f t="shared" si="49"/>
        <v>400M--</v>
      </c>
      <c r="C465" s="367"/>
      <c r="D465" s="367"/>
      <c r="E465" s="368"/>
      <c r="F465" s="369"/>
      <c r="G465" s="370"/>
      <c r="H465" s="363" t="s">
        <v>309</v>
      </c>
      <c r="I465" s="372"/>
      <c r="J465" s="373"/>
      <c r="K465" s="373"/>
      <c r="L465" s="374"/>
      <c r="Q465" s="535"/>
      <c r="R465" s="535"/>
      <c r="S465" s="135" t="str">
        <f t="shared" si="46"/>
        <v/>
      </c>
      <c r="T465" s="135" t="str">
        <f t="shared" si="47"/>
        <v/>
      </c>
    </row>
    <row r="466" spans="1:20" s="135" customFormat="1" ht="24" customHeight="1" x14ac:dyDescent="0.2">
      <c r="A466" s="84">
        <v>331</v>
      </c>
      <c r="B466" s="199" t="str">
        <f t="shared" si="49"/>
        <v>400M--</v>
      </c>
      <c r="C466" s="367"/>
      <c r="D466" s="367"/>
      <c r="E466" s="368"/>
      <c r="F466" s="369"/>
      <c r="G466" s="370"/>
      <c r="H466" s="363" t="s">
        <v>309</v>
      </c>
      <c r="I466" s="372"/>
      <c r="J466" s="373"/>
      <c r="K466" s="373"/>
      <c r="L466" s="374"/>
      <c r="Q466" s="535"/>
      <c r="R466" s="535"/>
      <c r="S466" s="135" t="str">
        <f t="shared" si="46"/>
        <v/>
      </c>
      <c r="T466" s="135" t="str">
        <f t="shared" si="47"/>
        <v/>
      </c>
    </row>
    <row r="467" spans="1:20" s="135" customFormat="1" ht="24" customHeight="1" x14ac:dyDescent="0.2">
      <c r="A467" s="84">
        <v>332</v>
      </c>
      <c r="B467" s="199" t="str">
        <f t="shared" si="49"/>
        <v>400M--</v>
      </c>
      <c r="C467" s="367"/>
      <c r="D467" s="367"/>
      <c r="E467" s="368"/>
      <c r="F467" s="369"/>
      <c r="G467" s="370"/>
      <c r="H467" s="363" t="s">
        <v>309</v>
      </c>
      <c r="I467" s="372"/>
      <c r="J467" s="373"/>
      <c r="K467" s="373"/>
      <c r="L467" s="374"/>
      <c r="Q467" s="535"/>
      <c r="R467" s="535"/>
      <c r="S467" s="135" t="str">
        <f t="shared" si="46"/>
        <v/>
      </c>
      <c r="T467" s="135" t="str">
        <f t="shared" si="47"/>
        <v/>
      </c>
    </row>
    <row r="468" spans="1:20" s="135" customFormat="1" ht="24" customHeight="1" x14ac:dyDescent="0.2">
      <c r="A468" s="84">
        <v>333</v>
      </c>
      <c r="B468" s="199" t="str">
        <f t="shared" si="49"/>
        <v>400M--</v>
      </c>
      <c r="C468" s="367"/>
      <c r="D468" s="367"/>
      <c r="E468" s="368"/>
      <c r="F468" s="369"/>
      <c r="G468" s="370"/>
      <c r="H468" s="363" t="s">
        <v>309</v>
      </c>
      <c r="I468" s="372"/>
      <c r="J468" s="373"/>
      <c r="K468" s="373"/>
      <c r="L468" s="374"/>
      <c r="Q468" s="535"/>
      <c r="R468" s="535"/>
      <c r="S468" s="135" t="str">
        <f t="shared" si="46"/>
        <v/>
      </c>
      <c r="T468" s="135" t="str">
        <f t="shared" si="47"/>
        <v/>
      </c>
    </row>
    <row r="469" spans="1:20" s="135" customFormat="1" ht="24" customHeight="1" x14ac:dyDescent="0.2">
      <c r="A469" s="84">
        <v>334</v>
      </c>
      <c r="B469" s="199" t="str">
        <f t="shared" si="49"/>
        <v>400M--</v>
      </c>
      <c r="C469" s="367"/>
      <c r="D469" s="367"/>
      <c r="E469" s="368"/>
      <c r="F469" s="369"/>
      <c r="G469" s="370"/>
      <c r="H469" s="363" t="s">
        <v>309</v>
      </c>
      <c r="I469" s="372"/>
      <c r="J469" s="373"/>
      <c r="K469" s="373"/>
      <c r="L469" s="374"/>
      <c r="Q469" s="535"/>
      <c r="R469" s="535"/>
      <c r="S469" s="135" t="str">
        <f t="shared" si="46"/>
        <v/>
      </c>
      <c r="T469" s="135" t="str">
        <f t="shared" si="47"/>
        <v/>
      </c>
    </row>
    <row r="470" spans="1:20" s="135" customFormat="1" ht="24" customHeight="1" x14ac:dyDescent="0.2">
      <c r="A470" s="84">
        <v>335</v>
      </c>
      <c r="B470" s="199" t="str">
        <f t="shared" si="49"/>
        <v>400M--</v>
      </c>
      <c r="C470" s="367"/>
      <c r="D470" s="367"/>
      <c r="E470" s="368"/>
      <c r="F470" s="369"/>
      <c r="G470" s="370"/>
      <c r="H470" s="363" t="s">
        <v>309</v>
      </c>
      <c r="I470" s="372"/>
      <c r="J470" s="373"/>
      <c r="K470" s="373"/>
      <c r="L470" s="374"/>
      <c r="Q470" s="535"/>
      <c r="R470" s="535"/>
      <c r="S470" s="135" t="str">
        <f t="shared" si="46"/>
        <v/>
      </c>
      <c r="T470" s="135" t="str">
        <f t="shared" si="47"/>
        <v/>
      </c>
    </row>
    <row r="471" spans="1:20" s="135" customFormat="1" ht="24" customHeight="1" x14ac:dyDescent="0.2">
      <c r="A471" s="84">
        <v>336</v>
      </c>
      <c r="B471" s="199" t="str">
        <f t="shared" si="49"/>
        <v>400M--</v>
      </c>
      <c r="C471" s="367"/>
      <c r="D471" s="367"/>
      <c r="E471" s="368"/>
      <c r="F471" s="369"/>
      <c r="G471" s="370"/>
      <c r="H471" s="363" t="s">
        <v>309</v>
      </c>
      <c r="I471" s="372"/>
      <c r="J471" s="373"/>
      <c r="K471" s="373"/>
      <c r="L471" s="374"/>
      <c r="Q471" s="535"/>
      <c r="R471" s="535"/>
      <c r="S471" s="135" t="str">
        <f t="shared" si="46"/>
        <v/>
      </c>
      <c r="T471" s="135" t="str">
        <f t="shared" si="47"/>
        <v/>
      </c>
    </row>
    <row r="472" spans="1:20" s="135" customFormat="1" ht="24" customHeight="1" x14ac:dyDescent="0.2">
      <c r="A472" s="84">
        <v>337</v>
      </c>
      <c r="B472" s="199" t="str">
        <f t="shared" si="49"/>
        <v>400M--</v>
      </c>
      <c r="C472" s="367"/>
      <c r="D472" s="367"/>
      <c r="E472" s="368"/>
      <c r="F472" s="369"/>
      <c r="G472" s="370"/>
      <c r="H472" s="363" t="s">
        <v>309</v>
      </c>
      <c r="I472" s="372"/>
      <c r="J472" s="373"/>
      <c r="K472" s="373"/>
      <c r="L472" s="374"/>
      <c r="Q472" s="535"/>
      <c r="R472" s="535"/>
      <c r="S472" s="135" t="str">
        <f t="shared" si="46"/>
        <v/>
      </c>
      <c r="T472" s="135" t="str">
        <f t="shared" si="47"/>
        <v/>
      </c>
    </row>
    <row r="473" spans="1:20" s="135" customFormat="1" ht="24" customHeight="1" x14ac:dyDescent="0.2">
      <c r="A473" s="84">
        <v>338</v>
      </c>
      <c r="B473" s="199" t="str">
        <f t="shared" si="49"/>
        <v>400M--</v>
      </c>
      <c r="C473" s="367"/>
      <c r="D473" s="367"/>
      <c r="E473" s="368"/>
      <c r="F473" s="369"/>
      <c r="G473" s="370"/>
      <c r="H473" s="363" t="s">
        <v>309</v>
      </c>
      <c r="I473" s="372"/>
      <c r="J473" s="373"/>
      <c r="K473" s="373"/>
      <c r="L473" s="374"/>
      <c r="Q473" s="535"/>
      <c r="R473" s="535"/>
      <c r="S473" s="135" t="str">
        <f t="shared" si="46"/>
        <v/>
      </c>
      <c r="T473" s="135" t="str">
        <f t="shared" si="47"/>
        <v/>
      </c>
    </row>
    <row r="474" spans="1:20" s="135" customFormat="1" ht="24" customHeight="1" x14ac:dyDescent="0.2">
      <c r="A474" s="84">
        <v>339</v>
      </c>
      <c r="B474" s="199" t="str">
        <f t="shared" si="49"/>
        <v>400M--</v>
      </c>
      <c r="C474" s="367"/>
      <c r="D474" s="367"/>
      <c r="E474" s="368"/>
      <c r="F474" s="369"/>
      <c r="G474" s="370"/>
      <c r="H474" s="363" t="s">
        <v>309</v>
      </c>
      <c r="I474" s="372"/>
      <c r="J474" s="373"/>
      <c r="K474" s="373"/>
      <c r="L474" s="374"/>
      <c r="Q474" s="535"/>
      <c r="R474" s="535"/>
      <c r="S474" s="135" t="str">
        <f t="shared" si="46"/>
        <v/>
      </c>
      <c r="T474" s="135" t="str">
        <f t="shared" si="47"/>
        <v/>
      </c>
    </row>
    <row r="475" spans="1:20" s="135" customFormat="1" ht="24" customHeight="1" thickBot="1" x14ac:dyDescent="0.25">
      <c r="A475" s="84">
        <v>340</v>
      </c>
      <c r="B475" s="249" t="str">
        <f t="shared" si="49"/>
        <v>400M--</v>
      </c>
      <c r="C475" s="375"/>
      <c r="D475" s="375"/>
      <c r="E475" s="376"/>
      <c r="F475" s="377"/>
      <c r="G475" s="378"/>
      <c r="H475" s="379" t="s">
        <v>309</v>
      </c>
      <c r="I475" s="380"/>
      <c r="J475" s="381"/>
      <c r="K475" s="381"/>
      <c r="L475" s="382"/>
      <c r="Q475" s="535"/>
      <c r="R475" s="535"/>
      <c r="S475" s="135" t="str">
        <f t="shared" ref="S475:S538" si="50">UPPER(F475)</f>
        <v/>
      </c>
      <c r="T475" s="135" t="str">
        <f t="shared" ref="T475:T538" si="51">UPPER(G475)</f>
        <v/>
      </c>
    </row>
    <row r="476" spans="1:20" s="135" customFormat="1" ht="24" customHeight="1" x14ac:dyDescent="0.2">
      <c r="A476" s="84">
        <v>341</v>
      </c>
      <c r="B476" s="289" t="str">
        <f t="shared" si="49"/>
        <v>200M--</v>
      </c>
      <c r="C476" s="351"/>
      <c r="D476" s="351"/>
      <c r="E476" s="352"/>
      <c r="F476" s="353"/>
      <c r="G476" s="354"/>
      <c r="H476" s="355" t="s">
        <v>308</v>
      </c>
      <c r="I476" s="356"/>
      <c r="J476" s="357"/>
      <c r="K476" s="357"/>
      <c r="L476" s="358"/>
      <c r="Q476" s="535"/>
      <c r="R476" s="535"/>
      <c r="S476" s="135" t="str">
        <f t="shared" si="50"/>
        <v/>
      </c>
      <c r="T476" s="135" t="str">
        <f t="shared" si="51"/>
        <v/>
      </c>
    </row>
    <row r="477" spans="1:20" s="135" customFormat="1" ht="24" customHeight="1" x14ac:dyDescent="0.2">
      <c r="A477" s="84">
        <v>342</v>
      </c>
      <c r="B477" s="199" t="str">
        <f t="shared" si="49"/>
        <v>200M--</v>
      </c>
      <c r="C477" s="327"/>
      <c r="D477" s="327"/>
      <c r="E477" s="328"/>
      <c r="F477" s="329"/>
      <c r="G477" s="330"/>
      <c r="H477" s="331" t="s">
        <v>308</v>
      </c>
      <c r="I477" s="332"/>
      <c r="J477" s="333"/>
      <c r="K477" s="333"/>
      <c r="L477" s="334"/>
      <c r="Q477" s="535"/>
      <c r="R477" s="535"/>
      <c r="S477" s="135" t="str">
        <f t="shared" si="50"/>
        <v/>
      </c>
      <c r="T477" s="135" t="str">
        <f t="shared" si="51"/>
        <v/>
      </c>
    </row>
    <row r="478" spans="1:20" s="135" customFormat="1" ht="24" customHeight="1" x14ac:dyDescent="0.2">
      <c r="A478" s="84">
        <v>343</v>
      </c>
      <c r="B478" s="199" t="str">
        <f t="shared" si="49"/>
        <v>200M--</v>
      </c>
      <c r="C478" s="327"/>
      <c r="D478" s="327"/>
      <c r="E478" s="328"/>
      <c r="F478" s="329"/>
      <c r="G478" s="330"/>
      <c r="H478" s="331" t="s">
        <v>308</v>
      </c>
      <c r="I478" s="332"/>
      <c r="J478" s="333"/>
      <c r="K478" s="333"/>
      <c r="L478" s="334"/>
      <c r="Q478" s="535"/>
      <c r="R478" s="535"/>
      <c r="S478" s="135" t="str">
        <f t="shared" si="50"/>
        <v/>
      </c>
      <c r="T478" s="135" t="str">
        <f t="shared" si="51"/>
        <v/>
      </c>
    </row>
    <row r="479" spans="1:20" s="135" customFormat="1" ht="24" customHeight="1" x14ac:dyDescent="0.2">
      <c r="A479" s="84">
        <v>344</v>
      </c>
      <c r="B479" s="199" t="str">
        <f t="shared" si="49"/>
        <v>200M--</v>
      </c>
      <c r="C479" s="327"/>
      <c r="D479" s="327"/>
      <c r="E479" s="328"/>
      <c r="F479" s="329"/>
      <c r="G479" s="330"/>
      <c r="H479" s="331" t="s">
        <v>308</v>
      </c>
      <c r="I479" s="332"/>
      <c r="J479" s="333"/>
      <c r="K479" s="333"/>
      <c r="L479" s="334"/>
      <c r="Q479" s="535"/>
      <c r="R479" s="535"/>
      <c r="S479" s="135" t="str">
        <f t="shared" si="50"/>
        <v/>
      </c>
      <c r="T479" s="135" t="str">
        <f t="shared" si="51"/>
        <v/>
      </c>
    </row>
    <row r="480" spans="1:20" s="135" customFormat="1" ht="24" customHeight="1" x14ac:dyDescent="0.2">
      <c r="A480" s="84">
        <v>345</v>
      </c>
      <c r="B480" s="199" t="str">
        <f t="shared" si="49"/>
        <v>200M--</v>
      </c>
      <c r="C480" s="327"/>
      <c r="D480" s="327"/>
      <c r="E480" s="328"/>
      <c r="F480" s="329"/>
      <c r="G480" s="330"/>
      <c r="H480" s="331" t="s">
        <v>308</v>
      </c>
      <c r="I480" s="332"/>
      <c r="J480" s="333"/>
      <c r="K480" s="333"/>
      <c r="L480" s="334"/>
      <c r="Q480" s="535"/>
      <c r="R480" s="535"/>
      <c r="S480" s="135" t="str">
        <f t="shared" si="50"/>
        <v/>
      </c>
      <c r="T480" s="135" t="str">
        <f t="shared" si="51"/>
        <v/>
      </c>
    </row>
    <row r="481" spans="1:20" s="135" customFormat="1" ht="24" customHeight="1" x14ac:dyDescent="0.2">
      <c r="A481" s="84">
        <v>346</v>
      </c>
      <c r="B481" s="199" t="str">
        <f t="shared" si="49"/>
        <v>200M--</v>
      </c>
      <c r="C481" s="327"/>
      <c r="D481" s="327"/>
      <c r="E481" s="328"/>
      <c r="F481" s="329"/>
      <c r="G481" s="330"/>
      <c r="H481" s="331" t="s">
        <v>308</v>
      </c>
      <c r="I481" s="332"/>
      <c r="J481" s="333"/>
      <c r="K481" s="333"/>
      <c r="L481" s="334"/>
      <c r="Q481" s="535"/>
      <c r="R481" s="535"/>
      <c r="S481" s="135" t="str">
        <f t="shared" si="50"/>
        <v/>
      </c>
      <c r="T481" s="135" t="str">
        <f t="shared" si="51"/>
        <v/>
      </c>
    </row>
    <row r="482" spans="1:20" s="135" customFormat="1" ht="24" customHeight="1" x14ac:dyDescent="0.2">
      <c r="A482" s="84">
        <v>347</v>
      </c>
      <c r="B482" s="199" t="str">
        <f t="shared" si="49"/>
        <v>200M--</v>
      </c>
      <c r="C482" s="327"/>
      <c r="D482" s="327"/>
      <c r="E482" s="328"/>
      <c r="F482" s="329"/>
      <c r="G482" s="330"/>
      <c r="H482" s="331" t="s">
        <v>308</v>
      </c>
      <c r="I482" s="332"/>
      <c r="J482" s="333"/>
      <c r="K482" s="333"/>
      <c r="L482" s="334"/>
      <c r="Q482" s="535"/>
      <c r="R482" s="535"/>
      <c r="S482" s="135" t="str">
        <f t="shared" si="50"/>
        <v/>
      </c>
      <c r="T482" s="135" t="str">
        <f t="shared" si="51"/>
        <v/>
      </c>
    </row>
    <row r="483" spans="1:20" s="135" customFormat="1" ht="24" customHeight="1" x14ac:dyDescent="0.2">
      <c r="A483" s="84">
        <v>348</v>
      </c>
      <c r="B483" s="199" t="str">
        <f t="shared" si="49"/>
        <v>200M--</v>
      </c>
      <c r="C483" s="327"/>
      <c r="D483" s="327"/>
      <c r="E483" s="328"/>
      <c r="F483" s="329"/>
      <c r="G483" s="330"/>
      <c r="H483" s="331" t="s">
        <v>308</v>
      </c>
      <c r="I483" s="332"/>
      <c r="J483" s="333"/>
      <c r="K483" s="333"/>
      <c r="L483" s="334"/>
      <c r="Q483" s="535"/>
      <c r="R483" s="535"/>
      <c r="S483" s="135" t="str">
        <f t="shared" si="50"/>
        <v/>
      </c>
      <c r="T483" s="135" t="str">
        <f t="shared" si="51"/>
        <v/>
      </c>
    </row>
    <row r="484" spans="1:20" s="135" customFormat="1" ht="24" customHeight="1" x14ac:dyDescent="0.2">
      <c r="A484" s="84">
        <v>349</v>
      </c>
      <c r="B484" s="199" t="str">
        <f t="shared" si="49"/>
        <v>200M--</v>
      </c>
      <c r="C484" s="327"/>
      <c r="D484" s="327"/>
      <c r="E484" s="328"/>
      <c r="F484" s="329"/>
      <c r="G484" s="330"/>
      <c r="H484" s="331" t="s">
        <v>308</v>
      </c>
      <c r="I484" s="332"/>
      <c r="J484" s="333"/>
      <c r="K484" s="333"/>
      <c r="L484" s="334"/>
      <c r="Q484" s="535"/>
      <c r="R484" s="535"/>
      <c r="S484" s="135" t="str">
        <f t="shared" si="50"/>
        <v/>
      </c>
      <c r="T484" s="135" t="str">
        <f t="shared" si="51"/>
        <v/>
      </c>
    </row>
    <row r="485" spans="1:20" s="135" customFormat="1" ht="24" customHeight="1" x14ac:dyDescent="0.2">
      <c r="A485" s="84">
        <v>350</v>
      </c>
      <c r="B485" s="199" t="str">
        <f t="shared" si="49"/>
        <v>200M--</v>
      </c>
      <c r="C485" s="327"/>
      <c r="D485" s="327"/>
      <c r="E485" s="328"/>
      <c r="F485" s="329"/>
      <c r="G485" s="330"/>
      <c r="H485" s="331" t="s">
        <v>308</v>
      </c>
      <c r="I485" s="332"/>
      <c r="J485" s="333"/>
      <c r="K485" s="333"/>
      <c r="L485" s="334"/>
      <c r="Q485" s="535"/>
      <c r="R485" s="535"/>
      <c r="S485" s="135" t="str">
        <f t="shared" si="50"/>
        <v/>
      </c>
      <c r="T485" s="135" t="str">
        <f t="shared" si="51"/>
        <v/>
      </c>
    </row>
    <row r="486" spans="1:20" s="135" customFormat="1" ht="24" customHeight="1" x14ac:dyDescent="0.2">
      <c r="A486" s="84">
        <v>351</v>
      </c>
      <c r="B486" s="199" t="str">
        <f t="shared" si="49"/>
        <v>200M--</v>
      </c>
      <c r="C486" s="327"/>
      <c r="D486" s="327"/>
      <c r="E486" s="328"/>
      <c r="F486" s="329"/>
      <c r="G486" s="330"/>
      <c r="H486" s="331" t="s">
        <v>308</v>
      </c>
      <c r="I486" s="332"/>
      <c r="J486" s="333"/>
      <c r="K486" s="333"/>
      <c r="L486" s="334"/>
      <c r="Q486" s="535"/>
      <c r="R486" s="535"/>
      <c r="S486" s="135" t="str">
        <f t="shared" si="50"/>
        <v/>
      </c>
      <c r="T486" s="135" t="str">
        <f t="shared" si="51"/>
        <v/>
      </c>
    </row>
    <row r="487" spans="1:20" s="135" customFormat="1" ht="24" customHeight="1" x14ac:dyDescent="0.2">
      <c r="A487" s="84">
        <v>352</v>
      </c>
      <c r="B487" s="199" t="str">
        <f t="shared" si="49"/>
        <v>200M--</v>
      </c>
      <c r="C487" s="327"/>
      <c r="D487" s="327"/>
      <c r="E487" s="328"/>
      <c r="F487" s="329"/>
      <c r="G487" s="330"/>
      <c r="H487" s="331" t="s">
        <v>308</v>
      </c>
      <c r="I487" s="332"/>
      <c r="J487" s="333"/>
      <c r="K487" s="333"/>
      <c r="L487" s="334"/>
      <c r="Q487" s="535"/>
      <c r="R487" s="535"/>
      <c r="S487" s="135" t="str">
        <f t="shared" si="50"/>
        <v/>
      </c>
      <c r="T487" s="135" t="str">
        <f t="shared" si="51"/>
        <v/>
      </c>
    </row>
    <row r="488" spans="1:20" s="135" customFormat="1" ht="24" customHeight="1" thickBot="1" x14ac:dyDescent="0.25">
      <c r="A488" s="84">
        <v>353</v>
      </c>
      <c r="B488" s="249" t="str">
        <f t="shared" si="49"/>
        <v>200M--</v>
      </c>
      <c r="C488" s="335"/>
      <c r="D488" s="335"/>
      <c r="E488" s="336"/>
      <c r="F488" s="337"/>
      <c r="G488" s="338"/>
      <c r="H488" s="339" t="s">
        <v>308</v>
      </c>
      <c r="I488" s="340"/>
      <c r="J488" s="341"/>
      <c r="K488" s="341"/>
      <c r="L488" s="342"/>
      <c r="Q488" s="535"/>
      <c r="R488" s="535"/>
      <c r="S488" s="135" t="str">
        <f t="shared" si="50"/>
        <v/>
      </c>
      <c r="T488" s="135" t="str">
        <f t="shared" si="51"/>
        <v/>
      </c>
    </row>
    <row r="489" spans="1:20" s="135" customFormat="1" ht="24" customHeight="1" x14ac:dyDescent="0.2">
      <c r="A489" s="84">
        <v>354</v>
      </c>
      <c r="B489" s="241" t="str">
        <f t="shared" si="49"/>
        <v>110M.ENG--</v>
      </c>
      <c r="C489" s="359"/>
      <c r="D489" s="359"/>
      <c r="E489" s="360"/>
      <c r="F489" s="361"/>
      <c r="G489" s="362"/>
      <c r="H489" s="363" t="s">
        <v>476</v>
      </c>
      <c r="I489" s="364"/>
      <c r="J489" s="365"/>
      <c r="K489" s="365"/>
      <c r="L489" s="366"/>
      <c r="Q489" s="535"/>
      <c r="R489" s="535"/>
      <c r="S489" s="135" t="str">
        <f t="shared" si="50"/>
        <v/>
      </c>
      <c r="T489" s="135" t="str">
        <f t="shared" si="51"/>
        <v/>
      </c>
    </row>
    <row r="490" spans="1:20" s="135" customFormat="1" ht="24" customHeight="1" x14ac:dyDescent="0.2">
      <c r="A490" s="84">
        <v>355</v>
      </c>
      <c r="B490" s="199" t="str">
        <f t="shared" si="49"/>
        <v>110M.ENG--</v>
      </c>
      <c r="C490" s="367"/>
      <c r="D490" s="367"/>
      <c r="E490" s="368"/>
      <c r="F490" s="369"/>
      <c r="G490" s="370"/>
      <c r="H490" s="363" t="s">
        <v>476</v>
      </c>
      <c r="I490" s="372"/>
      <c r="J490" s="373"/>
      <c r="K490" s="373"/>
      <c r="L490" s="374"/>
      <c r="Q490" s="535"/>
      <c r="R490" s="535"/>
      <c r="S490" s="135" t="str">
        <f t="shared" si="50"/>
        <v/>
      </c>
      <c r="T490" s="135" t="str">
        <f t="shared" si="51"/>
        <v/>
      </c>
    </row>
    <row r="491" spans="1:20" s="135" customFormat="1" ht="24" customHeight="1" x14ac:dyDescent="0.2">
      <c r="A491" s="84">
        <v>356</v>
      </c>
      <c r="B491" s="199" t="str">
        <f t="shared" si="49"/>
        <v>110M.ENG--</v>
      </c>
      <c r="C491" s="367"/>
      <c r="D491" s="367"/>
      <c r="E491" s="368"/>
      <c r="F491" s="369"/>
      <c r="G491" s="370"/>
      <c r="H491" s="363" t="s">
        <v>476</v>
      </c>
      <c r="I491" s="372"/>
      <c r="J491" s="373"/>
      <c r="K491" s="373"/>
      <c r="L491" s="374"/>
      <c r="Q491" s="535"/>
      <c r="R491" s="535"/>
      <c r="S491" s="135" t="str">
        <f t="shared" si="50"/>
        <v/>
      </c>
      <c r="T491" s="135" t="str">
        <f t="shared" si="51"/>
        <v/>
      </c>
    </row>
    <row r="492" spans="1:20" s="135" customFormat="1" ht="24" customHeight="1" x14ac:dyDescent="0.2">
      <c r="A492" s="84">
        <v>357</v>
      </c>
      <c r="B492" s="199" t="str">
        <f t="shared" si="49"/>
        <v>110M.ENG--</v>
      </c>
      <c r="C492" s="367"/>
      <c r="D492" s="367"/>
      <c r="E492" s="368"/>
      <c r="F492" s="369"/>
      <c r="G492" s="370"/>
      <c r="H492" s="363" t="s">
        <v>476</v>
      </c>
      <c r="I492" s="372"/>
      <c r="J492" s="373"/>
      <c r="K492" s="373"/>
      <c r="L492" s="374"/>
      <c r="Q492" s="535"/>
      <c r="R492" s="535"/>
      <c r="S492" s="135" t="str">
        <f t="shared" si="50"/>
        <v/>
      </c>
      <c r="T492" s="135" t="str">
        <f t="shared" si="51"/>
        <v/>
      </c>
    </row>
    <row r="493" spans="1:20" s="135" customFormat="1" ht="24" customHeight="1" x14ac:dyDescent="0.2">
      <c r="A493" s="84">
        <v>358</v>
      </c>
      <c r="B493" s="199" t="str">
        <f t="shared" si="49"/>
        <v>110M.ENG--</v>
      </c>
      <c r="C493" s="367"/>
      <c r="D493" s="367"/>
      <c r="E493" s="368"/>
      <c r="F493" s="369"/>
      <c r="G493" s="370"/>
      <c r="H493" s="363" t="s">
        <v>476</v>
      </c>
      <c r="I493" s="372"/>
      <c r="J493" s="373"/>
      <c r="K493" s="373"/>
      <c r="L493" s="374"/>
      <c r="Q493" s="535"/>
      <c r="R493" s="535"/>
      <c r="S493" s="135" t="str">
        <f t="shared" si="50"/>
        <v/>
      </c>
      <c r="T493" s="135" t="str">
        <f t="shared" si="51"/>
        <v/>
      </c>
    </row>
    <row r="494" spans="1:20" s="135" customFormat="1" ht="24" customHeight="1" x14ac:dyDescent="0.2">
      <c r="A494" s="84">
        <v>359</v>
      </c>
      <c r="B494" s="199" t="str">
        <f t="shared" si="49"/>
        <v>110M.ENG--</v>
      </c>
      <c r="C494" s="367"/>
      <c r="D494" s="367"/>
      <c r="E494" s="368"/>
      <c r="F494" s="369"/>
      <c r="G494" s="370"/>
      <c r="H494" s="363" t="s">
        <v>476</v>
      </c>
      <c r="I494" s="372"/>
      <c r="J494" s="373"/>
      <c r="K494" s="373"/>
      <c r="L494" s="374"/>
      <c r="Q494" s="535"/>
      <c r="R494" s="535"/>
      <c r="S494" s="135" t="str">
        <f t="shared" si="50"/>
        <v/>
      </c>
      <c r="T494" s="135" t="str">
        <f t="shared" si="51"/>
        <v/>
      </c>
    </row>
    <row r="495" spans="1:20" s="135" customFormat="1" ht="24" customHeight="1" x14ac:dyDescent="0.2">
      <c r="A495" s="84">
        <v>360</v>
      </c>
      <c r="B495" s="199" t="str">
        <f t="shared" si="49"/>
        <v>110M.ENG--</v>
      </c>
      <c r="C495" s="367"/>
      <c r="D495" s="367"/>
      <c r="E495" s="368"/>
      <c r="F495" s="369"/>
      <c r="G495" s="370"/>
      <c r="H495" s="363" t="s">
        <v>476</v>
      </c>
      <c r="I495" s="372"/>
      <c r="J495" s="373"/>
      <c r="K495" s="373"/>
      <c r="L495" s="374"/>
      <c r="Q495" s="535"/>
      <c r="R495" s="535"/>
      <c r="S495" s="135" t="str">
        <f t="shared" si="50"/>
        <v/>
      </c>
      <c r="T495" s="135" t="str">
        <f t="shared" si="51"/>
        <v/>
      </c>
    </row>
    <row r="496" spans="1:20" s="135" customFormat="1" ht="24" customHeight="1" x14ac:dyDescent="0.2">
      <c r="A496" s="84">
        <v>361</v>
      </c>
      <c r="B496" s="199" t="str">
        <f t="shared" si="49"/>
        <v>110M.ENG--</v>
      </c>
      <c r="C496" s="367"/>
      <c r="D496" s="367"/>
      <c r="E496" s="368"/>
      <c r="F496" s="369"/>
      <c r="G496" s="370"/>
      <c r="H496" s="363" t="s">
        <v>476</v>
      </c>
      <c r="I496" s="372"/>
      <c r="J496" s="373"/>
      <c r="K496" s="373"/>
      <c r="L496" s="374"/>
      <c r="Q496" s="535"/>
      <c r="R496" s="535"/>
      <c r="S496" s="135" t="str">
        <f t="shared" si="50"/>
        <v/>
      </c>
      <c r="T496" s="135" t="str">
        <f t="shared" si="51"/>
        <v/>
      </c>
    </row>
    <row r="497" spans="1:20" s="135" customFormat="1" ht="24" customHeight="1" x14ac:dyDescent="0.2">
      <c r="A497" s="84">
        <v>362</v>
      </c>
      <c r="B497" s="199" t="str">
        <f t="shared" si="49"/>
        <v>110M.ENG--</v>
      </c>
      <c r="C497" s="367"/>
      <c r="D497" s="367"/>
      <c r="E497" s="368"/>
      <c r="F497" s="369"/>
      <c r="G497" s="370"/>
      <c r="H497" s="363" t="s">
        <v>476</v>
      </c>
      <c r="I497" s="372"/>
      <c r="J497" s="373"/>
      <c r="K497" s="373"/>
      <c r="L497" s="374"/>
      <c r="Q497" s="535"/>
      <c r="R497" s="535"/>
      <c r="S497" s="135" t="str">
        <f t="shared" si="50"/>
        <v/>
      </c>
      <c r="T497" s="135" t="str">
        <f t="shared" si="51"/>
        <v/>
      </c>
    </row>
    <row r="498" spans="1:20" s="135" customFormat="1" ht="24" customHeight="1" x14ac:dyDescent="0.2">
      <c r="A498" s="84">
        <v>363</v>
      </c>
      <c r="B498" s="199" t="str">
        <f t="shared" si="49"/>
        <v>110M.ENG--</v>
      </c>
      <c r="C498" s="367"/>
      <c r="D498" s="367"/>
      <c r="E498" s="368"/>
      <c r="F498" s="369"/>
      <c r="G498" s="370"/>
      <c r="H498" s="363" t="s">
        <v>476</v>
      </c>
      <c r="I498" s="372"/>
      <c r="J498" s="373"/>
      <c r="K498" s="373"/>
      <c r="L498" s="374"/>
      <c r="Q498" s="535"/>
      <c r="R498" s="535"/>
      <c r="S498" s="135" t="str">
        <f t="shared" si="50"/>
        <v/>
      </c>
      <c r="T498" s="135" t="str">
        <f t="shared" si="51"/>
        <v/>
      </c>
    </row>
    <row r="499" spans="1:20" s="135" customFormat="1" ht="24" customHeight="1" x14ac:dyDescent="0.2">
      <c r="A499" s="84">
        <v>364</v>
      </c>
      <c r="B499" s="199" t="str">
        <f t="shared" si="49"/>
        <v>110M.ENG--</v>
      </c>
      <c r="C499" s="367"/>
      <c r="D499" s="367"/>
      <c r="E499" s="368"/>
      <c r="F499" s="369"/>
      <c r="G499" s="370"/>
      <c r="H499" s="363" t="s">
        <v>476</v>
      </c>
      <c r="I499" s="372"/>
      <c r="J499" s="373"/>
      <c r="K499" s="373"/>
      <c r="L499" s="374"/>
      <c r="Q499" s="535"/>
      <c r="R499" s="535"/>
      <c r="S499" s="135" t="str">
        <f t="shared" si="50"/>
        <v/>
      </c>
      <c r="T499" s="135" t="str">
        <f t="shared" si="51"/>
        <v/>
      </c>
    </row>
    <row r="500" spans="1:20" s="135" customFormat="1" ht="24" customHeight="1" x14ac:dyDescent="0.2">
      <c r="A500" s="84">
        <v>365</v>
      </c>
      <c r="B500" s="199" t="str">
        <f t="shared" si="49"/>
        <v>110M.ENG--</v>
      </c>
      <c r="C500" s="367"/>
      <c r="D500" s="367"/>
      <c r="E500" s="368"/>
      <c r="F500" s="369"/>
      <c r="G500" s="370"/>
      <c r="H500" s="363" t="s">
        <v>476</v>
      </c>
      <c r="I500" s="372"/>
      <c r="J500" s="373"/>
      <c r="K500" s="373"/>
      <c r="L500" s="374"/>
      <c r="Q500" s="535"/>
      <c r="R500" s="535"/>
      <c r="S500" s="135" t="str">
        <f t="shared" si="50"/>
        <v/>
      </c>
      <c r="T500" s="135" t="str">
        <f t="shared" si="51"/>
        <v/>
      </c>
    </row>
    <row r="501" spans="1:20" s="135" customFormat="1" ht="24" customHeight="1" thickBot="1" x14ac:dyDescent="0.25">
      <c r="A501" s="84">
        <v>366</v>
      </c>
      <c r="B501" s="249" t="str">
        <f t="shared" si="49"/>
        <v>110M.ENG--</v>
      </c>
      <c r="C501" s="375"/>
      <c r="D501" s="375"/>
      <c r="E501" s="376"/>
      <c r="F501" s="377"/>
      <c r="G501" s="378"/>
      <c r="H501" s="379" t="s">
        <v>476</v>
      </c>
      <c r="I501" s="380"/>
      <c r="J501" s="381"/>
      <c r="K501" s="381"/>
      <c r="L501" s="382"/>
      <c r="Q501" s="535"/>
      <c r="R501" s="535"/>
      <c r="S501" s="135" t="str">
        <f t="shared" si="50"/>
        <v/>
      </c>
      <c r="T501" s="135" t="str">
        <f t="shared" si="51"/>
        <v/>
      </c>
    </row>
    <row r="502" spans="1:20" s="135" customFormat="1" ht="24" customHeight="1" x14ac:dyDescent="0.2">
      <c r="A502" s="84">
        <v>367</v>
      </c>
      <c r="B502" s="289" t="str">
        <f t="shared" si="49"/>
        <v>300M.ENG--</v>
      </c>
      <c r="C502" s="351"/>
      <c r="D502" s="351"/>
      <c r="E502" s="352"/>
      <c r="F502" s="353"/>
      <c r="G502" s="354"/>
      <c r="H502" s="355" t="s">
        <v>310</v>
      </c>
      <c r="I502" s="356"/>
      <c r="J502" s="357"/>
      <c r="K502" s="357"/>
      <c r="L502" s="358"/>
      <c r="Q502" s="535"/>
      <c r="R502" s="535"/>
      <c r="S502" s="135" t="str">
        <f t="shared" si="50"/>
        <v/>
      </c>
      <c r="T502" s="135" t="str">
        <f t="shared" si="51"/>
        <v/>
      </c>
    </row>
    <row r="503" spans="1:20" s="135" customFormat="1" ht="24" customHeight="1" x14ac:dyDescent="0.2">
      <c r="A503" s="84">
        <v>368</v>
      </c>
      <c r="B503" s="199" t="str">
        <f t="shared" si="49"/>
        <v>300M.ENG--</v>
      </c>
      <c r="C503" s="327"/>
      <c r="D503" s="327"/>
      <c r="E503" s="328"/>
      <c r="F503" s="329"/>
      <c r="G503" s="330"/>
      <c r="H503" s="331" t="s">
        <v>310</v>
      </c>
      <c r="I503" s="332"/>
      <c r="J503" s="333"/>
      <c r="K503" s="333"/>
      <c r="L503" s="334"/>
      <c r="Q503" s="535"/>
      <c r="R503" s="535"/>
      <c r="S503" s="135" t="str">
        <f t="shared" si="50"/>
        <v/>
      </c>
      <c r="T503" s="135" t="str">
        <f t="shared" si="51"/>
        <v/>
      </c>
    </row>
    <row r="504" spans="1:20" s="135" customFormat="1" ht="24" customHeight="1" x14ac:dyDescent="0.2">
      <c r="A504" s="84">
        <v>369</v>
      </c>
      <c r="B504" s="199" t="str">
        <f t="shared" si="49"/>
        <v>300M.ENG--</v>
      </c>
      <c r="C504" s="327"/>
      <c r="D504" s="327"/>
      <c r="E504" s="328"/>
      <c r="F504" s="329"/>
      <c r="G504" s="330"/>
      <c r="H504" s="331" t="s">
        <v>310</v>
      </c>
      <c r="I504" s="332"/>
      <c r="J504" s="333"/>
      <c r="K504" s="333"/>
      <c r="L504" s="334"/>
      <c r="Q504" s="535"/>
      <c r="R504" s="535"/>
      <c r="S504" s="135" t="str">
        <f t="shared" si="50"/>
        <v/>
      </c>
      <c r="T504" s="135" t="str">
        <f t="shared" si="51"/>
        <v/>
      </c>
    </row>
    <row r="505" spans="1:20" s="135" customFormat="1" ht="24" customHeight="1" x14ac:dyDescent="0.2">
      <c r="A505" s="84">
        <v>370</v>
      </c>
      <c r="B505" s="199" t="str">
        <f t="shared" si="49"/>
        <v>300M.ENG--</v>
      </c>
      <c r="C505" s="327"/>
      <c r="D505" s="327"/>
      <c r="E505" s="328"/>
      <c r="F505" s="329"/>
      <c r="G505" s="330"/>
      <c r="H505" s="331" t="s">
        <v>310</v>
      </c>
      <c r="I505" s="332"/>
      <c r="J505" s="333"/>
      <c r="K505" s="333"/>
      <c r="L505" s="334"/>
      <c r="Q505" s="535"/>
      <c r="R505" s="535"/>
      <c r="S505" s="135" t="str">
        <f t="shared" si="50"/>
        <v/>
      </c>
      <c r="T505" s="135" t="str">
        <f t="shared" si="51"/>
        <v/>
      </c>
    </row>
    <row r="506" spans="1:20" s="135" customFormat="1" ht="24" customHeight="1" x14ac:dyDescent="0.2">
      <c r="A506" s="84">
        <v>371</v>
      </c>
      <c r="B506" s="199" t="str">
        <f t="shared" si="49"/>
        <v>300M.ENG--</v>
      </c>
      <c r="C506" s="327"/>
      <c r="D506" s="327"/>
      <c r="E506" s="328"/>
      <c r="F506" s="329"/>
      <c r="G506" s="330"/>
      <c r="H506" s="331" t="s">
        <v>310</v>
      </c>
      <c r="I506" s="332"/>
      <c r="J506" s="333"/>
      <c r="K506" s="333"/>
      <c r="L506" s="334"/>
      <c r="Q506" s="535"/>
      <c r="R506" s="535"/>
      <c r="S506" s="135" t="str">
        <f t="shared" si="50"/>
        <v/>
      </c>
      <c r="T506" s="135" t="str">
        <f t="shared" si="51"/>
        <v/>
      </c>
    </row>
    <row r="507" spans="1:20" s="135" customFormat="1" ht="24" customHeight="1" x14ac:dyDescent="0.2">
      <c r="A507" s="84">
        <v>372</v>
      </c>
      <c r="B507" s="199" t="str">
        <f t="shared" si="49"/>
        <v>300M.ENG--</v>
      </c>
      <c r="C507" s="327"/>
      <c r="D507" s="327"/>
      <c r="E507" s="328"/>
      <c r="F507" s="329"/>
      <c r="G507" s="330"/>
      <c r="H507" s="331" t="s">
        <v>310</v>
      </c>
      <c r="I507" s="332"/>
      <c r="J507" s="333"/>
      <c r="K507" s="333"/>
      <c r="L507" s="334"/>
      <c r="Q507" s="535"/>
      <c r="R507" s="535"/>
      <c r="S507" s="135" t="str">
        <f t="shared" si="50"/>
        <v/>
      </c>
      <c r="T507" s="135" t="str">
        <f t="shared" si="51"/>
        <v/>
      </c>
    </row>
    <row r="508" spans="1:20" s="135" customFormat="1" ht="24" customHeight="1" x14ac:dyDescent="0.2">
      <c r="A508" s="84">
        <v>373</v>
      </c>
      <c r="B508" s="199" t="str">
        <f t="shared" si="49"/>
        <v>300M.ENG--</v>
      </c>
      <c r="C508" s="327"/>
      <c r="D508" s="327"/>
      <c r="E508" s="328"/>
      <c r="F508" s="329"/>
      <c r="G508" s="330"/>
      <c r="H508" s="331" t="s">
        <v>310</v>
      </c>
      <c r="I508" s="332"/>
      <c r="J508" s="333"/>
      <c r="K508" s="333"/>
      <c r="L508" s="334"/>
      <c r="Q508" s="535"/>
      <c r="R508" s="535"/>
      <c r="S508" s="135" t="str">
        <f t="shared" si="50"/>
        <v/>
      </c>
      <c r="T508" s="135" t="str">
        <f t="shared" si="51"/>
        <v/>
      </c>
    </row>
    <row r="509" spans="1:20" s="135" customFormat="1" ht="24" customHeight="1" x14ac:dyDescent="0.2">
      <c r="A509" s="84">
        <v>374</v>
      </c>
      <c r="B509" s="199" t="str">
        <f t="shared" si="49"/>
        <v>300M.ENG--</v>
      </c>
      <c r="C509" s="327"/>
      <c r="D509" s="327"/>
      <c r="E509" s="328"/>
      <c r="F509" s="329"/>
      <c r="G509" s="330"/>
      <c r="H509" s="331" t="s">
        <v>310</v>
      </c>
      <c r="I509" s="332"/>
      <c r="J509" s="333"/>
      <c r="K509" s="333"/>
      <c r="L509" s="334"/>
      <c r="Q509" s="535"/>
      <c r="R509" s="535"/>
      <c r="S509" s="135" t="str">
        <f t="shared" si="50"/>
        <v/>
      </c>
      <c r="T509" s="135" t="str">
        <f t="shared" si="51"/>
        <v/>
      </c>
    </row>
    <row r="510" spans="1:20" s="135" customFormat="1" ht="24" customHeight="1" x14ac:dyDescent="0.2">
      <c r="A510" s="84">
        <v>375</v>
      </c>
      <c r="B510" s="199" t="str">
        <f t="shared" si="49"/>
        <v>300M.ENG--</v>
      </c>
      <c r="C510" s="327"/>
      <c r="D510" s="327"/>
      <c r="E510" s="328"/>
      <c r="F510" s="329"/>
      <c r="G510" s="330"/>
      <c r="H510" s="331" t="s">
        <v>310</v>
      </c>
      <c r="I510" s="332"/>
      <c r="J510" s="333"/>
      <c r="K510" s="333"/>
      <c r="L510" s="334"/>
      <c r="Q510" s="535"/>
      <c r="R510" s="535"/>
      <c r="S510" s="135" t="str">
        <f t="shared" si="50"/>
        <v/>
      </c>
      <c r="T510" s="135" t="str">
        <f t="shared" si="51"/>
        <v/>
      </c>
    </row>
    <row r="511" spans="1:20" s="135" customFormat="1" ht="24" customHeight="1" x14ac:dyDescent="0.2">
      <c r="A511" s="84">
        <v>376</v>
      </c>
      <c r="B511" s="199" t="str">
        <f t="shared" si="49"/>
        <v>300M.ENG--</v>
      </c>
      <c r="C511" s="327"/>
      <c r="D511" s="327"/>
      <c r="E511" s="328"/>
      <c r="F511" s="329"/>
      <c r="G511" s="330"/>
      <c r="H511" s="331" t="s">
        <v>310</v>
      </c>
      <c r="I511" s="332"/>
      <c r="J511" s="333"/>
      <c r="K511" s="333"/>
      <c r="L511" s="334"/>
      <c r="Q511" s="535"/>
      <c r="R511" s="535"/>
      <c r="S511" s="135" t="str">
        <f t="shared" si="50"/>
        <v/>
      </c>
      <c r="T511" s="135" t="str">
        <f t="shared" si="51"/>
        <v/>
      </c>
    </row>
    <row r="512" spans="1:20" s="135" customFormat="1" ht="24" customHeight="1" x14ac:dyDescent="0.2">
      <c r="A512" s="84">
        <v>377</v>
      </c>
      <c r="B512" s="199" t="str">
        <f t="shared" si="49"/>
        <v>300M.ENG--</v>
      </c>
      <c r="C512" s="327"/>
      <c r="D512" s="327"/>
      <c r="E512" s="328"/>
      <c r="F512" s="329"/>
      <c r="G512" s="330"/>
      <c r="H512" s="331" t="s">
        <v>310</v>
      </c>
      <c r="I512" s="332"/>
      <c r="J512" s="333"/>
      <c r="K512" s="333"/>
      <c r="L512" s="334"/>
      <c r="Q512" s="535"/>
      <c r="R512" s="535"/>
      <c r="S512" s="135" t="str">
        <f t="shared" si="50"/>
        <v/>
      </c>
      <c r="T512" s="135" t="str">
        <f t="shared" si="51"/>
        <v/>
      </c>
    </row>
    <row r="513" spans="1:20" s="135" customFormat="1" ht="24" customHeight="1" x14ac:dyDescent="0.2">
      <c r="A513" s="84">
        <v>378</v>
      </c>
      <c r="B513" s="199" t="str">
        <f t="shared" si="49"/>
        <v>300M.ENG--</v>
      </c>
      <c r="C513" s="327"/>
      <c r="D513" s="327"/>
      <c r="E513" s="328"/>
      <c r="F513" s="329"/>
      <c r="G513" s="330"/>
      <c r="H513" s="331" t="s">
        <v>310</v>
      </c>
      <c r="I513" s="332"/>
      <c r="J513" s="333"/>
      <c r="K513" s="333"/>
      <c r="L513" s="334"/>
      <c r="Q513" s="535"/>
      <c r="R513" s="535"/>
      <c r="S513" s="135" t="str">
        <f t="shared" si="50"/>
        <v/>
      </c>
      <c r="T513" s="135" t="str">
        <f t="shared" si="51"/>
        <v/>
      </c>
    </row>
    <row r="514" spans="1:20" s="135" customFormat="1" ht="24" customHeight="1" x14ac:dyDescent="0.2">
      <c r="A514" s="84">
        <v>379</v>
      </c>
      <c r="B514" s="199" t="str">
        <f t="shared" si="49"/>
        <v>300M.ENG--</v>
      </c>
      <c r="C514" s="327"/>
      <c r="D514" s="327"/>
      <c r="E514" s="328"/>
      <c r="F514" s="329"/>
      <c r="G514" s="330"/>
      <c r="H514" s="331" t="s">
        <v>310</v>
      </c>
      <c r="I514" s="332"/>
      <c r="J514" s="333"/>
      <c r="K514" s="333"/>
      <c r="L514" s="334"/>
      <c r="Q514" s="535"/>
      <c r="R514" s="535"/>
      <c r="S514" s="135" t="str">
        <f t="shared" si="50"/>
        <v/>
      </c>
      <c r="T514" s="135" t="str">
        <f t="shared" si="51"/>
        <v/>
      </c>
    </row>
    <row r="515" spans="1:20" s="135" customFormat="1" ht="24" customHeight="1" thickBot="1" x14ac:dyDescent="0.25">
      <c r="A515" s="84">
        <v>380</v>
      </c>
      <c r="B515" s="249" t="str">
        <f t="shared" si="49"/>
        <v>300M.ENG--</v>
      </c>
      <c r="C515" s="335"/>
      <c r="D515" s="335"/>
      <c r="E515" s="336"/>
      <c r="F515" s="337"/>
      <c r="G515" s="338"/>
      <c r="H515" s="339" t="s">
        <v>310</v>
      </c>
      <c r="I515" s="340"/>
      <c r="J515" s="341"/>
      <c r="K515" s="341"/>
      <c r="L515" s="342"/>
      <c r="Q515" s="535"/>
      <c r="R515" s="535"/>
      <c r="S515" s="135" t="str">
        <f t="shared" si="50"/>
        <v/>
      </c>
      <c r="T515" s="135" t="str">
        <f t="shared" si="51"/>
        <v/>
      </c>
    </row>
    <row r="516" spans="1:20" s="135" customFormat="1" ht="24" customHeight="1" x14ac:dyDescent="0.2">
      <c r="A516" s="84">
        <v>381</v>
      </c>
      <c r="B516" s="241" t="str">
        <f t="shared" si="49"/>
        <v>1500M--</v>
      </c>
      <c r="C516" s="359"/>
      <c r="D516" s="359"/>
      <c r="E516" s="360"/>
      <c r="F516" s="361"/>
      <c r="G516" s="362"/>
      <c r="H516" s="363" t="s">
        <v>274</v>
      </c>
      <c r="I516" s="364"/>
      <c r="J516" s="365"/>
      <c r="K516" s="365"/>
      <c r="L516" s="366"/>
      <c r="Q516" s="535"/>
      <c r="R516" s="535"/>
      <c r="S516" s="135" t="str">
        <f t="shared" si="50"/>
        <v/>
      </c>
      <c r="T516" s="135" t="str">
        <f t="shared" si="51"/>
        <v/>
      </c>
    </row>
    <row r="517" spans="1:20" ht="24" customHeight="1" x14ac:dyDescent="0.25">
      <c r="A517" s="84">
        <v>382</v>
      </c>
      <c r="B517" s="199" t="str">
        <f t="shared" si="49"/>
        <v>1500M--</v>
      </c>
      <c r="C517" s="367"/>
      <c r="D517" s="367"/>
      <c r="E517" s="368"/>
      <c r="F517" s="369"/>
      <c r="G517" s="370"/>
      <c r="H517" s="363" t="s">
        <v>274</v>
      </c>
      <c r="I517" s="372"/>
      <c r="J517" s="373"/>
      <c r="K517" s="373"/>
      <c r="L517" s="374"/>
      <c r="S517" s="135" t="str">
        <f t="shared" si="50"/>
        <v/>
      </c>
      <c r="T517" s="135" t="str">
        <f t="shared" si="51"/>
        <v/>
      </c>
    </row>
    <row r="518" spans="1:20" ht="24" customHeight="1" x14ac:dyDescent="0.25">
      <c r="A518" s="84">
        <v>383</v>
      </c>
      <c r="B518" s="199" t="str">
        <f t="shared" si="49"/>
        <v>1500M--</v>
      </c>
      <c r="C518" s="367"/>
      <c r="D518" s="367"/>
      <c r="E518" s="368"/>
      <c r="F518" s="369"/>
      <c r="G518" s="370"/>
      <c r="H518" s="363" t="s">
        <v>274</v>
      </c>
      <c r="I518" s="372"/>
      <c r="J518" s="373"/>
      <c r="K518" s="373"/>
      <c r="L518" s="374"/>
      <c r="S518" s="135" t="str">
        <f t="shared" si="50"/>
        <v/>
      </c>
      <c r="T518" s="135" t="str">
        <f t="shared" si="51"/>
        <v/>
      </c>
    </row>
    <row r="519" spans="1:20" ht="24" customHeight="1" x14ac:dyDescent="0.25">
      <c r="A519" s="84">
        <v>384</v>
      </c>
      <c r="B519" s="199" t="str">
        <f t="shared" si="49"/>
        <v>1500M--</v>
      </c>
      <c r="C519" s="367"/>
      <c r="D519" s="367"/>
      <c r="E519" s="368"/>
      <c r="F519" s="369"/>
      <c r="G519" s="370"/>
      <c r="H519" s="363" t="s">
        <v>274</v>
      </c>
      <c r="I519" s="372"/>
      <c r="J519" s="373"/>
      <c r="K519" s="373"/>
      <c r="L519" s="374"/>
      <c r="S519" s="135" t="str">
        <f t="shared" si="50"/>
        <v/>
      </c>
      <c r="T519" s="135" t="str">
        <f t="shared" si="51"/>
        <v/>
      </c>
    </row>
    <row r="520" spans="1:20" ht="24" customHeight="1" x14ac:dyDescent="0.25">
      <c r="A520" s="84">
        <v>385</v>
      </c>
      <c r="B520" s="199" t="str">
        <f t="shared" si="49"/>
        <v>1500M--</v>
      </c>
      <c r="C520" s="367"/>
      <c r="D520" s="367"/>
      <c r="E520" s="368"/>
      <c r="F520" s="369"/>
      <c r="G520" s="370"/>
      <c r="H520" s="363" t="s">
        <v>274</v>
      </c>
      <c r="I520" s="372"/>
      <c r="J520" s="373"/>
      <c r="K520" s="373"/>
      <c r="L520" s="374"/>
      <c r="S520" s="135" t="str">
        <f t="shared" si="50"/>
        <v/>
      </c>
      <c r="T520" s="135" t="str">
        <f t="shared" si="51"/>
        <v/>
      </c>
    </row>
    <row r="521" spans="1:20" ht="24" customHeight="1" x14ac:dyDescent="0.25">
      <c r="A521" s="84">
        <v>386</v>
      </c>
      <c r="B521" s="199" t="str">
        <f t="shared" si="49"/>
        <v>1500M--</v>
      </c>
      <c r="C521" s="367"/>
      <c r="D521" s="367"/>
      <c r="E521" s="368"/>
      <c r="F521" s="369"/>
      <c r="G521" s="370"/>
      <c r="H521" s="363" t="s">
        <v>274</v>
      </c>
      <c r="I521" s="372"/>
      <c r="J521" s="373"/>
      <c r="K521" s="373"/>
      <c r="L521" s="374"/>
      <c r="S521" s="135" t="str">
        <f t="shared" si="50"/>
        <v/>
      </c>
      <c r="T521" s="135" t="str">
        <f t="shared" si="51"/>
        <v/>
      </c>
    </row>
    <row r="522" spans="1:20" ht="24" customHeight="1" x14ac:dyDescent="0.25">
      <c r="A522" s="84">
        <v>387</v>
      </c>
      <c r="B522" s="199" t="str">
        <f t="shared" si="49"/>
        <v>1500M--</v>
      </c>
      <c r="C522" s="367"/>
      <c r="D522" s="367"/>
      <c r="E522" s="368"/>
      <c r="F522" s="369"/>
      <c r="G522" s="370"/>
      <c r="H522" s="363" t="s">
        <v>274</v>
      </c>
      <c r="I522" s="372"/>
      <c r="J522" s="373"/>
      <c r="K522" s="373"/>
      <c r="L522" s="374"/>
      <c r="S522" s="135" t="str">
        <f t="shared" si="50"/>
        <v/>
      </c>
      <c r="T522" s="135" t="str">
        <f t="shared" si="51"/>
        <v/>
      </c>
    </row>
    <row r="523" spans="1:20" ht="24" customHeight="1" x14ac:dyDescent="0.25">
      <c r="A523" s="84">
        <v>388</v>
      </c>
      <c r="B523" s="199" t="str">
        <f t="shared" si="49"/>
        <v>1500M--</v>
      </c>
      <c r="C523" s="367"/>
      <c r="D523" s="367"/>
      <c r="E523" s="368"/>
      <c r="F523" s="369"/>
      <c r="G523" s="370"/>
      <c r="H523" s="363" t="s">
        <v>274</v>
      </c>
      <c r="I523" s="372"/>
      <c r="J523" s="373"/>
      <c r="K523" s="373"/>
      <c r="L523" s="374"/>
      <c r="S523" s="135" t="str">
        <f t="shared" si="50"/>
        <v/>
      </c>
      <c r="T523" s="135" t="str">
        <f t="shared" si="51"/>
        <v/>
      </c>
    </row>
    <row r="524" spans="1:20" ht="24" customHeight="1" x14ac:dyDescent="0.25">
      <c r="A524" s="84">
        <v>389</v>
      </c>
      <c r="B524" s="199" t="str">
        <f t="shared" si="49"/>
        <v>1500M--</v>
      </c>
      <c r="C524" s="367"/>
      <c r="D524" s="367"/>
      <c r="E524" s="368"/>
      <c r="F524" s="369"/>
      <c r="G524" s="370"/>
      <c r="H524" s="363" t="s">
        <v>274</v>
      </c>
      <c r="I524" s="372"/>
      <c r="J524" s="373"/>
      <c r="K524" s="373"/>
      <c r="L524" s="374"/>
      <c r="S524" s="135" t="str">
        <f t="shared" si="50"/>
        <v/>
      </c>
      <c r="T524" s="135" t="str">
        <f t="shared" si="51"/>
        <v/>
      </c>
    </row>
    <row r="525" spans="1:20" ht="24" customHeight="1" x14ac:dyDescent="0.25">
      <c r="A525" s="84">
        <v>390</v>
      </c>
      <c r="B525" s="199" t="str">
        <f t="shared" si="49"/>
        <v>1500M--</v>
      </c>
      <c r="C525" s="367"/>
      <c r="D525" s="367"/>
      <c r="E525" s="368"/>
      <c r="F525" s="369"/>
      <c r="G525" s="370"/>
      <c r="H525" s="363" t="s">
        <v>274</v>
      </c>
      <c r="I525" s="372"/>
      <c r="J525" s="373"/>
      <c r="K525" s="373"/>
      <c r="L525" s="374"/>
      <c r="S525" s="135" t="str">
        <f t="shared" si="50"/>
        <v/>
      </c>
      <c r="T525" s="135" t="str">
        <f t="shared" si="51"/>
        <v/>
      </c>
    </row>
    <row r="526" spans="1:20" ht="24" customHeight="1" x14ac:dyDescent="0.25">
      <c r="A526" s="84">
        <v>391</v>
      </c>
      <c r="B526" s="199" t="str">
        <f t="shared" si="49"/>
        <v>1500M--</v>
      </c>
      <c r="C526" s="367"/>
      <c r="D526" s="367"/>
      <c r="E526" s="368"/>
      <c r="F526" s="369"/>
      <c r="G526" s="370"/>
      <c r="H526" s="363" t="s">
        <v>274</v>
      </c>
      <c r="I526" s="372"/>
      <c r="J526" s="373"/>
      <c r="K526" s="373"/>
      <c r="L526" s="374"/>
      <c r="S526" s="135" t="str">
        <f t="shared" si="50"/>
        <v/>
      </c>
      <c r="T526" s="135" t="str">
        <f t="shared" si="51"/>
        <v/>
      </c>
    </row>
    <row r="527" spans="1:20" ht="24" customHeight="1" x14ac:dyDescent="0.25">
      <c r="A527" s="84">
        <v>392</v>
      </c>
      <c r="B527" s="199" t="str">
        <f t="shared" si="49"/>
        <v>1500M--</v>
      </c>
      <c r="C527" s="367"/>
      <c r="D527" s="367"/>
      <c r="E527" s="368"/>
      <c r="F527" s="369"/>
      <c r="G527" s="370"/>
      <c r="H527" s="363" t="s">
        <v>274</v>
      </c>
      <c r="I527" s="372"/>
      <c r="J527" s="373"/>
      <c r="K527" s="373"/>
      <c r="L527" s="374"/>
      <c r="S527" s="135" t="str">
        <f t="shared" si="50"/>
        <v/>
      </c>
      <c r="T527" s="135" t="str">
        <f t="shared" si="51"/>
        <v/>
      </c>
    </row>
    <row r="528" spans="1:20" ht="24" customHeight="1" x14ac:dyDescent="0.25">
      <c r="A528" s="84">
        <v>393</v>
      </c>
      <c r="B528" s="199" t="str">
        <f>CONCATENATE(H528,"-",J528,"-",K528)</f>
        <v>1500M--</v>
      </c>
      <c r="C528" s="367"/>
      <c r="D528" s="367"/>
      <c r="E528" s="368"/>
      <c r="F528" s="369"/>
      <c r="G528" s="370"/>
      <c r="H528" s="363" t="s">
        <v>274</v>
      </c>
      <c r="I528" s="372"/>
      <c r="J528" s="373"/>
      <c r="K528" s="373"/>
      <c r="L528" s="374"/>
      <c r="S528" s="135" t="str">
        <f t="shared" si="50"/>
        <v/>
      </c>
      <c r="T528" s="135" t="str">
        <f t="shared" si="51"/>
        <v/>
      </c>
    </row>
    <row r="529" spans="1:20" ht="24" customHeight="1" thickBot="1" x14ac:dyDescent="0.3">
      <c r="A529" s="84">
        <v>394</v>
      </c>
      <c r="B529" s="249" t="str">
        <f>CONCATENATE(H529,"-",J529,"-",K529)</f>
        <v>1500M--</v>
      </c>
      <c r="C529" s="375"/>
      <c r="D529" s="375"/>
      <c r="E529" s="376"/>
      <c r="F529" s="377"/>
      <c r="G529" s="378"/>
      <c r="H529" s="379" t="s">
        <v>274</v>
      </c>
      <c r="I529" s="380"/>
      <c r="J529" s="381"/>
      <c r="K529" s="381"/>
      <c r="L529" s="382"/>
      <c r="S529" s="135" t="str">
        <f t="shared" si="50"/>
        <v/>
      </c>
      <c r="T529" s="135" t="str">
        <f t="shared" si="51"/>
        <v/>
      </c>
    </row>
    <row r="530" spans="1:20" ht="24" customHeight="1" x14ac:dyDescent="0.25">
      <c r="A530" s="84">
        <v>395</v>
      </c>
      <c r="B530" s="241" t="str">
        <f t="shared" ref="B530:B535" si="52">CONCATENATE(H530,"-",L530)</f>
        <v>ÜÇADIM-</v>
      </c>
      <c r="C530" s="319"/>
      <c r="D530" s="319"/>
      <c r="E530" s="320"/>
      <c r="F530" s="321"/>
      <c r="G530" s="322"/>
      <c r="H530" s="323" t="s">
        <v>312</v>
      </c>
      <c r="I530" s="324"/>
      <c r="J530" s="325"/>
      <c r="K530" s="325"/>
      <c r="L530" s="326"/>
      <c r="S530" s="135" t="str">
        <f t="shared" si="50"/>
        <v/>
      </c>
      <c r="T530" s="135" t="str">
        <f t="shared" si="51"/>
        <v/>
      </c>
    </row>
    <row r="531" spans="1:20" ht="24" customHeight="1" x14ac:dyDescent="0.25">
      <c r="A531" s="84">
        <v>396</v>
      </c>
      <c r="B531" s="241" t="str">
        <f t="shared" si="52"/>
        <v>ÜÇADIM-</v>
      </c>
      <c r="C531" s="327"/>
      <c r="D531" s="327"/>
      <c r="E531" s="328"/>
      <c r="F531" s="329"/>
      <c r="G531" s="330"/>
      <c r="H531" s="331" t="s">
        <v>312</v>
      </c>
      <c r="I531" s="332"/>
      <c r="J531" s="333"/>
      <c r="K531" s="333"/>
      <c r="L531" s="334"/>
      <c r="S531" s="135" t="str">
        <f t="shared" si="50"/>
        <v/>
      </c>
      <c r="T531" s="135" t="str">
        <f t="shared" si="51"/>
        <v/>
      </c>
    </row>
    <row r="532" spans="1:20" ht="24" customHeight="1" x14ac:dyDescent="0.25">
      <c r="A532" s="84">
        <v>397</v>
      </c>
      <c r="B532" s="241" t="str">
        <f t="shared" si="52"/>
        <v>ÜÇADIM-</v>
      </c>
      <c r="C532" s="327"/>
      <c r="D532" s="327"/>
      <c r="E532" s="328"/>
      <c r="F532" s="329"/>
      <c r="G532" s="330"/>
      <c r="H532" s="331" t="s">
        <v>312</v>
      </c>
      <c r="I532" s="332"/>
      <c r="J532" s="333"/>
      <c r="K532" s="333"/>
      <c r="L532" s="334"/>
      <c r="S532" s="135" t="str">
        <f t="shared" si="50"/>
        <v/>
      </c>
      <c r="T532" s="135" t="str">
        <f t="shared" si="51"/>
        <v/>
      </c>
    </row>
    <row r="533" spans="1:20" ht="24" customHeight="1" x14ac:dyDescent="0.25">
      <c r="A533" s="84">
        <v>398</v>
      </c>
      <c r="B533" s="241" t="str">
        <f t="shared" si="52"/>
        <v>ÜÇADIM-</v>
      </c>
      <c r="C533" s="327"/>
      <c r="D533" s="327"/>
      <c r="E533" s="328"/>
      <c r="F533" s="329"/>
      <c r="G533" s="330"/>
      <c r="H533" s="331" t="s">
        <v>312</v>
      </c>
      <c r="I533" s="332"/>
      <c r="J533" s="333"/>
      <c r="K533" s="333"/>
      <c r="L533" s="334"/>
      <c r="S533" s="135" t="str">
        <f t="shared" si="50"/>
        <v/>
      </c>
      <c r="T533" s="135" t="str">
        <f t="shared" si="51"/>
        <v/>
      </c>
    </row>
    <row r="534" spans="1:20" ht="24" customHeight="1" x14ac:dyDescent="0.25">
      <c r="A534" s="84">
        <v>399</v>
      </c>
      <c r="B534" s="241" t="str">
        <f t="shared" si="52"/>
        <v>ÜÇADIM-</v>
      </c>
      <c r="C534" s="327"/>
      <c r="D534" s="327"/>
      <c r="E534" s="328"/>
      <c r="F534" s="329"/>
      <c r="G534" s="330"/>
      <c r="H534" s="331" t="s">
        <v>312</v>
      </c>
      <c r="I534" s="332"/>
      <c r="J534" s="333"/>
      <c r="K534" s="333"/>
      <c r="L534" s="334"/>
      <c r="S534" s="135" t="str">
        <f t="shared" si="50"/>
        <v/>
      </c>
      <c r="T534" s="135" t="str">
        <f t="shared" si="51"/>
        <v/>
      </c>
    </row>
    <row r="535" spans="1:20" ht="24" customHeight="1" x14ac:dyDescent="0.25">
      <c r="A535" s="84">
        <v>400</v>
      </c>
      <c r="B535" s="241" t="str">
        <f t="shared" si="52"/>
        <v>ÜÇADIM-</v>
      </c>
      <c r="C535" s="327"/>
      <c r="D535" s="327"/>
      <c r="E535" s="328"/>
      <c r="F535" s="329"/>
      <c r="G535" s="330"/>
      <c r="H535" s="331" t="s">
        <v>312</v>
      </c>
      <c r="I535" s="332"/>
      <c r="J535" s="333"/>
      <c r="K535" s="333"/>
      <c r="L535" s="334"/>
      <c r="S535" s="135" t="str">
        <f t="shared" si="50"/>
        <v/>
      </c>
      <c r="T535" s="135" t="str">
        <f t="shared" si="51"/>
        <v/>
      </c>
    </row>
    <row r="536" spans="1:20" ht="24" customHeight="1" x14ac:dyDescent="0.25">
      <c r="A536" s="84">
        <v>401</v>
      </c>
      <c r="B536" s="241" t="str">
        <f t="shared" ref="B536:B573" si="53">CONCATENATE(H536,"-",J536,"-",K536)</f>
        <v>ÜÇADIM--</v>
      </c>
      <c r="C536" s="327"/>
      <c r="D536" s="327"/>
      <c r="E536" s="328"/>
      <c r="F536" s="329"/>
      <c r="G536" s="330"/>
      <c r="H536" s="331" t="s">
        <v>312</v>
      </c>
      <c r="I536" s="332"/>
      <c r="J536" s="333"/>
      <c r="K536" s="333"/>
      <c r="L536" s="334"/>
      <c r="S536" s="135" t="str">
        <f t="shared" si="50"/>
        <v/>
      </c>
      <c r="T536" s="135" t="str">
        <f t="shared" si="51"/>
        <v/>
      </c>
    </row>
    <row r="537" spans="1:20" ht="24" customHeight="1" x14ac:dyDescent="0.25">
      <c r="A537" s="84">
        <v>402</v>
      </c>
      <c r="B537" s="241" t="str">
        <f t="shared" si="53"/>
        <v>ÜÇADIM--</v>
      </c>
      <c r="C537" s="327"/>
      <c r="D537" s="327"/>
      <c r="E537" s="328"/>
      <c r="F537" s="329"/>
      <c r="G537" s="330"/>
      <c r="H537" s="331" t="s">
        <v>312</v>
      </c>
      <c r="I537" s="332"/>
      <c r="J537" s="333"/>
      <c r="K537" s="333"/>
      <c r="L537" s="334"/>
      <c r="S537" s="135" t="str">
        <f t="shared" si="50"/>
        <v/>
      </c>
      <c r="T537" s="135" t="str">
        <f t="shared" si="51"/>
        <v/>
      </c>
    </row>
    <row r="538" spans="1:20" ht="24" customHeight="1" x14ac:dyDescent="0.25">
      <c r="A538" s="84">
        <v>403</v>
      </c>
      <c r="B538" s="241" t="str">
        <f t="shared" si="53"/>
        <v>ÜÇADIM--</v>
      </c>
      <c r="C538" s="327"/>
      <c r="D538" s="327"/>
      <c r="E538" s="328"/>
      <c r="F538" s="329"/>
      <c r="G538" s="330"/>
      <c r="H538" s="331" t="s">
        <v>312</v>
      </c>
      <c r="I538" s="332"/>
      <c r="J538" s="333"/>
      <c r="K538" s="333"/>
      <c r="L538" s="334"/>
      <c r="S538" s="135" t="str">
        <f t="shared" si="50"/>
        <v/>
      </c>
      <c r="T538" s="135" t="str">
        <f t="shared" si="51"/>
        <v/>
      </c>
    </row>
    <row r="539" spans="1:20" ht="24" customHeight="1" x14ac:dyDescent="0.25">
      <c r="A539" s="84">
        <v>404</v>
      </c>
      <c r="B539" s="241" t="str">
        <f t="shared" si="53"/>
        <v>ÜÇADIM--</v>
      </c>
      <c r="C539" s="327"/>
      <c r="D539" s="327"/>
      <c r="E539" s="328"/>
      <c r="F539" s="329"/>
      <c r="G539" s="330"/>
      <c r="H539" s="331" t="s">
        <v>312</v>
      </c>
      <c r="I539" s="332"/>
      <c r="J539" s="333"/>
      <c r="K539" s="333"/>
      <c r="L539" s="334"/>
      <c r="S539" s="135" t="str">
        <f t="shared" ref="S539:S602" si="54">UPPER(F539)</f>
        <v/>
      </c>
      <c r="T539" s="135" t="str">
        <f t="shared" ref="T539:T602" si="55">UPPER(G539)</f>
        <v/>
      </c>
    </row>
    <row r="540" spans="1:20" ht="24" customHeight="1" x14ac:dyDescent="0.25">
      <c r="A540" s="84">
        <v>405</v>
      </c>
      <c r="B540" s="241" t="str">
        <f t="shared" si="53"/>
        <v>ÜÇADIM--</v>
      </c>
      <c r="C540" s="327"/>
      <c r="D540" s="327"/>
      <c r="E540" s="328"/>
      <c r="F540" s="329"/>
      <c r="G540" s="330"/>
      <c r="H540" s="331" t="s">
        <v>312</v>
      </c>
      <c r="I540" s="332"/>
      <c r="J540" s="333"/>
      <c r="K540" s="333"/>
      <c r="L540" s="334"/>
      <c r="S540" s="135" t="str">
        <f t="shared" si="54"/>
        <v/>
      </c>
      <c r="T540" s="135" t="str">
        <f t="shared" si="55"/>
        <v/>
      </c>
    </row>
    <row r="541" spans="1:20" ht="24" customHeight="1" x14ac:dyDescent="0.25">
      <c r="A541" s="84">
        <v>406</v>
      </c>
      <c r="B541" s="241" t="str">
        <f t="shared" si="53"/>
        <v>ÜÇADIM--</v>
      </c>
      <c r="C541" s="327"/>
      <c r="D541" s="327"/>
      <c r="E541" s="328"/>
      <c r="F541" s="329"/>
      <c r="G541" s="330"/>
      <c r="H541" s="331" t="s">
        <v>312</v>
      </c>
      <c r="I541" s="332"/>
      <c r="J541" s="333"/>
      <c r="K541" s="333"/>
      <c r="L541" s="334"/>
      <c r="S541" s="135" t="str">
        <f t="shared" si="54"/>
        <v/>
      </c>
      <c r="T541" s="135" t="str">
        <f t="shared" si="55"/>
        <v/>
      </c>
    </row>
    <row r="542" spans="1:20" ht="24" customHeight="1" x14ac:dyDescent="0.25">
      <c r="A542" s="84">
        <v>407</v>
      </c>
      <c r="B542" s="241" t="str">
        <f t="shared" si="53"/>
        <v>ÜÇADIM--</v>
      </c>
      <c r="C542" s="327"/>
      <c r="D542" s="327"/>
      <c r="E542" s="328"/>
      <c r="F542" s="329"/>
      <c r="G542" s="330"/>
      <c r="H542" s="331" t="s">
        <v>312</v>
      </c>
      <c r="I542" s="332"/>
      <c r="J542" s="333"/>
      <c r="K542" s="333"/>
      <c r="L542" s="334"/>
      <c r="S542" s="135" t="str">
        <f t="shared" si="54"/>
        <v/>
      </c>
      <c r="T542" s="135" t="str">
        <f t="shared" si="55"/>
        <v/>
      </c>
    </row>
    <row r="543" spans="1:20" ht="24" customHeight="1" x14ac:dyDescent="0.25">
      <c r="A543" s="84">
        <v>408</v>
      </c>
      <c r="B543" s="241" t="str">
        <f t="shared" si="53"/>
        <v>ÜÇADIM--</v>
      </c>
      <c r="C543" s="327"/>
      <c r="D543" s="327"/>
      <c r="E543" s="328"/>
      <c r="F543" s="329"/>
      <c r="G543" s="330"/>
      <c r="H543" s="331" t="s">
        <v>312</v>
      </c>
      <c r="I543" s="332"/>
      <c r="J543" s="333"/>
      <c r="K543" s="333"/>
      <c r="L543" s="334"/>
      <c r="S543" s="135" t="str">
        <f t="shared" si="54"/>
        <v/>
      </c>
      <c r="T543" s="135" t="str">
        <f t="shared" si="55"/>
        <v/>
      </c>
    </row>
    <row r="544" spans="1:20" ht="24" customHeight="1" x14ac:dyDescent="0.25">
      <c r="A544" s="84">
        <v>409</v>
      </c>
      <c r="B544" s="241" t="str">
        <f t="shared" si="53"/>
        <v>ÜÇADIM--</v>
      </c>
      <c r="C544" s="327"/>
      <c r="D544" s="327"/>
      <c r="E544" s="328"/>
      <c r="F544" s="329"/>
      <c r="G544" s="330"/>
      <c r="H544" s="331" t="s">
        <v>312</v>
      </c>
      <c r="I544" s="332"/>
      <c r="J544" s="333"/>
      <c r="K544" s="333"/>
      <c r="L544" s="334"/>
      <c r="S544" s="135" t="str">
        <f t="shared" si="54"/>
        <v/>
      </c>
      <c r="T544" s="135" t="str">
        <f t="shared" si="55"/>
        <v/>
      </c>
    </row>
    <row r="545" spans="1:20" ht="24" customHeight="1" x14ac:dyDescent="0.25">
      <c r="A545" s="84">
        <v>410</v>
      </c>
      <c r="B545" s="241" t="str">
        <f t="shared" si="53"/>
        <v>ÜÇADIM--</v>
      </c>
      <c r="C545" s="327"/>
      <c r="D545" s="327"/>
      <c r="E545" s="328"/>
      <c r="F545" s="329"/>
      <c r="G545" s="330"/>
      <c r="H545" s="331" t="s">
        <v>312</v>
      </c>
      <c r="I545" s="332"/>
      <c r="J545" s="333"/>
      <c r="K545" s="333"/>
      <c r="L545" s="334"/>
      <c r="S545" s="135" t="str">
        <f t="shared" si="54"/>
        <v/>
      </c>
      <c r="T545" s="135" t="str">
        <f t="shared" si="55"/>
        <v/>
      </c>
    </row>
    <row r="546" spans="1:20" ht="24" customHeight="1" x14ac:dyDescent="0.25">
      <c r="A546" s="84">
        <v>411</v>
      </c>
      <c r="B546" s="241" t="str">
        <f t="shared" si="53"/>
        <v>ÜÇADIM--</v>
      </c>
      <c r="C546" s="327"/>
      <c r="D546" s="327"/>
      <c r="E546" s="328"/>
      <c r="F546" s="329"/>
      <c r="G546" s="330"/>
      <c r="H546" s="331" t="s">
        <v>312</v>
      </c>
      <c r="I546" s="332"/>
      <c r="J546" s="333"/>
      <c r="K546" s="333"/>
      <c r="L546" s="334"/>
      <c r="S546" s="135" t="str">
        <f t="shared" si="54"/>
        <v/>
      </c>
      <c r="T546" s="135" t="str">
        <f t="shared" si="55"/>
        <v/>
      </c>
    </row>
    <row r="547" spans="1:20" ht="24" customHeight="1" x14ac:dyDescent="0.25">
      <c r="A547" s="84">
        <v>412</v>
      </c>
      <c r="B547" s="241" t="str">
        <f t="shared" si="53"/>
        <v>ÜÇADIM--</v>
      </c>
      <c r="C547" s="327"/>
      <c r="D547" s="327"/>
      <c r="E547" s="328"/>
      <c r="F547" s="329"/>
      <c r="G547" s="330"/>
      <c r="H547" s="331" t="s">
        <v>312</v>
      </c>
      <c r="I547" s="332"/>
      <c r="J547" s="333"/>
      <c r="K547" s="333"/>
      <c r="L547" s="334"/>
      <c r="S547" s="135" t="str">
        <f t="shared" si="54"/>
        <v/>
      </c>
      <c r="T547" s="135" t="str">
        <f t="shared" si="55"/>
        <v/>
      </c>
    </row>
    <row r="548" spans="1:20" ht="24" customHeight="1" x14ac:dyDescent="0.25">
      <c r="A548" s="84">
        <v>413</v>
      </c>
      <c r="B548" s="241" t="str">
        <f t="shared" si="53"/>
        <v>ÜÇADIM--</v>
      </c>
      <c r="C548" s="327"/>
      <c r="D548" s="327"/>
      <c r="E548" s="328"/>
      <c r="F548" s="329"/>
      <c r="G548" s="330"/>
      <c r="H548" s="331" t="s">
        <v>312</v>
      </c>
      <c r="I548" s="332"/>
      <c r="J548" s="333"/>
      <c r="K548" s="333"/>
      <c r="L548" s="334"/>
      <c r="S548" s="135" t="str">
        <f t="shared" si="54"/>
        <v/>
      </c>
      <c r="T548" s="135" t="str">
        <f t="shared" si="55"/>
        <v/>
      </c>
    </row>
    <row r="549" spans="1:20" ht="24" customHeight="1" x14ac:dyDescent="0.25">
      <c r="A549" s="84">
        <v>414</v>
      </c>
      <c r="B549" s="241" t="str">
        <f t="shared" si="53"/>
        <v>ÜÇADIM--</v>
      </c>
      <c r="C549" s="327"/>
      <c r="D549" s="327"/>
      <c r="E549" s="328"/>
      <c r="F549" s="329"/>
      <c r="G549" s="330"/>
      <c r="H549" s="331" t="s">
        <v>312</v>
      </c>
      <c r="I549" s="332"/>
      <c r="J549" s="333"/>
      <c r="K549" s="333"/>
      <c r="L549" s="334"/>
      <c r="S549" s="135" t="str">
        <f t="shared" si="54"/>
        <v/>
      </c>
      <c r="T549" s="135" t="str">
        <f t="shared" si="55"/>
        <v/>
      </c>
    </row>
    <row r="550" spans="1:20" ht="24" customHeight="1" x14ac:dyDescent="0.25">
      <c r="A550" s="84">
        <v>415</v>
      </c>
      <c r="B550" s="241" t="str">
        <f t="shared" si="53"/>
        <v>ÜÇADIM--</v>
      </c>
      <c r="C550" s="327"/>
      <c r="D550" s="327"/>
      <c r="E550" s="328"/>
      <c r="F550" s="329"/>
      <c r="G550" s="330"/>
      <c r="H550" s="331" t="s">
        <v>312</v>
      </c>
      <c r="I550" s="332"/>
      <c r="J550" s="333"/>
      <c r="K550" s="333"/>
      <c r="L550" s="334"/>
      <c r="S550" s="135" t="str">
        <f t="shared" si="54"/>
        <v/>
      </c>
      <c r="T550" s="135" t="str">
        <f t="shared" si="55"/>
        <v/>
      </c>
    </row>
    <row r="551" spans="1:20" ht="24" customHeight="1" x14ac:dyDescent="0.25">
      <c r="A551" s="84">
        <v>416</v>
      </c>
      <c r="B551" s="241" t="str">
        <f t="shared" si="53"/>
        <v>ÜÇADIM--</v>
      </c>
      <c r="C551" s="327"/>
      <c r="D551" s="327"/>
      <c r="E551" s="328"/>
      <c r="F551" s="329"/>
      <c r="G551" s="330"/>
      <c r="H551" s="331" t="s">
        <v>312</v>
      </c>
      <c r="I551" s="332"/>
      <c r="J551" s="333"/>
      <c r="K551" s="333"/>
      <c r="L551" s="334"/>
      <c r="S551" s="135" t="str">
        <f t="shared" si="54"/>
        <v/>
      </c>
      <c r="T551" s="135" t="str">
        <f t="shared" si="55"/>
        <v/>
      </c>
    </row>
    <row r="552" spans="1:20" ht="24" customHeight="1" x14ac:dyDescent="0.25">
      <c r="A552" s="84">
        <v>417</v>
      </c>
      <c r="B552" s="241" t="str">
        <f t="shared" ref="B552:B558" si="56">CONCATENATE(H552,"-",L552)</f>
        <v>SIRIK-</v>
      </c>
      <c r="C552" s="367"/>
      <c r="D552" s="367"/>
      <c r="E552" s="368"/>
      <c r="F552" s="369"/>
      <c r="G552" s="370"/>
      <c r="H552" s="371" t="s">
        <v>313</v>
      </c>
      <c r="I552" s="372"/>
      <c r="J552" s="373"/>
      <c r="K552" s="373"/>
      <c r="L552" s="374"/>
      <c r="S552" s="135" t="str">
        <f t="shared" si="54"/>
        <v/>
      </c>
      <c r="T552" s="135" t="str">
        <f t="shared" si="55"/>
        <v/>
      </c>
    </row>
    <row r="553" spans="1:20" ht="24" customHeight="1" x14ac:dyDescent="0.25">
      <c r="A553" s="84">
        <v>418</v>
      </c>
      <c r="B553" s="241" t="str">
        <f t="shared" si="56"/>
        <v>SIRIK-</v>
      </c>
      <c r="C553" s="367"/>
      <c r="D553" s="367"/>
      <c r="E553" s="368"/>
      <c r="F553" s="369"/>
      <c r="G553" s="370"/>
      <c r="H553" s="371" t="s">
        <v>313</v>
      </c>
      <c r="I553" s="372"/>
      <c r="J553" s="373"/>
      <c r="K553" s="373"/>
      <c r="L553" s="374"/>
      <c r="S553" s="135" t="str">
        <f t="shared" si="54"/>
        <v/>
      </c>
      <c r="T553" s="135" t="str">
        <f t="shared" si="55"/>
        <v/>
      </c>
    </row>
    <row r="554" spans="1:20" ht="24" customHeight="1" x14ac:dyDescent="0.25">
      <c r="A554" s="84">
        <v>419</v>
      </c>
      <c r="B554" s="241" t="str">
        <f t="shared" si="56"/>
        <v>SIRIK-</v>
      </c>
      <c r="C554" s="367"/>
      <c r="D554" s="367"/>
      <c r="E554" s="368"/>
      <c r="F554" s="369"/>
      <c r="G554" s="370"/>
      <c r="H554" s="371" t="s">
        <v>313</v>
      </c>
      <c r="I554" s="372"/>
      <c r="J554" s="373"/>
      <c r="K554" s="373"/>
      <c r="L554" s="374"/>
      <c r="S554" s="135" t="str">
        <f t="shared" si="54"/>
        <v/>
      </c>
      <c r="T554" s="135" t="str">
        <f t="shared" si="55"/>
        <v/>
      </c>
    </row>
    <row r="555" spans="1:20" ht="24" customHeight="1" x14ac:dyDescent="0.25">
      <c r="A555" s="84">
        <v>420</v>
      </c>
      <c r="B555" s="241" t="str">
        <f t="shared" si="56"/>
        <v>SIRIK-</v>
      </c>
      <c r="C555" s="367"/>
      <c r="D555" s="367"/>
      <c r="E555" s="368"/>
      <c r="F555" s="369"/>
      <c r="G555" s="370"/>
      <c r="H555" s="371" t="s">
        <v>313</v>
      </c>
      <c r="I555" s="372"/>
      <c r="J555" s="373"/>
      <c r="K555" s="373"/>
      <c r="L555" s="374"/>
      <c r="S555" s="135" t="str">
        <f t="shared" si="54"/>
        <v/>
      </c>
      <c r="T555" s="135" t="str">
        <f t="shared" si="55"/>
        <v/>
      </c>
    </row>
    <row r="556" spans="1:20" ht="24" customHeight="1" x14ac:dyDescent="0.25">
      <c r="A556" s="84">
        <v>421</v>
      </c>
      <c r="B556" s="241" t="str">
        <f t="shared" si="56"/>
        <v>SIRIK-</v>
      </c>
      <c r="C556" s="367"/>
      <c r="D556" s="367"/>
      <c r="E556" s="368"/>
      <c r="F556" s="369"/>
      <c r="G556" s="370"/>
      <c r="H556" s="371" t="s">
        <v>313</v>
      </c>
      <c r="I556" s="372"/>
      <c r="J556" s="373"/>
      <c r="K556" s="373"/>
      <c r="L556" s="374"/>
      <c r="S556" s="135" t="str">
        <f t="shared" si="54"/>
        <v/>
      </c>
      <c r="T556" s="135" t="str">
        <f t="shared" si="55"/>
        <v/>
      </c>
    </row>
    <row r="557" spans="1:20" ht="24" customHeight="1" x14ac:dyDescent="0.25">
      <c r="A557" s="84">
        <v>422</v>
      </c>
      <c r="B557" s="241" t="str">
        <f t="shared" si="56"/>
        <v>SIRIK-</v>
      </c>
      <c r="C557" s="367"/>
      <c r="D557" s="367"/>
      <c r="E557" s="368"/>
      <c r="F557" s="369"/>
      <c r="G557" s="370"/>
      <c r="H557" s="371" t="s">
        <v>313</v>
      </c>
      <c r="I557" s="372"/>
      <c r="J557" s="373"/>
      <c r="K557" s="373"/>
      <c r="L557" s="374"/>
      <c r="S557" s="135" t="str">
        <f t="shared" si="54"/>
        <v/>
      </c>
      <c r="T557" s="135" t="str">
        <f t="shared" si="55"/>
        <v/>
      </c>
    </row>
    <row r="558" spans="1:20" ht="24" customHeight="1" x14ac:dyDescent="0.25">
      <c r="A558" s="84">
        <v>423</v>
      </c>
      <c r="B558" s="241" t="str">
        <f t="shared" si="56"/>
        <v>SIRIK-</v>
      </c>
      <c r="C558" s="367"/>
      <c r="D558" s="367"/>
      <c r="E558" s="368"/>
      <c r="F558" s="369"/>
      <c r="G558" s="370"/>
      <c r="H558" s="371" t="s">
        <v>313</v>
      </c>
      <c r="I558" s="372"/>
      <c r="J558" s="373"/>
      <c r="K558" s="373"/>
      <c r="L558" s="374"/>
      <c r="S558" s="135" t="str">
        <f t="shared" si="54"/>
        <v/>
      </c>
      <c r="T558" s="135" t="str">
        <f t="shared" si="55"/>
        <v/>
      </c>
    </row>
    <row r="559" spans="1:20" ht="24" customHeight="1" x14ac:dyDescent="0.25">
      <c r="A559" s="84">
        <v>424</v>
      </c>
      <c r="B559" s="241" t="str">
        <f t="shared" si="53"/>
        <v>SIRIK--</v>
      </c>
      <c r="C559" s="367"/>
      <c r="D559" s="367"/>
      <c r="E559" s="368"/>
      <c r="F559" s="369"/>
      <c r="G559" s="370"/>
      <c r="H559" s="371" t="s">
        <v>313</v>
      </c>
      <c r="I559" s="372"/>
      <c r="J559" s="373"/>
      <c r="K559" s="373"/>
      <c r="L559" s="374"/>
      <c r="S559" s="135" t="str">
        <f t="shared" si="54"/>
        <v/>
      </c>
      <c r="T559" s="135" t="str">
        <f t="shared" si="55"/>
        <v/>
      </c>
    </row>
    <row r="560" spans="1:20" ht="24" customHeight="1" x14ac:dyDescent="0.25">
      <c r="A560" s="84">
        <v>425</v>
      </c>
      <c r="B560" s="241" t="str">
        <f t="shared" si="53"/>
        <v>SIRIK--</v>
      </c>
      <c r="C560" s="367"/>
      <c r="D560" s="367"/>
      <c r="E560" s="368"/>
      <c r="F560" s="369"/>
      <c r="G560" s="370"/>
      <c r="H560" s="371" t="s">
        <v>313</v>
      </c>
      <c r="I560" s="372"/>
      <c r="J560" s="373"/>
      <c r="K560" s="373"/>
      <c r="L560" s="374"/>
      <c r="S560" s="135" t="str">
        <f t="shared" si="54"/>
        <v/>
      </c>
      <c r="T560" s="135" t="str">
        <f t="shared" si="55"/>
        <v/>
      </c>
    </row>
    <row r="561" spans="1:20" ht="24" customHeight="1" x14ac:dyDescent="0.25">
      <c r="A561" s="84">
        <v>426</v>
      </c>
      <c r="B561" s="241" t="str">
        <f t="shared" si="53"/>
        <v>SIRIK--</v>
      </c>
      <c r="C561" s="367"/>
      <c r="D561" s="367"/>
      <c r="E561" s="368"/>
      <c r="F561" s="369"/>
      <c r="G561" s="370"/>
      <c r="H561" s="371" t="s">
        <v>313</v>
      </c>
      <c r="I561" s="372"/>
      <c r="J561" s="373"/>
      <c r="K561" s="373"/>
      <c r="L561" s="374"/>
      <c r="S561" s="135" t="str">
        <f t="shared" si="54"/>
        <v/>
      </c>
      <c r="T561" s="135" t="str">
        <f t="shared" si="55"/>
        <v/>
      </c>
    </row>
    <row r="562" spans="1:20" ht="24" customHeight="1" x14ac:dyDescent="0.25">
      <c r="A562" s="84">
        <v>427</v>
      </c>
      <c r="B562" s="241" t="str">
        <f t="shared" si="53"/>
        <v>SIRIK--</v>
      </c>
      <c r="C562" s="367"/>
      <c r="D562" s="367"/>
      <c r="E562" s="368"/>
      <c r="F562" s="369"/>
      <c r="G562" s="370"/>
      <c r="H562" s="371" t="s">
        <v>313</v>
      </c>
      <c r="I562" s="372"/>
      <c r="J562" s="373"/>
      <c r="K562" s="373"/>
      <c r="L562" s="374"/>
      <c r="S562" s="135" t="str">
        <f t="shared" si="54"/>
        <v/>
      </c>
      <c r="T562" s="135" t="str">
        <f t="shared" si="55"/>
        <v/>
      </c>
    </row>
    <row r="563" spans="1:20" ht="24" customHeight="1" x14ac:dyDescent="0.25">
      <c r="A563" s="84">
        <v>428</v>
      </c>
      <c r="B563" s="241" t="str">
        <f t="shared" si="53"/>
        <v>SIRIK--</v>
      </c>
      <c r="C563" s="367"/>
      <c r="D563" s="367"/>
      <c r="E563" s="368"/>
      <c r="F563" s="369"/>
      <c r="G563" s="370"/>
      <c r="H563" s="371" t="s">
        <v>313</v>
      </c>
      <c r="I563" s="372"/>
      <c r="J563" s="373"/>
      <c r="K563" s="373"/>
      <c r="L563" s="374"/>
      <c r="S563" s="135" t="str">
        <f t="shared" si="54"/>
        <v/>
      </c>
      <c r="T563" s="135" t="str">
        <f t="shared" si="55"/>
        <v/>
      </c>
    </row>
    <row r="564" spans="1:20" ht="24" customHeight="1" x14ac:dyDescent="0.25">
      <c r="A564" s="84">
        <v>429</v>
      </c>
      <c r="B564" s="241" t="str">
        <f t="shared" si="53"/>
        <v>SIRIK--</v>
      </c>
      <c r="C564" s="367"/>
      <c r="D564" s="367"/>
      <c r="E564" s="368"/>
      <c r="F564" s="369"/>
      <c r="G564" s="370"/>
      <c r="H564" s="371" t="s">
        <v>313</v>
      </c>
      <c r="I564" s="372"/>
      <c r="J564" s="373"/>
      <c r="K564" s="373"/>
      <c r="L564" s="374"/>
      <c r="S564" s="135" t="str">
        <f t="shared" si="54"/>
        <v/>
      </c>
      <c r="T564" s="135" t="str">
        <f t="shared" si="55"/>
        <v/>
      </c>
    </row>
    <row r="565" spans="1:20" ht="24" customHeight="1" x14ac:dyDescent="0.25">
      <c r="A565" s="84">
        <v>430</v>
      </c>
      <c r="B565" s="241" t="str">
        <f t="shared" si="53"/>
        <v>SIRIK--</v>
      </c>
      <c r="C565" s="367"/>
      <c r="D565" s="367"/>
      <c r="E565" s="368"/>
      <c r="F565" s="369"/>
      <c r="G565" s="370"/>
      <c r="H565" s="371" t="s">
        <v>313</v>
      </c>
      <c r="I565" s="372"/>
      <c r="J565" s="373"/>
      <c r="K565" s="373"/>
      <c r="L565" s="374"/>
      <c r="S565" s="135" t="str">
        <f t="shared" si="54"/>
        <v/>
      </c>
      <c r="T565" s="135" t="str">
        <f t="shared" si="55"/>
        <v/>
      </c>
    </row>
    <row r="566" spans="1:20" ht="24" customHeight="1" x14ac:dyDescent="0.25">
      <c r="A566" s="84">
        <v>431</v>
      </c>
      <c r="B566" s="241" t="str">
        <f t="shared" si="53"/>
        <v>SIRIK--</v>
      </c>
      <c r="C566" s="367"/>
      <c r="D566" s="367"/>
      <c r="E566" s="368"/>
      <c r="F566" s="369"/>
      <c r="G566" s="370"/>
      <c r="H566" s="371" t="s">
        <v>313</v>
      </c>
      <c r="I566" s="372"/>
      <c r="J566" s="373"/>
      <c r="K566" s="373"/>
      <c r="L566" s="374"/>
      <c r="S566" s="135" t="str">
        <f t="shared" si="54"/>
        <v/>
      </c>
      <c r="T566" s="135" t="str">
        <f t="shared" si="55"/>
        <v/>
      </c>
    </row>
    <row r="567" spans="1:20" ht="24" customHeight="1" x14ac:dyDescent="0.25">
      <c r="A567" s="84">
        <v>432</v>
      </c>
      <c r="B567" s="241" t="str">
        <f t="shared" si="53"/>
        <v>SIRIK--</v>
      </c>
      <c r="C567" s="367"/>
      <c r="D567" s="367"/>
      <c r="E567" s="368"/>
      <c r="F567" s="369"/>
      <c r="G567" s="370"/>
      <c r="H567" s="371" t="s">
        <v>313</v>
      </c>
      <c r="I567" s="372"/>
      <c r="J567" s="373"/>
      <c r="K567" s="373"/>
      <c r="L567" s="374"/>
      <c r="S567" s="135" t="str">
        <f t="shared" si="54"/>
        <v/>
      </c>
      <c r="T567" s="135" t="str">
        <f t="shared" si="55"/>
        <v/>
      </c>
    </row>
    <row r="568" spans="1:20" ht="24" customHeight="1" x14ac:dyDescent="0.25">
      <c r="A568" s="84">
        <v>433</v>
      </c>
      <c r="B568" s="241" t="str">
        <f t="shared" si="53"/>
        <v>SIRIK--</v>
      </c>
      <c r="C568" s="367"/>
      <c r="D568" s="367"/>
      <c r="E568" s="368"/>
      <c r="F568" s="369"/>
      <c r="G568" s="370"/>
      <c r="H568" s="371" t="s">
        <v>313</v>
      </c>
      <c r="I568" s="372"/>
      <c r="J568" s="373"/>
      <c r="K568" s="373"/>
      <c r="L568" s="374"/>
      <c r="S568" s="135" t="str">
        <f t="shared" si="54"/>
        <v/>
      </c>
      <c r="T568" s="135" t="str">
        <f t="shared" si="55"/>
        <v/>
      </c>
    </row>
    <row r="569" spans="1:20" ht="24" customHeight="1" x14ac:dyDescent="0.25">
      <c r="A569" s="84">
        <v>434</v>
      </c>
      <c r="B569" s="241" t="str">
        <f t="shared" si="53"/>
        <v>SIRIK--</v>
      </c>
      <c r="C569" s="367"/>
      <c r="D569" s="367"/>
      <c r="E569" s="368"/>
      <c r="F569" s="369"/>
      <c r="G569" s="370"/>
      <c r="H569" s="371" t="s">
        <v>313</v>
      </c>
      <c r="I569" s="372"/>
      <c r="J569" s="373"/>
      <c r="K569" s="373"/>
      <c r="L569" s="374"/>
      <c r="S569" s="135" t="str">
        <f t="shared" si="54"/>
        <v/>
      </c>
      <c r="T569" s="135" t="str">
        <f t="shared" si="55"/>
        <v/>
      </c>
    </row>
    <row r="570" spans="1:20" ht="24" customHeight="1" x14ac:dyDescent="0.25">
      <c r="A570" s="84">
        <v>435</v>
      </c>
      <c r="B570" s="241" t="str">
        <f t="shared" si="53"/>
        <v>SIRIK--</v>
      </c>
      <c r="C570" s="367"/>
      <c r="D570" s="367"/>
      <c r="E570" s="368"/>
      <c r="F570" s="369"/>
      <c r="G570" s="370"/>
      <c r="H570" s="371" t="s">
        <v>313</v>
      </c>
      <c r="I570" s="372"/>
      <c r="J570" s="373"/>
      <c r="K570" s="373"/>
      <c r="L570" s="374"/>
      <c r="S570" s="135" t="str">
        <f t="shared" si="54"/>
        <v/>
      </c>
      <c r="T570" s="135" t="str">
        <f t="shared" si="55"/>
        <v/>
      </c>
    </row>
    <row r="571" spans="1:20" ht="24" customHeight="1" x14ac:dyDescent="0.25">
      <c r="A571" s="84">
        <v>436</v>
      </c>
      <c r="B571" s="241" t="str">
        <f t="shared" si="53"/>
        <v>SIRIK--</v>
      </c>
      <c r="C571" s="367"/>
      <c r="D571" s="367"/>
      <c r="E571" s="368"/>
      <c r="F571" s="369"/>
      <c r="G571" s="370"/>
      <c r="H571" s="371" t="s">
        <v>313</v>
      </c>
      <c r="I571" s="372"/>
      <c r="J571" s="373"/>
      <c r="K571" s="373"/>
      <c r="L571" s="374"/>
      <c r="S571" s="135" t="str">
        <f t="shared" si="54"/>
        <v/>
      </c>
      <c r="T571" s="135" t="str">
        <f t="shared" si="55"/>
        <v/>
      </c>
    </row>
    <row r="572" spans="1:20" ht="24" customHeight="1" x14ac:dyDescent="0.25">
      <c r="A572" s="84">
        <v>437</v>
      </c>
      <c r="B572" s="241" t="str">
        <f t="shared" si="53"/>
        <v>SIRIK--</v>
      </c>
      <c r="C572" s="367"/>
      <c r="D572" s="367"/>
      <c r="E572" s="368"/>
      <c r="F572" s="369"/>
      <c r="G572" s="370"/>
      <c r="H572" s="371" t="s">
        <v>313</v>
      </c>
      <c r="I572" s="372"/>
      <c r="J572" s="373"/>
      <c r="K572" s="373"/>
      <c r="L572" s="374"/>
      <c r="S572" s="135" t="str">
        <f t="shared" si="54"/>
        <v/>
      </c>
      <c r="T572" s="135" t="str">
        <f t="shared" si="55"/>
        <v/>
      </c>
    </row>
    <row r="573" spans="1:20" ht="24" customHeight="1" x14ac:dyDescent="0.25">
      <c r="A573" s="84">
        <v>438</v>
      </c>
      <c r="B573" s="241" t="str">
        <f t="shared" si="53"/>
        <v>SIRIK--</v>
      </c>
      <c r="C573" s="367"/>
      <c r="D573" s="367"/>
      <c r="E573" s="368"/>
      <c r="F573" s="369"/>
      <c r="G573" s="370"/>
      <c r="H573" s="371" t="s">
        <v>313</v>
      </c>
      <c r="I573" s="372"/>
      <c r="J573" s="373"/>
      <c r="K573" s="373"/>
      <c r="L573" s="374"/>
      <c r="S573" s="135" t="str">
        <f t="shared" si="54"/>
        <v/>
      </c>
      <c r="T573" s="135" t="str">
        <f t="shared" si="55"/>
        <v/>
      </c>
    </row>
    <row r="574" spans="1:20" ht="25.5" customHeight="1" x14ac:dyDescent="0.25">
      <c r="A574" s="84">
        <v>438</v>
      </c>
      <c r="B574" s="241" t="str">
        <f>CONCATENATE(H574,"-",J574,"-",K574)</f>
        <v>3000M--</v>
      </c>
      <c r="C574" s="392"/>
      <c r="D574" s="392"/>
      <c r="E574" s="393"/>
      <c r="F574" s="394"/>
      <c r="G574" s="395"/>
      <c r="H574" s="396" t="s">
        <v>449</v>
      </c>
      <c r="I574" s="397"/>
      <c r="J574" s="398"/>
      <c r="K574" s="398"/>
      <c r="L574" s="399"/>
      <c r="S574" s="135" t="str">
        <f t="shared" si="54"/>
        <v/>
      </c>
      <c r="T574" s="135" t="str">
        <f t="shared" si="55"/>
        <v/>
      </c>
    </row>
    <row r="575" spans="1:20" ht="25.5" customHeight="1" x14ac:dyDescent="0.25">
      <c r="A575" s="84">
        <v>438</v>
      </c>
      <c r="B575" s="241" t="str">
        <f t="shared" ref="B575:B603" si="57">CONCATENATE(H575,"-",J575,"-",K575)</f>
        <v>3000M--</v>
      </c>
      <c r="C575" s="392"/>
      <c r="D575" s="392"/>
      <c r="E575" s="393"/>
      <c r="F575" s="394"/>
      <c r="G575" s="395"/>
      <c r="H575" s="396" t="s">
        <v>449</v>
      </c>
      <c r="I575" s="397"/>
      <c r="J575" s="398"/>
      <c r="K575" s="398"/>
      <c r="L575" s="399"/>
      <c r="S575" s="135" t="str">
        <f t="shared" si="54"/>
        <v/>
      </c>
      <c r="T575" s="135" t="str">
        <f t="shared" si="55"/>
        <v/>
      </c>
    </row>
    <row r="576" spans="1:20" ht="25.5" customHeight="1" x14ac:dyDescent="0.25">
      <c r="A576" s="84">
        <v>438</v>
      </c>
      <c r="B576" s="241" t="str">
        <f t="shared" si="57"/>
        <v>3000M--</v>
      </c>
      <c r="C576" s="392"/>
      <c r="D576" s="392"/>
      <c r="E576" s="393"/>
      <c r="F576" s="394"/>
      <c r="G576" s="395"/>
      <c r="H576" s="396" t="s">
        <v>449</v>
      </c>
      <c r="I576" s="397"/>
      <c r="J576" s="398"/>
      <c r="K576" s="398"/>
      <c r="L576" s="399"/>
      <c r="S576" s="135" t="str">
        <f t="shared" si="54"/>
        <v/>
      </c>
      <c r="T576" s="135" t="str">
        <f t="shared" si="55"/>
        <v/>
      </c>
    </row>
    <row r="577" spans="1:20" ht="25.5" customHeight="1" x14ac:dyDescent="0.25">
      <c r="A577" s="84">
        <v>438</v>
      </c>
      <c r="B577" s="241" t="str">
        <f t="shared" si="57"/>
        <v>3000M--</v>
      </c>
      <c r="C577" s="392"/>
      <c r="D577" s="392"/>
      <c r="E577" s="393"/>
      <c r="F577" s="394"/>
      <c r="G577" s="395"/>
      <c r="H577" s="396" t="s">
        <v>449</v>
      </c>
      <c r="I577" s="397"/>
      <c r="J577" s="398"/>
      <c r="K577" s="398"/>
      <c r="L577" s="399"/>
      <c r="S577" s="135" t="str">
        <f t="shared" si="54"/>
        <v/>
      </c>
      <c r="T577" s="135" t="str">
        <f t="shared" si="55"/>
        <v/>
      </c>
    </row>
    <row r="578" spans="1:20" ht="25.5" customHeight="1" x14ac:dyDescent="0.25">
      <c r="A578" s="84">
        <v>438</v>
      </c>
      <c r="B578" s="241" t="str">
        <f t="shared" si="57"/>
        <v>3000M--</v>
      </c>
      <c r="C578" s="392"/>
      <c r="D578" s="392"/>
      <c r="E578" s="393"/>
      <c r="F578" s="394"/>
      <c r="G578" s="395"/>
      <c r="H578" s="396" t="s">
        <v>449</v>
      </c>
      <c r="I578" s="397"/>
      <c r="J578" s="398"/>
      <c r="K578" s="398"/>
      <c r="L578" s="399"/>
      <c r="S578" s="135" t="str">
        <f t="shared" si="54"/>
        <v/>
      </c>
      <c r="T578" s="135" t="str">
        <f t="shared" si="55"/>
        <v/>
      </c>
    </row>
    <row r="579" spans="1:20" ht="25.5" customHeight="1" x14ac:dyDescent="0.25">
      <c r="A579" s="84">
        <v>438</v>
      </c>
      <c r="B579" s="241" t="str">
        <f t="shared" si="57"/>
        <v>3000M--</v>
      </c>
      <c r="C579" s="392"/>
      <c r="D579" s="392"/>
      <c r="E579" s="393"/>
      <c r="F579" s="394"/>
      <c r="G579" s="395"/>
      <c r="H579" s="396" t="s">
        <v>449</v>
      </c>
      <c r="I579" s="397"/>
      <c r="J579" s="398"/>
      <c r="K579" s="398"/>
      <c r="L579" s="399"/>
      <c r="S579" s="135" t="str">
        <f t="shared" si="54"/>
        <v/>
      </c>
      <c r="T579" s="135" t="str">
        <f t="shared" si="55"/>
        <v/>
      </c>
    </row>
    <row r="580" spans="1:20" ht="25.5" customHeight="1" x14ac:dyDescent="0.25">
      <c r="A580" s="84">
        <v>438</v>
      </c>
      <c r="B580" s="241" t="str">
        <f t="shared" si="57"/>
        <v>3000M--</v>
      </c>
      <c r="C580" s="392"/>
      <c r="D580" s="392"/>
      <c r="E580" s="393"/>
      <c r="F580" s="394"/>
      <c r="G580" s="395"/>
      <c r="H580" s="396" t="s">
        <v>449</v>
      </c>
      <c r="I580" s="397"/>
      <c r="J580" s="398"/>
      <c r="K580" s="398"/>
      <c r="L580" s="399"/>
      <c r="S580" s="135" t="str">
        <f t="shared" si="54"/>
        <v/>
      </c>
      <c r="T580" s="135" t="str">
        <f t="shared" si="55"/>
        <v/>
      </c>
    </row>
    <row r="581" spans="1:20" ht="25.5" customHeight="1" x14ac:dyDescent="0.25">
      <c r="A581" s="84">
        <v>438</v>
      </c>
      <c r="B581" s="241" t="str">
        <f t="shared" si="57"/>
        <v>3000M--</v>
      </c>
      <c r="C581" s="392"/>
      <c r="D581" s="392"/>
      <c r="E581" s="393"/>
      <c r="F581" s="394"/>
      <c r="G581" s="395"/>
      <c r="H581" s="396" t="s">
        <v>449</v>
      </c>
      <c r="I581" s="397"/>
      <c r="J581" s="398"/>
      <c r="K581" s="398"/>
      <c r="L581" s="399"/>
      <c r="S581" s="135" t="str">
        <f t="shared" si="54"/>
        <v/>
      </c>
      <c r="T581" s="135" t="str">
        <f t="shared" si="55"/>
        <v/>
      </c>
    </row>
    <row r="582" spans="1:20" ht="25.5" customHeight="1" x14ac:dyDescent="0.25">
      <c r="A582" s="84">
        <v>438</v>
      </c>
      <c r="B582" s="241" t="str">
        <f t="shared" si="57"/>
        <v>3000M--</v>
      </c>
      <c r="C582" s="392"/>
      <c r="D582" s="392"/>
      <c r="E582" s="393"/>
      <c r="F582" s="394"/>
      <c r="G582" s="395"/>
      <c r="H582" s="396" t="s">
        <v>449</v>
      </c>
      <c r="I582" s="397"/>
      <c r="J582" s="398"/>
      <c r="K582" s="398"/>
      <c r="L582" s="399"/>
      <c r="S582" s="135" t="str">
        <f t="shared" si="54"/>
        <v/>
      </c>
      <c r="T582" s="135" t="str">
        <f t="shared" si="55"/>
        <v/>
      </c>
    </row>
    <row r="583" spans="1:20" ht="25.5" customHeight="1" x14ac:dyDescent="0.25">
      <c r="A583" s="84">
        <v>438</v>
      </c>
      <c r="B583" s="241" t="str">
        <f t="shared" si="57"/>
        <v>3000M--</v>
      </c>
      <c r="C583" s="392"/>
      <c r="D583" s="392"/>
      <c r="E583" s="393"/>
      <c r="F583" s="394"/>
      <c r="G583" s="395"/>
      <c r="H583" s="396" t="s">
        <v>449</v>
      </c>
      <c r="I583" s="397"/>
      <c r="J583" s="398"/>
      <c r="K583" s="398"/>
      <c r="L583" s="399"/>
      <c r="S583" s="135" t="str">
        <f t="shared" si="54"/>
        <v/>
      </c>
      <c r="T583" s="135" t="str">
        <f t="shared" si="55"/>
        <v/>
      </c>
    </row>
    <row r="584" spans="1:20" ht="25.5" customHeight="1" x14ac:dyDescent="0.25">
      <c r="A584" s="84">
        <v>438</v>
      </c>
      <c r="B584" s="241" t="str">
        <f t="shared" si="57"/>
        <v>3000M--</v>
      </c>
      <c r="C584" s="392"/>
      <c r="D584" s="392"/>
      <c r="E584" s="393"/>
      <c r="F584" s="394"/>
      <c r="G584" s="395"/>
      <c r="H584" s="396" t="s">
        <v>449</v>
      </c>
      <c r="I584" s="397"/>
      <c r="J584" s="398"/>
      <c r="K584" s="398"/>
      <c r="L584" s="399"/>
      <c r="S584" s="135" t="str">
        <f t="shared" si="54"/>
        <v/>
      </c>
      <c r="T584" s="135" t="str">
        <f t="shared" si="55"/>
        <v/>
      </c>
    </row>
    <row r="585" spans="1:20" ht="25.5" customHeight="1" x14ac:dyDescent="0.25">
      <c r="A585" s="84">
        <v>438</v>
      </c>
      <c r="B585" s="241" t="str">
        <f t="shared" si="57"/>
        <v>3000M--</v>
      </c>
      <c r="C585" s="392"/>
      <c r="D585" s="392"/>
      <c r="E585" s="393"/>
      <c r="F585" s="394"/>
      <c r="G585" s="395"/>
      <c r="H585" s="396" t="s">
        <v>449</v>
      </c>
      <c r="I585" s="397"/>
      <c r="J585" s="398"/>
      <c r="K585" s="398"/>
      <c r="L585" s="399"/>
      <c r="S585" s="135" t="str">
        <f t="shared" si="54"/>
        <v/>
      </c>
      <c r="T585" s="135" t="str">
        <f t="shared" si="55"/>
        <v/>
      </c>
    </row>
    <row r="586" spans="1:20" ht="25.5" customHeight="1" x14ac:dyDescent="0.25">
      <c r="A586" s="84">
        <v>438</v>
      </c>
      <c r="B586" s="241" t="str">
        <f t="shared" si="57"/>
        <v>3000M--</v>
      </c>
      <c r="C586" s="392"/>
      <c r="D586" s="392"/>
      <c r="E586" s="393"/>
      <c r="F586" s="394"/>
      <c r="G586" s="395"/>
      <c r="H586" s="396" t="s">
        <v>449</v>
      </c>
      <c r="I586" s="397"/>
      <c r="J586" s="398"/>
      <c r="K586" s="398"/>
      <c r="L586" s="399"/>
      <c r="S586" s="135" t="str">
        <f t="shared" si="54"/>
        <v/>
      </c>
      <c r="T586" s="135" t="str">
        <f t="shared" si="55"/>
        <v/>
      </c>
    </row>
    <row r="587" spans="1:20" ht="25.5" customHeight="1" x14ac:dyDescent="0.25">
      <c r="A587" s="84">
        <v>438</v>
      </c>
      <c r="B587" s="241" t="str">
        <f t="shared" si="57"/>
        <v>3000M--</v>
      </c>
      <c r="C587" s="392"/>
      <c r="D587" s="392"/>
      <c r="E587" s="393"/>
      <c r="F587" s="394"/>
      <c r="G587" s="395"/>
      <c r="H587" s="396" t="s">
        <v>449</v>
      </c>
      <c r="I587" s="397"/>
      <c r="J587" s="398"/>
      <c r="K587" s="398"/>
      <c r="L587" s="399"/>
      <c r="S587" s="135" t="str">
        <f t="shared" si="54"/>
        <v/>
      </c>
      <c r="T587" s="135" t="str">
        <f t="shared" si="55"/>
        <v/>
      </c>
    </row>
    <row r="588" spans="1:20" ht="25.5" customHeight="1" x14ac:dyDescent="0.25">
      <c r="A588" s="84">
        <v>438</v>
      </c>
      <c r="B588" s="241" t="str">
        <f t="shared" si="57"/>
        <v>3000M--</v>
      </c>
      <c r="C588" s="392"/>
      <c r="D588" s="392"/>
      <c r="E588" s="393"/>
      <c r="F588" s="394"/>
      <c r="G588" s="395"/>
      <c r="H588" s="396" t="s">
        <v>449</v>
      </c>
      <c r="I588" s="397"/>
      <c r="J588" s="398"/>
      <c r="K588" s="398"/>
      <c r="L588" s="399"/>
      <c r="S588" s="135" t="str">
        <f t="shared" si="54"/>
        <v/>
      </c>
      <c r="T588" s="135" t="str">
        <f t="shared" si="55"/>
        <v/>
      </c>
    </row>
    <row r="589" spans="1:20" ht="25.5" customHeight="1" x14ac:dyDescent="0.25">
      <c r="A589" s="84">
        <v>438</v>
      </c>
      <c r="B589" s="241" t="str">
        <f t="shared" si="57"/>
        <v>3000M--</v>
      </c>
      <c r="C589" s="392"/>
      <c r="D589" s="392"/>
      <c r="E589" s="393"/>
      <c r="F589" s="394"/>
      <c r="G589" s="395"/>
      <c r="H589" s="396" t="s">
        <v>449</v>
      </c>
      <c r="I589" s="397"/>
      <c r="J589" s="398"/>
      <c r="K589" s="398"/>
      <c r="L589" s="399"/>
      <c r="S589" s="135" t="str">
        <f t="shared" si="54"/>
        <v/>
      </c>
      <c r="T589" s="135" t="str">
        <f t="shared" si="55"/>
        <v/>
      </c>
    </row>
    <row r="590" spans="1:20" ht="25.5" customHeight="1" x14ac:dyDescent="0.25">
      <c r="A590" s="84">
        <v>438</v>
      </c>
      <c r="B590" s="241" t="str">
        <f t="shared" si="57"/>
        <v>3000M--</v>
      </c>
      <c r="C590" s="392"/>
      <c r="D590" s="392"/>
      <c r="E590" s="393"/>
      <c r="F590" s="394"/>
      <c r="G590" s="395"/>
      <c r="H590" s="396" t="s">
        <v>449</v>
      </c>
      <c r="I590" s="397"/>
      <c r="J590" s="398"/>
      <c r="K590" s="398"/>
      <c r="L590" s="399"/>
      <c r="S590" s="135" t="str">
        <f t="shared" si="54"/>
        <v/>
      </c>
      <c r="T590" s="135" t="str">
        <f t="shared" si="55"/>
        <v/>
      </c>
    </row>
    <row r="591" spans="1:20" ht="25.5" customHeight="1" x14ac:dyDescent="0.25">
      <c r="A591" s="84">
        <v>438</v>
      </c>
      <c r="B591" s="241" t="str">
        <f t="shared" si="57"/>
        <v>3000M--</v>
      </c>
      <c r="C591" s="392"/>
      <c r="D591" s="392"/>
      <c r="E591" s="393"/>
      <c r="F591" s="394"/>
      <c r="G591" s="395"/>
      <c r="H591" s="396" t="s">
        <v>449</v>
      </c>
      <c r="I591" s="397"/>
      <c r="J591" s="398"/>
      <c r="K591" s="398"/>
      <c r="L591" s="399"/>
      <c r="S591" s="135" t="str">
        <f t="shared" si="54"/>
        <v/>
      </c>
      <c r="T591" s="135" t="str">
        <f t="shared" si="55"/>
        <v/>
      </c>
    </row>
    <row r="592" spans="1:20" ht="25.5" customHeight="1" x14ac:dyDescent="0.25">
      <c r="A592" s="84">
        <v>438</v>
      </c>
      <c r="B592" s="241" t="str">
        <f t="shared" si="57"/>
        <v>3000M--</v>
      </c>
      <c r="C592" s="392"/>
      <c r="D592" s="392"/>
      <c r="E592" s="393"/>
      <c r="F592" s="394"/>
      <c r="G592" s="395"/>
      <c r="H592" s="396" t="s">
        <v>449</v>
      </c>
      <c r="I592" s="397"/>
      <c r="J592" s="398"/>
      <c r="K592" s="398"/>
      <c r="L592" s="399"/>
      <c r="S592" s="135" t="str">
        <f t="shared" si="54"/>
        <v/>
      </c>
      <c r="T592" s="135" t="str">
        <f t="shared" si="55"/>
        <v/>
      </c>
    </row>
    <row r="593" spans="1:20" ht="25.5" customHeight="1" x14ac:dyDescent="0.25">
      <c r="A593" s="84">
        <v>438</v>
      </c>
      <c r="B593" s="241" t="str">
        <f t="shared" si="57"/>
        <v>3000M--</v>
      </c>
      <c r="C593" s="392"/>
      <c r="D593" s="392"/>
      <c r="E593" s="393"/>
      <c r="F593" s="394"/>
      <c r="G593" s="395"/>
      <c r="H593" s="396" t="s">
        <v>449</v>
      </c>
      <c r="I593" s="397"/>
      <c r="J593" s="398"/>
      <c r="K593" s="398"/>
      <c r="L593" s="399"/>
      <c r="S593" s="135" t="str">
        <f t="shared" si="54"/>
        <v/>
      </c>
      <c r="T593" s="135" t="str">
        <f t="shared" si="55"/>
        <v/>
      </c>
    </row>
    <row r="594" spans="1:20" ht="25.5" customHeight="1" x14ac:dyDescent="0.25">
      <c r="A594" s="84">
        <v>438</v>
      </c>
      <c r="B594" s="241" t="str">
        <f t="shared" si="57"/>
        <v>3000M--</v>
      </c>
      <c r="C594" s="392"/>
      <c r="D594" s="392"/>
      <c r="E594" s="393"/>
      <c r="F594" s="394"/>
      <c r="G594" s="395"/>
      <c r="H594" s="396" t="s">
        <v>449</v>
      </c>
      <c r="I594" s="397"/>
      <c r="J594" s="398"/>
      <c r="K594" s="398"/>
      <c r="L594" s="399"/>
      <c r="S594" s="135" t="str">
        <f t="shared" si="54"/>
        <v/>
      </c>
      <c r="T594" s="135" t="str">
        <f t="shared" si="55"/>
        <v/>
      </c>
    </row>
    <row r="595" spans="1:20" ht="25.5" customHeight="1" x14ac:dyDescent="0.25">
      <c r="A595" s="84">
        <v>438</v>
      </c>
      <c r="B595" s="241" t="str">
        <f t="shared" si="57"/>
        <v>3000M--</v>
      </c>
      <c r="C595" s="392"/>
      <c r="D595" s="392"/>
      <c r="E595" s="393"/>
      <c r="F595" s="394"/>
      <c r="G595" s="395"/>
      <c r="H595" s="396" t="s">
        <v>449</v>
      </c>
      <c r="I595" s="397"/>
      <c r="J595" s="398"/>
      <c r="K595" s="398"/>
      <c r="L595" s="399"/>
      <c r="S595" s="135" t="str">
        <f t="shared" si="54"/>
        <v/>
      </c>
      <c r="T595" s="135" t="str">
        <f t="shared" si="55"/>
        <v/>
      </c>
    </row>
    <row r="596" spans="1:20" ht="25.5" customHeight="1" x14ac:dyDescent="0.25">
      <c r="A596" s="84">
        <v>438</v>
      </c>
      <c r="B596" s="241" t="str">
        <f t="shared" si="57"/>
        <v>3000M--</v>
      </c>
      <c r="C596" s="392"/>
      <c r="D596" s="392"/>
      <c r="E596" s="393"/>
      <c r="F596" s="394"/>
      <c r="G596" s="395"/>
      <c r="H596" s="396" t="s">
        <v>449</v>
      </c>
      <c r="I596" s="397"/>
      <c r="J596" s="398"/>
      <c r="K596" s="398"/>
      <c r="L596" s="399"/>
      <c r="S596" s="135" t="str">
        <f t="shared" si="54"/>
        <v/>
      </c>
      <c r="T596" s="135" t="str">
        <f t="shared" si="55"/>
        <v/>
      </c>
    </row>
    <row r="597" spans="1:20" ht="25.5" customHeight="1" x14ac:dyDescent="0.25">
      <c r="A597" s="84">
        <v>438</v>
      </c>
      <c r="B597" s="241" t="str">
        <f t="shared" si="57"/>
        <v>3000M--</v>
      </c>
      <c r="C597" s="392"/>
      <c r="D597" s="392"/>
      <c r="E597" s="393"/>
      <c r="F597" s="394"/>
      <c r="G597" s="395"/>
      <c r="H597" s="396" t="s">
        <v>449</v>
      </c>
      <c r="I597" s="397"/>
      <c r="J597" s="398"/>
      <c r="K597" s="398"/>
      <c r="L597" s="399"/>
      <c r="S597" s="135" t="str">
        <f t="shared" si="54"/>
        <v/>
      </c>
      <c r="T597" s="135" t="str">
        <f t="shared" si="55"/>
        <v/>
      </c>
    </row>
    <row r="598" spans="1:20" ht="25.5" customHeight="1" x14ac:dyDescent="0.25">
      <c r="A598" s="84">
        <v>438</v>
      </c>
      <c r="B598" s="241" t="str">
        <f t="shared" si="57"/>
        <v>3000M--</v>
      </c>
      <c r="C598" s="392"/>
      <c r="D598" s="392"/>
      <c r="E598" s="393"/>
      <c r="F598" s="394"/>
      <c r="G598" s="395"/>
      <c r="H598" s="396" t="s">
        <v>449</v>
      </c>
      <c r="I598" s="397"/>
      <c r="J598" s="398"/>
      <c r="K598" s="398"/>
      <c r="L598" s="399"/>
      <c r="S598" s="135" t="str">
        <f t="shared" si="54"/>
        <v/>
      </c>
      <c r="T598" s="135" t="str">
        <f t="shared" si="55"/>
        <v/>
      </c>
    </row>
    <row r="599" spans="1:20" ht="25.5" customHeight="1" x14ac:dyDescent="0.25">
      <c r="A599" s="84">
        <v>438</v>
      </c>
      <c r="B599" s="241" t="str">
        <f t="shared" si="57"/>
        <v>3000M--</v>
      </c>
      <c r="C599" s="392"/>
      <c r="D599" s="392"/>
      <c r="E599" s="393"/>
      <c r="F599" s="394"/>
      <c r="G599" s="395"/>
      <c r="H599" s="396" t="s">
        <v>449</v>
      </c>
      <c r="I599" s="397"/>
      <c r="J599" s="398"/>
      <c r="K599" s="398"/>
      <c r="L599" s="399"/>
      <c r="S599" s="135" t="str">
        <f t="shared" si="54"/>
        <v/>
      </c>
      <c r="T599" s="135" t="str">
        <f t="shared" si="55"/>
        <v/>
      </c>
    </row>
    <row r="600" spans="1:20" ht="25.5" customHeight="1" x14ac:dyDescent="0.25">
      <c r="A600" s="84">
        <v>438</v>
      </c>
      <c r="B600" s="241" t="str">
        <f t="shared" si="57"/>
        <v>3000M--</v>
      </c>
      <c r="C600" s="392"/>
      <c r="D600" s="392"/>
      <c r="E600" s="393"/>
      <c r="F600" s="394"/>
      <c r="G600" s="395"/>
      <c r="H600" s="396" t="s">
        <v>449</v>
      </c>
      <c r="I600" s="397"/>
      <c r="J600" s="398"/>
      <c r="K600" s="398"/>
      <c r="L600" s="399"/>
      <c r="S600" s="135" t="str">
        <f t="shared" si="54"/>
        <v/>
      </c>
      <c r="T600" s="135" t="str">
        <f t="shared" si="55"/>
        <v/>
      </c>
    </row>
    <row r="601" spans="1:20" ht="25.5" customHeight="1" x14ac:dyDescent="0.25">
      <c r="A601" s="84">
        <v>438</v>
      </c>
      <c r="B601" s="241" t="str">
        <f t="shared" si="57"/>
        <v>3000M--</v>
      </c>
      <c r="C601" s="392"/>
      <c r="D601" s="392"/>
      <c r="E601" s="393"/>
      <c r="F601" s="394"/>
      <c r="G601" s="395"/>
      <c r="H601" s="396" t="s">
        <v>449</v>
      </c>
      <c r="I601" s="397"/>
      <c r="J601" s="398"/>
      <c r="K601" s="398"/>
      <c r="L601" s="399"/>
      <c r="S601" s="135" t="str">
        <f t="shared" si="54"/>
        <v/>
      </c>
      <c r="T601" s="135" t="str">
        <f t="shared" si="55"/>
        <v/>
      </c>
    </row>
    <row r="602" spans="1:20" ht="25.5" customHeight="1" x14ac:dyDescent="0.25">
      <c r="A602" s="84">
        <v>438</v>
      </c>
      <c r="B602" s="241" t="str">
        <f t="shared" si="57"/>
        <v>3000M--</v>
      </c>
      <c r="C602" s="392"/>
      <c r="D602" s="392"/>
      <c r="E602" s="393"/>
      <c r="F602" s="394"/>
      <c r="G602" s="395"/>
      <c r="H602" s="396" t="s">
        <v>449</v>
      </c>
      <c r="I602" s="397"/>
      <c r="J602" s="398"/>
      <c r="K602" s="398"/>
      <c r="L602" s="399"/>
      <c r="S602" s="135" t="str">
        <f t="shared" si="54"/>
        <v/>
      </c>
      <c r="T602" s="135" t="str">
        <f t="shared" si="55"/>
        <v/>
      </c>
    </row>
    <row r="603" spans="1:20" ht="25.5" customHeight="1" x14ac:dyDescent="0.25">
      <c r="A603" s="84">
        <v>438</v>
      </c>
      <c r="B603" s="241" t="str">
        <f t="shared" si="57"/>
        <v>3000M--</v>
      </c>
      <c r="C603" s="392"/>
      <c r="D603" s="392"/>
      <c r="E603" s="393"/>
      <c r="F603" s="394"/>
      <c r="G603" s="395"/>
      <c r="H603" s="396" t="s">
        <v>449</v>
      </c>
      <c r="I603" s="397"/>
      <c r="J603" s="398"/>
      <c r="K603" s="398"/>
      <c r="L603" s="399"/>
      <c r="S603" s="135" t="str">
        <f>UPPER(F603)</f>
        <v/>
      </c>
      <c r="T603" s="135" t="str">
        <f>UPPER(G603)</f>
        <v/>
      </c>
    </row>
    <row r="604" spans="1:20" ht="30" customHeight="1" x14ac:dyDescent="0.25">
      <c r="A604" s="84">
        <v>417</v>
      </c>
      <c r="B604" s="241" t="str">
        <f t="shared" ref="B604:B610" si="58">CONCATENATE(H604,"-",L604)</f>
        <v>ÇEKİÇ-</v>
      </c>
      <c r="C604" s="367"/>
      <c r="D604" s="367"/>
      <c r="E604" s="368"/>
      <c r="F604" s="369"/>
      <c r="G604" s="370"/>
      <c r="H604" s="371" t="s">
        <v>556</v>
      </c>
      <c r="I604" s="372"/>
      <c r="J604" s="373"/>
      <c r="K604" s="373"/>
      <c r="L604" s="374"/>
      <c r="S604" s="135" t="str">
        <f>UPPER(F604)</f>
        <v/>
      </c>
      <c r="T604" s="135" t="str">
        <f>UPPER(G604)</f>
        <v/>
      </c>
    </row>
    <row r="605" spans="1:20" ht="30" customHeight="1" x14ac:dyDescent="0.25">
      <c r="A605" s="84">
        <v>418</v>
      </c>
      <c r="B605" s="241" t="str">
        <f t="shared" si="58"/>
        <v>ÇEKİÇ-</v>
      </c>
      <c r="C605" s="367"/>
      <c r="D605" s="367"/>
      <c r="E605" s="368"/>
      <c r="F605" s="369"/>
      <c r="G605" s="370"/>
      <c r="H605" s="371" t="s">
        <v>556</v>
      </c>
      <c r="I605" s="372"/>
      <c r="J605" s="373"/>
      <c r="K605" s="373"/>
      <c r="L605" s="374"/>
    </row>
    <row r="606" spans="1:20" ht="30" customHeight="1" x14ac:dyDescent="0.25">
      <c r="A606" s="84">
        <v>419</v>
      </c>
      <c r="B606" s="241" t="str">
        <f t="shared" si="58"/>
        <v>ÇEKİÇ-</v>
      </c>
      <c r="C606" s="367"/>
      <c r="D606" s="367"/>
      <c r="E606" s="368"/>
      <c r="F606" s="369"/>
      <c r="G606" s="370"/>
      <c r="H606" s="371" t="s">
        <v>556</v>
      </c>
      <c r="I606" s="372"/>
      <c r="J606" s="373"/>
      <c r="K606" s="373"/>
      <c r="L606" s="374"/>
    </row>
    <row r="607" spans="1:20" ht="30" customHeight="1" x14ac:dyDescent="0.25">
      <c r="A607" s="84">
        <v>420</v>
      </c>
      <c r="B607" s="241" t="str">
        <f t="shared" si="58"/>
        <v>ÇEKİÇ-</v>
      </c>
      <c r="C607" s="367"/>
      <c r="D607" s="367"/>
      <c r="E607" s="368"/>
      <c r="F607" s="369"/>
      <c r="G607" s="370"/>
      <c r="H607" s="371" t="s">
        <v>556</v>
      </c>
      <c r="I607" s="372"/>
      <c r="J607" s="373"/>
      <c r="K607" s="373"/>
      <c r="L607" s="374"/>
    </row>
    <row r="608" spans="1:20" ht="30" customHeight="1" x14ac:dyDescent="0.25">
      <c r="A608" s="84">
        <v>421</v>
      </c>
      <c r="B608" s="241" t="str">
        <f t="shared" si="58"/>
        <v>ÇEKİÇ-</v>
      </c>
      <c r="C608" s="367"/>
      <c r="D608" s="367"/>
      <c r="E608" s="368"/>
      <c r="F608" s="369"/>
      <c r="G608" s="370"/>
      <c r="H608" s="371" t="s">
        <v>556</v>
      </c>
      <c r="I608" s="372"/>
      <c r="J608" s="373"/>
      <c r="K608" s="373"/>
      <c r="L608" s="374"/>
    </row>
    <row r="609" spans="1:12" ht="30" customHeight="1" x14ac:dyDescent="0.25">
      <c r="A609" s="84">
        <v>422</v>
      </c>
      <c r="B609" s="241" t="str">
        <f t="shared" si="58"/>
        <v>ÇEKİÇ-</v>
      </c>
      <c r="C609" s="367"/>
      <c r="D609" s="367"/>
      <c r="E609" s="368"/>
      <c r="F609" s="369"/>
      <c r="G609" s="370"/>
      <c r="H609" s="371" t="s">
        <v>556</v>
      </c>
      <c r="I609" s="372"/>
      <c r="J609" s="373"/>
      <c r="K609" s="373"/>
      <c r="L609" s="374"/>
    </row>
    <row r="610" spans="1:12" ht="30" customHeight="1" x14ac:dyDescent="0.25">
      <c r="A610" s="84">
        <v>423</v>
      </c>
      <c r="B610" s="241" t="str">
        <f t="shared" si="58"/>
        <v>ÇEKİÇ-</v>
      </c>
      <c r="C610" s="367"/>
      <c r="D610" s="367"/>
      <c r="E610" s="368"/>
      <c r="F610" s="369"/>
      <c r="G610" s="370"/>
      <c r="H610" s="371" t="s">
        <v>556</v>
      </c>
      <c r="I610" s="372"/>
      <c r="J610" s="373"/>
      <c r="K610" s="373"/>
      <c r="L610" s="374"/>
    </row>
    <row r="611" spans="1:12" ht="30" customHeight="1" x14ac:dyDescent="0.25">
      <c r="A611" s="84">
        <v>424</v>
      </c>
      <c r="B611" s="241" t="str">
        <f t="shared" ref="B611:B625" si="59">CONCATENATE(H611,"-",J611,"-",K611)</f>
        <v>ÇEKİÇ--</v>
      </c>
      <c r="C611" s="367"/>
      <c r="D611" s="367"/>
      <c r="E611" s="368"/>
      <c r="F611" s="369"/>
      <c r="G611" s="370"/>
      <c r="H611" s="371" t="s">
        <v>556</v>
      </c>
      <c r="I611" s="372"/>
      <c r="J611" s="373"/>
      <c r="K611" s="373"/>
      <c r="L611" s="374"/>
    </row>
    <row r="612" spans="1:12" ht="30" customHeight="1" x14ac:dyDescent="0.25">
      <c r="A612" s="84">
        <v>425</v>
      </c>
      <c r="B612" s="241" t="str">
        <f t="shared" si="59"/>
        <v>ÇEKİÇ--</v>
      </c>
      <c r="C612" s="367"/>
      <c r="D612" s="367"/>
      <c r="E612" s="368"/>
      <c r="F612" s="369"/>
      <c r="G612" s="370"/>
      <c r="H612" s="371" t="s">
        <v>556</v>
      </c>
      <c r="I612" s="372"/>
      <c r="J612" s="373"/>
      <c r="K612" s="373"/>
      <c r="L612" s="374"/>
    </row>
    <row r="613" spans="1:12" ht="30" customHeight="1" x14ac:dyDescent="0.25">
      <c r="A613" s="84">
        <v>426</v>
      </c>
      <c r="B613" s="241" t="str">
        <f t="shared" si="59"/>
        <v>ÇEKİÇ--</v>
      </c>
      <c r="C613" s="367"/>
      <c r="D613" s="367"/>
      <c r="E613" s="368"/>
      <c r="F613" s="369"/>
      <c r="G613" s="370"/>
      <c r="H613" s="371" t="s">
        <v>556</v>
      </c>
      <c r="I613" s="372"/>
      <c r="J613" s="373"/>
      <c r="K613" s="373"/>
      <c r="L613" s="374"/>
    </row>
    <row r="614" spans="1:12" ht="30" customHeight="1" x14ac:dyDescent="0.25">
      <c r="A614" s="84">
        <v>427</v>
      </c>
      <c r="B614" s="241" t="str">
        <f t="shared" si="59"/>
        <v>ÇEKİÇ--</v>
      </c>
      <c r="C614" s="367"/>
      <c r="D614" s="367"/>
      <c r="E614" s="368"/>
      <c r="F614" s="369"/>
      <c r="G614" s="370"/>
      <c r="H614" s="371" t="s">
        <v>556</v>
      </c>
      <c r="I614" s="372"/>
      <c r="J614" s="373"/>
      <c r="K614" s="373"/>
      <c r="L614" s="374"/>
    </row>
    <row r="615" spans="1:12" ht="30" customHeight="1" x14ac:dyDescent="0.25">
      <c r="A615" s="84">
        <v>428</v>
      </c>
      <c r="B615" s="241" t="str">
        <f t="shared" si="59"/>
        <v>ÇEKİÇ--</v>
      </c>
      <c r="C615" s="367"/>
      <c r="D615" s="367"/>
      <c r="E615" s="368"/>
      <c r="F615" s="369"/>
      <c r="G615" s="370"/>
      <c r="H615" s="371" t="s">
        <v>556</v>
      </c>
      <c r="I615" s="372"/>
      <c r="J615" s="373"/>
      <c r="K615" s="373"/>
      <c r="L615" s="374"/>
    </row>
    <row r="616" spans="1:12" ht="30" customHeight="1" x14ac:dyDescent="0.25">
      <c r="A616" s="84">
        <v>429</v>
      </c>
      <c r="B616" s="241" t="str">
        <f t="shared" si="59"/>
        <v>ÇEKİÇ--</v>
      </c>
      <c r="C616" s="367"/>
      <c r="D616" s="367"/>
      <c r="E616" s="368"/>
      <c r="F616" s="369"/>
      <c r="G616" s="370"/>
      <c r="H616" s="371" t="s">
        <v>556</v>
      </c>
      <c r="I616" s="372"/>
      <c r="J616" s="373"/>
      <c r="K616" s="373"/>
      <c r="L616" s="374"/>
    </row>
    <row r="617" spans="1:12" ht="30" customHeight="1" x14ac:dyDescent="0.25">
      <c r="A617" s="84">
        <v>430</v>
      </c>
      <c r="B617" s="241" t="str">
        <f t="shared" si="59"/>
        <v>ÇEKİÇ--</v>
      </c>
      <c r="C617" s="367"/>
      <c r="D617" s="367"/>
      <c r="E617" s="368"/>
      <c r="F617" s="369"/>
      <c r="G617" s="370"/>
      <c r="H617" s="371" t="s">
        <v>556</v>
      </c>
      <c r="I617" s="372"/>
      <c r="J617" s="373"/>
      <c r="K617" s="373"/>
      <c r="L617" s="374"/>
    </row>
    <row r="618" spans="1:12" ht="30" customHeight="1" x14ac:dyDescent="0.25">
      <c r="A618" s="84">
        <v>431</v>
      </c>
      <c r="B618" s="241" t="str">
        <f t="shared" si="59"/>
        <v>ÇEKİÇ--</v>
      </c>
      <c r="C618" s="367"/>
      <c r="D618" s="367"/>
      <c r="E618" s="368"/>
      <c r="F618" s="369"/>
      <c r="G618" s="370"/>
      <c r="H618" s="371" t="s">
        <v>556</v>
      </c>
      <c r="I618" s="372"/>
      <c r="J618" s="373"/>
      <c r="K618" s="373"/>
      <c r="L618" s="374"/>
    </row>
    <row r="619" spans="1:12" ht="30" customHeight="1" x14ac:dyDescent="0.25">
      <c r="A619" s="84">
        <v>432</v>
      </c>
      <c r="B619" s="241" t="str">
        <f t="shared" si="59"/>
        <v>ÇEKİÇ--</v>
      </c>
      <c r="C619" s="367"/>
      <c r="D619" s="367"/>
      <c r="E619" s="368"/>
      <c r="F619" s="369"/>
      <c r="G619" s="370"/>
      <c r="H619" s="371" t="s">
        <v>556</v>
      </c>
      <c r="I619" s="372"/>
      <c r="J619" s="373"/>
      <c r="K619" s="373"/>
      <c r="L619" s="374"/>
    </row>
    <row r="620" spans="1:12" ht="30" customHeight="1" x14ac:dyDescent="0.25">
      <c r="A620" s="84">
        <v>433</v>
      </c>
      <c r="B620" s="241" t="str">
        <f t="shared" si="59"/>
        <v>ÇEKİÇ--</v>
      </c>
      <c r="C620" s="367"/>
      <c r="D620" s="367"/>
      <c r="E620" s="368"/>
      <c r="F620" s="369"/>
      <c r="G620" s="370"/>
      <c r="H620" s="371" t="s">
        <v>556</v>
      </c>
      <c r="I620" s="372"/>
      <c r="J620" s="373"/>
      <c r="K620" s="373"/>
      <c r="L620" s="374"/>
    </row>
    <row r="621" spans="1:12" ht="30" customHeight="1" x14ac:dyDescent="0.25">
      <c r="A621" s="84">
        <v>434</v>
      </c>
      <c r="B621" s="241" t="str">
        <f t="shared" si="59"/>
        <v>ÇEKİÇ--</v>
      </c>
      <c r="C621" s="367"/>
      <c r="D621" s="367"/>
      <c r="E621" s="368"/>
      <c r="F621" s="369"/>
      <c r="G621" s="370"/>
      <c r="H621" s="371" t="s">
        <v>556</v>
      </c>
      <c r="I621" s="372"/>
      <c r="J621" s="373"/>
      <c r="K621" s="373"/>
      <c r="L621" s="374"/>
    </row>
    <row r="622" spans="1:12" ht="30" customHeight="1" x14ac:dyDescent="0.25">
      <c r="A622" s="84">
        <v>435</v>
      </c>
      <c r="B622" s="241" t="str">
        <f t="shared" si="59"/>
        <v>ÇEKİÇ--</v>
      </c>
      <c r="C622" s="367"/>
      <c r="D622" s="367"/>
      <c r="E622" s="368"/>
      <c r="F622" s="369"/>
      <c r="G622" s="370"/>
      <c r="H622" s="371" t="s">
        <v>556</v>
      </c>
      <c r="I622" s="372"/>
      <c r="J622" s="373"/>
      <c r="K622" s="373"/>
      <c r="L622" s="374"/>
    </row>
    <row r="623" spans="1:12" ht="30" customHeight="1" x14ac:dyDescent="0.25">
      <c r="A623" s="84">
        <v>436</v>
      </c>
      <c r="B623" s="241" t="str">
        <f t="shared" si="59"/>
        <v>ÇEKİÇ--</v>
      </c>
      <c r="C623" s="367"/>
      <c r="D623" s="367"/>
      <c r="E623" s="368"/>
      <c r="F623" s="369"/>
      <c r="G623" s="370"/>
      <c r="H623" s="371" t="s">
        <v>556</v>
      </c>
      <c r="I623" s="372"/>
      <c r="J623" s="373"/>
      <c r="K623" s="373"/>
      <c r="L623" s="374"/>
    </row>
    <row r="624" spans="1:12" ht="30" customHeight="1" x14ac:dyDescent="0.25">
      <c r="A624" s="84">
        <v>437</v>
      </c>
      <c r="B624" s="241" t="str">
        <f t="shared" si="59"/>
        <v>ÇEKİÇ--</v>
      </c>
      <c r="C624" s="367"/>
      <c r="D624" s="367"/>
      <c r="E624" s="368"/>
      <c r="F624" s="369"/>
      <c r="G624" s="370"/>
      <c r="H624" s="371" t="s">
        <v>556</v>
      </c>
      <c r="I624" s="372"/>
      <c r="J624" s="373"/>
      <c r="K624" s="373"/>
      <c r="L624" s="374"/>
    </row>
    <row r="625" spans="1:12" ht="30" customHeight="1" x14ac:dyDescent="0.25">
      <c r="A625" s="84">
        <v>438</v>
      </c>
      <c r="B625" s="241" t="str">
        <f t="shared" si="59"/>
        <v>ÇEKİÇ--</v>
      </c>
      <c r="C625" s="367"/>
      <c r="D625" s="367"/>
      <c r="E625" s="368"/>
      <c r="F625" s="369"/>
      <c r="G625" s="370"/>
      <c r="H625" s="371" t="s">
        <v>556</v>
      </c>
      <c r="I625" s="372"/>
      <c r="J625" s="373"/>
      <c r="K625" s="373"/>
      <c r="L625" s="374"/>
    </row>
    <row r="626" spans="1:12" x14ac:dyDescent="0.25">
      <c r="E626" s="134" t="s">
        <v>532</v>
      </c>
      <c r="F626" s="131" t="s">
        <v>527</v>
      </c>
    </row>
    <row r="627" spans="1:12" x14ac:dyDescent="0.25">
      <c r="E627" s="134" t="s">
        <v>532</v>
      </c>
      <c r="F627" s="131" t="s">
        <v>523</v>
      </c>
    </row>
    <row r="628" spans="1:12" x14ac:dyDescent="0.25">
      <c r="E628" s="134" t="s">
        <v>532</v>
      </c>
    </row>
    <row r="629" spans="1:12" x14ac:dyDescent="0.25">
      <c r="E629" s="134" t="s">
        <v>532</v>
      </c>
    </row>
    <row r="630" spans="1:12" x14ac:dyDescent="0.25">
      <c r="E630" s="134" t="s">
        <v>532</v>
      </c>
    </row>
    <row r="631" spans="1:12" x14ac:dyDescent="0.25">
      <c r="E631" s="134" t="s">
        <v>532</v>
      </c>
    </row>
    <row r="632" spans="1:12" x14ac:dyDescent="0.25">
      <c r="E632" s="134" t="s">
        <v>532</v>
      </c>
    </row>
    <row r="633" spans="1:12" x14ac:dyDescent="0.25">
      <c r="E633" s="134" t="s">
        <v>532</v>
      </c>
    </row>
    <row r="634" spans="1:12" x14ac:dyDescent="0.25">
      <c r="E634" s="134" t="s">
        <v>532</v>
      </c>
    </row>
    <row r="635" spans="1:12" x14ac:dyDescent="0.25">
      <c r="E635" s="134" t="s">
        <v>532</v>
      </c>
    </row>
    <row r="636" spans="1:12" x14ac:dyDescent="0.25">
      <c r="E636" s="134" t="s">
        <v>532</v>
      </c>
    </row>
    <row r="637" spans="1:12" x14ac:dyDescent="0.25">
      <c r="E637" s="134" t="s">
        <v>532</v>
      </c>
    </row>
    <row r="638" spans="1:12" x14ac:dyDescent="0.25">
      <c r="E638" s="134" t="s">
        <v>532</v>
      </c>
    </row>
    <row r="639" spans="1:12" x14ac:dyDescent="0.25">
      <c r="E639" s="134" t="s">
        <v>532</v>
      </c>
    </row>
    <row r="640" spans="1:12" x14ac:dyDescent="0.25">
      <c r="E640" s="134" t="s">
        <v>532</v>
      </c>
    </row>
    <row r="641" spans="5:5" x14ac:dyDescent="0.25">
      <c r="E641" s="134" t="s">
        <v>532</v>
      </c>
    </row>
    <row r="642" spans="5:5" x14ac:dyDescent="0.25">
      <c r="E642" s="134" t="s">
        <v>532</v>
      </c>
    </row>
    <row r="643" spans="5:5" x14ac:dyDescent="0.25">
      <c r="E643" s="134" t="s">
        <v>532</v>
      </c>
    </row>
    <row r="644" spans="5:5" x14ac:dyDescent="0.25">
      <c r="E644" s="134" t="s">
        <v>532</v>
      </c>
    </row>
    <row r="645" spans="5:5" x14ac:dyDescent="0.25">
      <c r="E645" s="134" t="s">
        <v>532</v>
      </c>
    </row>
    <row r="646" spans="5:5" x14ac:dyDescent="0.25">
      <c r="E646" s="134" t="s">
        <v>532</v>
      </c>
    </row>
    <row r="647" spans="5:5" x14ac:dyDescent="0.25">
      <c r="E647" s="134" t="s">
        <v>532</v>
      </c>
    </row>
    <row r="648" spans="5:5" x14ac:dyDescent="0.25">
      <c r="E648" s="134" t="s">
        <v>532</v>
      </c>
    </row>
    <row r="649" spans="5:5" x14ac:dyDescent="0.25">
      <c r="E649" s="134" t="s">
        <v>532</v>
      </c>
    </row>
    <row r="650" spans="5:5" x14ac:dyDescent="0.25">
      <c r="E650" s="134" t="s">
        <v>532</v>
      </c>
    </row>
    <row r="651" spans="5:5" x14ac:dyDescent="0.25">
      <c r="E651" s="134" t="s">
        <v>532</v>
      </c>
    </row>
    <row r="652" spans="5:5" x14ac:dyDescent="0.25">
      <c r="E652" s="134" t="s">
        <v>532</v>
      </c>
    </row>
    <row r="653" spans="5:5" x14ac:dyDescent="0.25">
      <c r="E653" s="134" t="s">
        <v>532</v>
      </c>
    </row>
    <row r="654" spans="5:5" x14ac:dyDescent="0.25">
      <c r="E654" s="134" t="s">
        <v>532</v>
      </c>
    </row>
    <row r="655" spans="5:5" x14ac:dyDescent="0.25">
      <c r="E655" s="134" t="s">
        <v>532</v>
      </c>
    </row>
    <row r="656" spans="5:5" x14ac:dyDescent="0.25">
      <c r="E656" s="134" t="s">
        <v>532</v>
      </c>
    </row>
    <row r="657" spans="5:5" x14ac:dyDescent="0.25">
      <c r="E657" s="134" t="s">
        <v>532</v>
      </c>
    </row>
    <row r="658" spans="5:5" x14ac:dyDescent="0.25">
      <c r="E658" s="134" t="s">
        <v>532</v>
      </c>
    </row>
    <row r="659" spans="5:5" x14ac:dyDescent="0.25">
      <c r="E659" s="134" t="s">
        <v>532</v>
      </c>
    </row>
    <row r="660" spans="5:5" x14ac:dyDescent="0.25">
      <c r="E660" s="134" t="s">
        <v>532</v>
      </c>
    </row>
    <row r="661" spans="5:5" x14ac:dyDescent="0.25">
      <c r="E661" s="134" t="s">
        <v>532</v>
      </c>
    </row>
    <row r="662" spans="5:5" x14ac:dyDescent="0.25">
      <c r="E662" s="134" t="s">
        <v>532</v>
      </c>
    </row>
    <row r="663" spans="5:5" x14ac:dyDescent="0.25">
      <c r="E663" s="134" t="s">
        <v>532</v>
      </c>
    </row>
    <row r="664" spans="5:5" x14ac:dyDescent="0.25">
      <c r="E664" s="134" t="s">
        <v>532</v>
      </c>
    </row>
    <row r="665" spans="5:5" x14ac:dyDescent="0.25">
      <c r="E665" s="134" t="s">
        <v>532</v>
      </c>
    </row>
    <row r="666" spans="5:5" x14ac:dyDescent="0.25">
      <c r="E666" s="134" t="s">
        <v>532</v>
      </c>
    </row>
    <row r="667" spans="5:5" x14ac:dyDescent="0.25">
      <c r="E667" s="134" t="s">
        <v>532</v>
      </c>
    </row>
    <row r="668" spans="5:5" x14ac:dyDescent="0.25">
      <c r="E668" s="134" t="s">
        <v>532</v>
      </c>
    </row>
    <row r="669" spans="5:5" x14ac:dyDescent="0.25">
      <c r="E669" s="134" t="s">
        <v>532</v>
      </c>
    </row>
    <row r="670" spans="5:5" x14ac:dyDescent="0.25">
      <c r="E670" s="134" t="s">
        <v>532</v>
      </c>
    </row>
    <row r="671" spans="5:5" x14ac:dyDescent="0.25">
      <c r="E671" s="134" t="s">
        <v>532</v>
      </c>
    </row>
    <row r="672" spans="5:5" x14ac:dyDescent="0.25">
      <c r="E672" s="134" t="s">
        <v>532</v>
      </c>
    </row>
    <row r="673" spans="5:5" x14ac:dyDescent="0.25">
      <c r="E673" s="134" t="s">
        <v>532</v>
      </c>
    </row>
    <row r="674" spans="5:5" x14ac:dyDescent="0.25">
      <c r="E674" s="134" t="s">
        <v>532</v>
      </c>
    </row>
    <row r="675" spans="5:5" x14ac:dyDescent="0.25">
      <c r="E675" s="134" t="s">
        <v>532</v>
      </c>
    </row>
    <row r="676" spans="5:5" x14ac:dyDescent="0.25">
      <c r="E676" s="134" t="s">
        <v>532</v>
      </c>
    </row>
    <row r="677" spans="5:5" x14ac:dyDescent="0.25">
      <c r="E677" s="134" t="s">
        <v>532</v>
      </c>
    </row>
    <row r="678" spans="5:5" x14ac:dyDescent="0.25">
      <c r="E678" s="134" t="s">
        <v>532</v>
      </c>
    </row>
    <row r="679" spans="5:5" x14ac:dyDescent="0.25">
      <c r="E679" s="134" t="s">
        <v>532</v>
      </c>
    </row>
    <row r="680" spans="5:5" x14ac:dyDescent="0.25">
      <c r="E680" s="134" t="s">
        <v>532</v>
      </c>
    </row>
    <row r="681" spans="5:5" x14ac:dyDescent="0.25">
      <c r="E681" s="134" t="s">
        <v>532</v>
      </c>
    </row>
    <row r="682" spans="5:5" x14ac:dyDescent="0.25">
      <c r="E682" s="134" t="s">
        <v>532</v>
      </c>
    </row>
    <row r="683" spans="5:5" x14ac:dyDescent="0.25">
      <c r="E683" s="134" t="s">
        <v>532</v>
      </c>
    </row>
    <row r="684" spans="5:5" x14ac:dyDescent="0.25">
      <c r="E684" s="134" t="s">
        <v>532</v>
      </c>
    </row>
    <row r="685" spans="5:5" x14ac:dyDescent="0.25">
      <c r="E685" s="134" t="s">
        <v>532</v>
      </c>
    </row>
    <row r="686" spans="5:5" x14ac:dyDescent="0.25">
      <c r="E686" s="134" t="s">
        <v>532</v>
      </c>
    </row>
    <row r="687" spans="5:5" x14ac:dyDescent="0.25">
      <c r="E687" s="134" t="s">
        <v>532</v>
      </c>
    </row>
    <row r="688" spans="5:5" x14ac:dyDescent="0.25">
      <c r="E688" s="134" t="s">
        <v>532</v>
      </c>
    </row>
    <row r="689" spans="5:5" x14ac:dyDescent="0.25">
      <c r="E689" s="134" t="s">
        <v>532</v>
      </c>
    </row>
    <row r="690" spans="5:5" x14ac:dyDescent="0.25">
      <c r="E690" s="134" t="s">
        <v>532</v>
      </c>
    </row>
    <row r="691" spans="5:5" x14ac:dyDescent="0.25">
      <c r="E691" s="134" t="s">
        <v>532</v>
      </c>
    </row>
    <row r="692" spans="5:5" x14ac:dyDescent="0.25">
      <c r="E692" s="134" t="s">
        <v>532</v>
      </c>
    </row>
    <row r="693" spans="5:5" x14ac:dyDescent="0.25">
      <c r="E693" s="134" t="s">
        <v>532</v>
      </c>
    </row>
    <row r="694" spans="5:5" x14ac:dyDescent="0.25">
      <c r="E694" s="134" t="s">
        <v>532</v>
      </c>
    </row>
    <row r="695" spans="5:5" x14ac:dyDescent="0.25">
      <c r="E695" s="134" t="s">
        <v>532</v>
      </c>
    </row>
    <row r="696" spans="5:5" x14ac:dyDescent="0.25">
      <c r="E696" s="134" t="s">
        <v>532</v>
      </c>
    </row>
    <row r="697" spans="5:5" x14ac:dyDescent="0.25">
      <c r="E697" s="134" t="s">
        <v>532</v>
      </c>
    </row>
    <row r="698" spans="5:5" x14ac:dyDescent="0.25">
      <c r="E698" s="134" t="s">
        <v>532</v>
      </c>
    </row>
    <row r="699" spans="5:5" x14ac:dyDescent="0.25">
      <c r="E699" s="134" t="s">
        <v>532</v>
      </c>
    </row>
    <row r="700" spans="5:5" x14ac:dyDescent="0.25">
      <c r="E700" s="134" t="s">
        <v>532</v>
      </c>
    </row>
    <row r="701" spans="5:5" x14ac:dyDescent="0.25">
      <c r="E701" s="134" t="s">
        <v>532</v>
      </c>
    </row>
    <row r="702" spans="5:5" x14ac:dyDescent="0.25">
      <c r="E702" s="134" t="s">
        <v>532</v>
      </c>
    </row>
    <row r="703" spans="5:5" x14ac:dyDescent="0.25">
      <c r="E703" s="134" t="s">
        <v>532</v>
      </c>
    </row>
    <row r="704" spans="5:5" x14ac:dyDescent="0.25">
      <c r="E704" s="134" t="s">
        <v>532</v>
      </c>
    </row>
    <row r="705" spans="5:5" x14ac:dyDescent="0.25">
      <c r="E705" s="134" t="s">
        <v>532</v>
      </c>
    </row>
    <row r="706" spans="5:5" x14ac:dyDescent="0.25">
      <c r="E706" s="134" t="s">
        <v>532</v>
      </c>
    </row>
    <row r="707" spans="5:5" x14ac:dyDescent="0.25">
      <c r="E707" s="134" t="s">
        <v>532</v>
      </c>
    </row>
    <row r="708" spans="5:5" x14ac:dyDescent="0.25">
      <c r="E708" s="134" t="s">
        <v>532</v>
      </c>
    </row>
    <row r="709" spans="5:5" x14ac:dyDescent="0.25">
      <c r="E709" s="134" t="s">
        <v>532</v>
      </c>
    </row>
    <row r="710" spans="5:5" x14ac:dyDescent="0.25">
      <c r="E710" s="134" t="s">
        <v>532</v>
      </c>
    </row>
    <row r="711" spans="5:5" x14ac:dyDescent="0.25">
      <c r="E711" s="134" t="s">
        <v>532</v>
      </c>
    </row>
    <row r="712" spans="5:5" x14ac:dyDescent="0.25">
      <c r="E712" s="134" t="s">
        <v>532</v>
      </c>
    </row>
    <row r="713" spans="5:5" x14ac:dyDescent="0.25">
      <c r="E713" s="134" t="s">
        <v>532</v>
      </c>
    </row>
    <row r="714" spans="5:5" x14ac:dyDescent="0.25">
      <c r="E714" s="134" t="s">
        <v>532</v>
      </c>
    </row>
    <row r="715" spans="5:5" x14ac:dyDescent="0.25">
      <c r="E715" s="134" t="s">
        <v>532</v>
      </c>
    </row>
    <row r="716" spans="5:5" x14ac:dyDescent="0.25">
      <c r="E716" s="134" t="s">
        <v>532</v>
      </c>
    </row>
    <row r="717" spans="5:5" x14ac:dyDescent="0.25">
      <c r="E717" s="134" t="s">
        <v>532</v>
      </c>
    </row>
    <row r="718" spans="5:5" x14ac:dyDescent="0.25">
      <c r="E718" s="134" t="s">
        <v>532</v>
      </c>
    </row>
    <row r="719" spans="5:5" x14ac:dyDescent="0.25">
      <c r="E719" s="134" t="s">
        <v>532</v>
      </c>
    </row>
    <row r="720" spans="5:5" x14ac:dyDescent="0.25">
      <c r="E720" s="134" t="s">
        <v>532</v>
      </c>
    </row>
    <row r="721" spans="5:5" x14ac:dyDescent="0.25">
      <c r="E721" s="134" t="s">
        <v>532</v>
      </c>
    </row>
    <row r="722" spans="5:5" x14ac:dyDescent="0.25">
      <c r="E722" s="134" t="s">
        <v>532</v>
      </c>
    </row>
    <row r="723" spans="5:5" x14ac:dyDescent="0.25">
      <c r="E723" s="134" t="s">
        <v>532</v>
      </c>
    </row>
    <row r="724" spans="5:5" x14ac:dyDescent="0.25">
      <c r="E724" s="134" t="s">
        <v>532</v>
      </c>
    </row>
    <row r="725" spans="5:5" x14ac:dyDescent="0.25">
      <c r="E725" s="134" t="s">
        <v>532</v>
      </c>
    </row>
    <row r="726" spans="5:5" x14ac:dyDescent="0.25">
      <c r="E726" s="134" t="s">
        <v>532</v>
      </c>
    </row>
    <row r="727" spans="5:5" x14ac:dyDescent="0.25">
      <c r="E727" s="134" t="s">
        <v>532</v>
      </c>
    </row>
    <row r="728" spans="5:5" x14ac:dyDescent="0.25">
      <c r="E728" s="134" t="s">
        <v>532</v>
      </c>
    </row>
    <row r="729" spans="5:5" x14ac:dyDescent="0.25">
      <c r="E729" s="134" t="s">
        <v>532</v>
      </c>
    </row>
    <row r="730" spans="5:5" x14ac:dyDescent="0.25">
      <c r="E730" s="134" t="s">
        <v>532</v>
      </c>
    </row>
    <row r="731" spans="5:5" x14ac:dyDescent="0.25">
      <c r="E731" s="134" t="s">
        <v>532</v>
      </c>
    </row>
    <row r="732" spans="5:5" x14ac:dyDescent="0.25">
      <c r="E732" s="134" t="s">
        <v>532</v>
      </c>
    </row>
    <row r="733" spans="5:5" x14ac:dyDescent="0.25">
      <c r="E733" s="134" t="s">
        <v>532</v>
      </c>
    </row>
    <row r="734" spans="5:5" x14ac:dyDescent="0.25">
      <c r="E734" s="134" t="s">
        <v>532</v>
      </c>
    </row>
    <row r="735" spans="5:5" x14ac:dyDescent="0.25">
      <c r="E735" s="134" t="s">
        <v>532</v>
      </c>
    </row>
    <row r="736" spans="5:5" x14ac:dyDescent="0.25">
      <c r="E736" s="134" t="s">
        <v>532</v>
      </c>
    </row>
    <row r="737" spans="5:5" x14ac:dyDescent="0.25">
      <c r="E737" s="134" t="s">
        <v>532</v>
      </c>
    </row>
    <row r="738" spans="5:5" x14ac:dyDescent="0.25">
      <c r="E738" s="134" t="s">
        <v>532</v>
      </c>
    </row>
    <row r="739" spans="5:5" x14ac:dyDescent="0.25">
      <c r="E739" s="134" t="s">
        <v>532</v>
      </c>
    </row>
    <row r="740" spans="5:5" x14ac:dyDescent="0.25">
      <c r="E740" s="134" t="s">
        <v>532</v>
      </c>
    </row>
    <row r="741" spans="5:5" x14ac:dyDescent="0.25">
      <c r="E741" s="134" t="s">
        <v>532</v>
      </c>
    </row>
    <row r="742" spans="5:5" x14ac:dyDescent="0.25">
      <c r="E742" s="134" t="s">
        <v>532</v>
      </c>
    </row>
    <row r="743" spans="5:5" x14ac:dyDescent="0.25">
      <c r="E743" s="134" t="s">
        <v>532</v>
      </c>
    </row>
    <row r="744" spans="5:5" x14ac:dyDescent="0.25">
      <c r="E744" s="134" t="s">
        <v>532</v>
      </c>
    </row>
    <row r="745" spans="5:5" x14ac:dyDescent="0.25">
      <c r="E745" s="134" t="s">
        <v>532</v>
      </c>
    </row>
    <row r="746" spans="5:5" x14ac:dyDescent="0.25">
      <c r="E746" s="134" t="s">
        <v>532</v>
      </c>
    </row>
    <row r="747" spans="5:5" x14ac:dyDescent="0.25">
      <c r="E747" s="134" t="s">
        <v>532</v>
      </c>
    </row>
    <row r="748" spans="5:5" x14ac:dyDescent="0.25">
      <c r="E748" s="134" t="s">
        <v>532</v>
      </c>
    </row>
    <row r="749" spans="5:5" x14ac:dyDescent="0.25">
      <c r="E749" s="134" t="s">
        <v>532</v>
      </c>
    </row>
    <row r="750" spans="5:5" x14ac:dyDescent="0.25">
      <c r="E750" s="134" t="s">
        <v>532</v>
      </c>
    </row>
    <row r="751" spans="5:5" x14ac:dyDescent="0.25">
      <c r="E751" s="134" t="s">
        <v>532</v>
      </c>
    </row>
    <row r="752" spans="5:5" x14ac:dyDescent="0.25">
      <c r="E752" s="134" t="s">
        <v>532</v>
      </c>
    </row>
    <row r="753" spans="5:5" x14ac:dyDescent="0.25">
      <c r="E753" s="134" t="s">
        <v>532</v>
      </c>
    </row>
    <row r="754" spans="5:5" x14ac:dyDescent="0.25">
      <c r="E754" s="134" t="s">
        <v>532</v>
      </c>
    </row>
    <row r="755" spans="5:5" x14ac:dyDescent="0.25">
      <c r="E755" s="134" t="s">
        <v>532</v>
      </c>
    </row>
    <row r="756" spans="5:5" x14ac:dyDescent="0.25">
      <c r="E756" s="134" t="s">
        <v>532</v>
      </c>
    </row>
    <row r="757" spans="5:5" x14ac:dyDescent="0.25">
      <c r="E757" s="134" t="s">
        <v>532</v>
      </c>
    </row>
    <row r="758" spans="5:5" x14ac:dyDescent="0.25">
      <c r="E758" s="134" t="s">
        <v>532</v>
      </c>
    </row>
    <row r="759" spans="5:5" x14ac:dyDescent="0.25">
      <c r="E759" s="134" t="s">
        <v>532</v>
      </c>
    </row>
    <row r="760" spans="5:5" x14ac:dyDescent="0.25">
      <c r="E760" s="134" t="s">
        <v>532</v>
      </c>
    </row>
    <row r="761" spans="5:5" x14ac:dyDescent="0.25">
      <c r="E761" s="134" t="s">
        <v>532</v>
      </c>
    </row>
    <row r="762" spans="5:5" x14ac:dyDescent="0.25">
      <c r="E762" s="134" t="s">
        <v>532</v>
      </c>
    </row>
    <row r="763" spans="5:5" x14ac:dyDescent="0.25">
      <c r="E763" s="134" t="s">
        <v>532</v>
      </c>
    </row>
    <row r="764" spans="5:5" x14ac:dyDescent="0.25">
      <c r="E764" s="134" t="s">
        <v>532</v>
      </c>
    </row>
    <row r="765" spans="5:5" x14ac:dyDescent="0.25">
      <c r="E765" s="134" t="s">
        <v>532</v>
      </c>
    </row>
    <row r="766" spans="5:5" x14ac:dyDescent="0.25">
      <c r="E766" s="134" t="s">
        <v>532</v>
      </c>
    </row>
    <row r="767" spans="5:5" x14ac:dyDescent="0.25">
      <c r="E767" s="134" t="s">
        <v>532</v>
      </c>
    </row>
    <row r="768" spans="5:5" x14ac:dyDescent="0.25">
      <c r="E768" s="134" t="s">
        <v>532</v>
      </c>
    </row>
    <row r="769" spans="5:5" x14ac:dyDescent="0.25">
      <c r="E769" s="134" t="s">
        <v>532</v>
      </c>
    </row>
    <row r="770" spans="5:5" x14ac:dyDescent="0.25">
      <c r="E770" s="134" t="s">
        <v>532</v>
      </c>
    </row>
    <row r="771" spans="5:5" x14ac:dyDescent="0.25">
      <c r="E771" s="134" t="s">
        <v>532</v>
      </c>
    </row>
    <row r="772" spans="5:5" x14ac:dyDescent="0.25">
      <c r="E772" s="134" t="s">
        <v>532</v>
      </c>
    </row>
    <row r="773" spans="5:5" x14ac:dyDescent="0.25">
      <c r="E773" s="134" t="s">
        <v>532</v>
      </c>
    </row>
    <row r="774" spans="5:5" x14ac:dyDescent="0.25">
      <c r="E774" s="134" t="s">
        <v>532</v>
      </c>
    </row>
    <row r="775" spans="5:5" x14ac:dyDescent="0.25">
      <c r="E775" s="134" t="s">
        <v>532</v>
      </c>
    </row>
    <row r="776" spans="5:5" x14ac:dyDescent="0.25">
      <c r="E776" s="134" t="s">
        <v>532</v>
      </c>
    </row>
    <row r="777" spans="5:5" x14ac:dyDescent="0.25">
      <c r="E777" s="134" t="s">
        <v>532</v>
      </c>
    </row>
    <row r="778" spans="5:5" x14ac:dyDescent="0.25">
      <c r="E778" s="134" t="s">
        <v>532</v>
      </c>
    </row>
    <row r="779" spans="5:5" x14ac:dyDescent="0.25">
      <c r="E779" s="134" t="s">
        <v>532</v>
      </c>
    </row>
    <row r="780" spans="5:5" x14ac:dyDescent="0.25">
      <c r="E780" s="134" t="s">
        <v>532</v>
      </c>
    </row>
    <row r="781" spans="5:5" x14ac:dyDescent="0.25">
      <c r="E781" s="134" t="s">
        <v>532</v>
      </c>
    </row>
    <row r="782" spans="5:5" x14ac:dyDescent="0.25">
      <c r="E782" s="134" t="s">
        <v>532</v>
      </c>
    </row>
    <row r="783" spans="5:5" x14ac:dyDescent="0.25">
      <c r="E783" s="134" t="s">
        <v>532</v>
      </c>
    </row>
    <row r="784" spans="5:5" x14ac:dyDescent="0.25">
      <c r="E784" s="134" t="s">
        <v>532</v>
      </c>
    </row>
    <row r="785" spans="5:5" x14ac:dyDescent="0.25">
      <c r="E785" s="134" t="s">
        <v>532</v>
      </c>
    </row>
    <row r="786" spans="5:5" x14ac:dyDescent="0.25">
      <c r="E786" s="134" t="s">
        <v>532</v>
      </c>
    </row>
    <row r="787" spans="5:5" x14ac:dyDescent="0.25">
      <c r="E787" s="134" t="s">
        <v>532</v>
      </c>
    </row>
    <row r="788" spans="5:5" x14ac:dyDescent="0.25">
      <c r="E788" s="134" t="s">
        <v>532</v>
      </c>
    </row>
    <row r="789" spans="5:5" x14ac:dyDescent="0.25">
      <c r="E789" s="134" t="s">
        <v>532</v>
      </c>
    </row>
    <row r="790" spans="5:5" x14ac:dyDescent="0.25">
      <c r="E790" s="134" t="s">
        <v>532</v>
      </c>
    </row>
    <row r="791" spans="5:5" x14ac:dyDescent="0.25">
      <c r="E791" s="134" t="s">
        <v>532</v>
      </c>
    </row>
    <row r="792" spans="5:5" x14ac:dyDescent="0.25">
      <c r="E792" s="134" t="s">
        <v>532</v>
      </c>
    </row>
    <row r="793" spans="5:5" x14ac:dyDescent="0.25">
      <c r="E793" s="134" t="s">
        <v>532</v>
      </c>
    </row>
    <row r="794" spans="5:5" x14ac:dyDescent="0.25">
      <c r="E794" s="134" t="s">
        <v>532</v>
      </c>
    </row>
    <row r="795" spans="5:5" x14ac:dyDescent="0.25">
      <c r="E795" s="134" t="s">
        <v>532</v>
      </c>
    </row>
    <row r="796" spans="5:5" x14ac:dyDescent="0.25">
      <c r="E796" s="134" t="s">
        <v>532</v>
      </c>
    </row>
    <row r="797" spans="5:5" x14ac:dyDescent="0.25">
      <c r="E797" s="134" t="s">
        <v>532</v>
      </c>
    </row>
    <row r="798" spans="5:5" x14ac:dyDescent="0.25">
      <c r="E798" s="134" t="s">
        <v>532</v>
      </c>
    </row>
    <row r="799" spans="5:5" x14ac:dyDescent="0.25">
      <c r="E799" s="134" t="s">
        <v>532</v>
      </c>
    </row>
    <row r="800" spans="5:5" x14ac:dyDescent="0.25">
      <c r="E800" s="134" t="s">
        <v>532</v>
      </c>
    </row>
    <row r="801" spans="5:5" x14ac:dyDescent="0.25">
      <c r="E801" s="134" t="s">
        <v>532</v>
      </c>
    </row>
    <row r="802" spans="5:5" x14ac:dyDescent="0.25">
      <c r="E802" s="134" t="s">
        <v>532</v>
      </c>
    </row>
    <row r="803" spans="5:5" x14ac:dyDescent="0.25">
      <c r="E803" s="134" t="s">
        <v>532</v>
      </c>
    </row>
    <row r="804" spans="5:5" x14ac:dyDescent="0.25">
      <c r="E804" s="134" t="s">
        <v>532</v>
      </c>
    </row>
    <row r="805" spans="5:5" x14ac:dyDescent="0.25">
      <c r="E805" s="134" t="s">
        <v>532</v>
      </c>
    </row>
    <row r="806" spans="5:5" x14ac:dyDescent="0.25">
      <c r="E806" s="134" t="s">
        <v>532</v>
      </c>
    </row>
    <row r="807" spans="5:5" x14ac:dyDescent="0.25">
      <c r="E807" s="134" t="s">
        <v>532</v>
      </c>
    </row>
    <row r="808" spans="5:5" x14ac:dyDescent="0.25">
      <c r="E808" s="134" t="s">
        <v>532</v>
      </c>
    </row>
    <row r="809" spans="5:5" x14ac:dyDescent="0.25">
      <c r="E809" s="134" t="s">
        <v>532</v>
      </c>
    </row>
    <row r="810" spans="5:5" x14ac:dyDescent="0.25">
      <c r="E810" s="134" t="s">
        <v>532</v>
      </c>
    </row>
    <row r="811" spans="5:5" x14ac:dyDescent="0.25">
      <c r="E811" s="134" t="s">
        <v>532</v>
      </c>
    </row>
    <row r="812" spans="5:5" x14ac:dyDescent="0.25">
      <c r="E812" s="134" t="s">
        <v>532</v>
      </c>
    </row>
    <row r="813" spans="5:5" x14ac:dyDescent="0.25">
      <c r="E813" s="134" t="s">
        <v>532</v>
      </c>
    </row>
    <row r="814" spans="5:5" x14ac:dyDescent="0.25">
      <c r="E814" s="134" t="s">
        <v>532</v>
      </c>
    </row>
    <row r="815" spans="5:5" x14ac:dyDescent="0.25">
      <c r="E815" s="134" t="s">
        <v>532</v>
      </c>
    </row>
    <row r="816" spans="5:5" x14ac:dyDescent="0.25">
      <c r="E816" s="134" t="s">
        <v>532</v>
      </c>
    </row>
    <row r="817" spans="5:5" x14ac:dyDescent="0.25">
      <c r="E817" s="134" t="s">
        <v>532</v>
      </c>
    </row>
    <row r="818" spans="5:5" x14ac:dyDescent="0.25">
      <c r="E818" s="134" t="s">
        <v>532</v>
      </c>
    </row>
    <row r="819" spans="5:5" x14ac:dyDescent="0.25">
      <c r="E819" s="134" t="s">
        <v>532</v>
      </c>
    </row>
    <row r="820" spans="5:5" x14ac:dyDescent="0.25">
      <c r="E820" s="134" t="s">
        <v>532</v>
      </c>
    </row>
    <row r="821" spans="5:5" x14ac:dyDescent="0.25">
      <c r="E821" s="134" t="s">
        <v>532</v>
      </c>
    </row>
    <row r="822" spans="5:5" x14ac:dyDescent="0.25">
      <c r="E822" s="134" t="s">
        <v>532</v>
      </c>
    </row>
    <row r="823" spans="5:5" x14ac:dyDescent="0.25">
      <c r="E823" s="134" t="s">
        <v>532</v>
      </c>
    </row>
    <row r="824" spans="5:5" x14ac:dyDescent="0.25">
      <c r="E824" s="134" t="s">
        <v>532</v>
      </c>
    </row>
    <row r="825" spans="5:5" x14ac:dyDescent="0.25">
      <c r="E825" s="134" t="s">
        <v>532</v>
      </c>
    </row>
    <row r="826" spans="5:5" x14ac:dyDescent="0.25">
      <c r="E826" s="134" t="s">
        <v>532</v>
      </c>
    </row>
    <row r="827" spans="5:5" x14ac:dyDescent="0.25">
      <c r="E827" s="134" t="s">
        <v>532</v>
      </c>
    </row>
    <row r="828" spans="5:5" x14ac:dyDescent="0.25">
      <c r="E828" s="134" t="s">
        <v>532</v>
      </c>
    </row>
    <row r="829" spans="5:5" x14ac:dyDescent="0.25">
      <c r="E829" s="134" t="s">
        <v>532</v>
      </c>
    </row>
    <row r="830" spans="5:5" x14ac:dyDescent="0.25">
      <c r="E830" s="134" t="s">
        <v>532</v>
      </c>
    </row>
    <row r="831" spans="5:5" x14ac:dyDescent="0.25">
      <c r="E831" s="134" t="s">
        <v>532</v>
      </c>
    </row>
    <row r="832" spans="5:5" x14ac:dyDescent="0.25">
      <c r="E832" s="134" t="s">
        <v>532</v>
      </c>
    </row>
    <row r="833" spans="5:5" x14ac:dyDescent="0.25">
      <c r="E833" s="134" t="s">
        <v>532</v>
      </c>
    </row>
    <row r="834" spans="5:5" x14ac:dyDescent="0.25">
      <c r="E834" s="134" t="s">
        <v>532</v>
      </c>
    </row>
    <row r="835" spans="5:5" x14ac:dyDescent="0.25">
      <c r="E835" s="134" t="s">
        <v>532</v>
      </c>
    </row>
    <row r="836" spans="5:5" x14ac:dyDescent="0.25">
      <c r="E836" s="134" t="s">
        <v>532</v>
      </c>
    </row>
    <row r="837" spans="5:5" x14ac:dyDescent="0.25">
      <c r="E837" s="134" t="s">
        <v>532</v>
      </c>
    </row>
    <row r="838" spans="5:5" x14ac:dyDescent="0.25">
      <c r="E838" s="134" t="s">
        <v>532</v>
      </c>
    </row>
    <row r="839" spans="5:5" x14ac:dyDescent="0.25">
      <c r="E839" s="134" t="s">
        <v>532</v>
      </c>
    </row>
    <row r="840" spans="5:5" x14ac:dyDescent="0.25">
      <c r="E840" s="134" t="s">
        <v>532</v>
      </c>
    </row>
    <row r="841" spans="5:5" x14ac:dyDescent="0.25">
      <c r="E841" s="134" t="s">
        <v>532</v>
      </c>
    </row>
    <row r="842" spans="5:5" x14ac:dyDescent="0.25">
      <c r="E842" s="134" t="s">
        <v>532</v>
      </c>
    </row>
    <row r="843" spans="5:5" x14ac:dyDescent="0.25">
      <c r="E843" s="134" t="s">
        <v>532</v>
      </c>
    </row>
    <row r="844" spans="5:5" x14ac:dyDescent="0.25">
      <c r="E844" s="134" t="s">
        <v>532</v>
      </c>
    </row>
    <row r="845" spans="5:5" x14ac:dyDescent="0.25">
      <c r="E845" s="134" t="s">
        <v>532</v>
      </c>
    </row>
    <row r="846" spans="5:5" x14ac:dyDescent="0.25">
      <c r="E846" s="134" t="s">
        <v>532</v>
      </c>
    </row>
    <row r="847" spans="5:5" x14ac:dyDescent="0.25">
      <c r="E847" s="134" t="s">
        <v>532</v>
      </c>
    </row>
    <row r="848" spans="5:5" x14ac:dyDescent="0.25">
      <c r="E848" s="134" t="s">
        <v>532</v>
      </c>
    </row>
    <row r="849" spans="5:5" x14ac:dyDescent="0.25">
      <c r="E849" s="134" t="s">
        <v>532</v>
      </c>
    </row>
    <row r="850" spans="5:5" x14ac:dyDescent="0.25">
      <c r="E850" s="134" t="s">
        <v>532</v>
      </c>
    </row>
    <row r="851" spans="5:5" x14ac:dyDescent="0.25">
      <c r="E851" s="134" t="s">
        <v>532</v>
      </c>
    </row>
    <row r="852" spans="5:5" x14ac:dyDescent="0.25">
      <c r="E852" s="134" t="s">
        <v>532</v>
      </c>
    </row>
    <row r="853" spans="5:5" x14ac:dyDescent="0.25">
      <c r="E853" s="134" t="s">
        <v>532</v>
      </c>
    </row>
    <row r="854" spans="5:5" x14ac:dyDescent="0.25">
      <c r="E854" s="134" t="s">
        <v>532</v>
      </c>
    </row>
    <row r="855" spans="5:5" x14ac:dyDescent="0.25">
      <c r="E855" s="134" t="s">
        <v>532</v>
      </c>
    </row>
    <row r="856" spans="5:5" x14ac:dyDescent="0.25">
      <c r="E856" s="134" t="s">
        <v>532</v>
      </c>
    </row>
    <row r="857" spans="5:5" x14ac:dyDescent="0.25">
      <c r="E857" s="134" t="s">
        <v>532</v>
      </c>
    </row>
    <row r="858" spans="5:5" x14ac:dyDescent="0.25">
      <c r="E858" s="134" t="s">
        <v>532</v>
      </c>
    </row>
    <row r="859" spans="5:5" x14ac:dyDescent="0.25">
      <c r="E859" s="134" t="s">
        <v>532</v>
      </c>
    </row>
    <row r="860" spans="5:5" x14ac:dyDescent="0.25">
      <c r="E860" s="134" t="s">
        <v>532</v>
      </c>
    </row>
    <row r="861" spans="5:5" x14ac:dyDescent="0.25">
      <c r="E861" s="134" t="s">
        <v>532</v>
      </c>
    </row>
    <row r="862" spans="5:5" x14ac:dyDescent="0.25">
      <c r="E862" s="134" t="s">
        <v>532</v>
      </c>
    </row>
    <row r="863" spans="5:5" x14ac:dyDescent="0.25">
      <c r="E863" s="134" t="s">
        <v>532</v>
      </c>
    </row>
    <row r="864" spans="5:5" x14ac:dyDescent="0.25">
      <c r="E864" s="134" t="s">
        <v>532</v>
      </c>
    </row>
    <row r="865" spans="5:6" x14ac:dyDescent="0.25">
      <c r="E865" s="134" t="s">
        <v>532</v>
      </c>
    </row>
    <row r="866" spans="5:6" x14ac:dyDescent="0.25">
      <c r="E866" s="134" t="s">
        <v>532</v>
      </c>
    </row>
    <row r="867" spans="5:6" x14ac:dyDescent="0.25">
      <c r="E867" s="134" t="s">
        <v>532</v>
      </c>
    </row>
    <row r="868" spans="5:6" x14ac:dyDescent="0.25">
      <c r="E868" s="134" t="s">
        <v>532</v>
      </c>
    </row>
    <row r="869" spans="5:6" x14ac:dyDescent="0.25">
      <c r="E869" s="134" t="s">
        <v>532</v>
      </c>
    </row>
    <row r="870" spans="5:6" x14ac:dyDescent="0.25">
      <c r="E870" s="134" t="s">
        <v>532</v>
      </c>
    </row>
    <row r="871" spans="5:6" x14ac:dyDescent="0.25">
      <c r="E871" s="134" t="s">
        <v>532</v>
      </c>
    </row>
    <row r="872" spans="5:6" x14ac:dyDescent="0.25">
      <c r="E872" s="134" t="s">
        <v>532</v>
      </c>
    </row>
    <row r="873" spans="5:6" x14ac:dyDescent="0.25">
      <c r="E873" s="134" t="s">
        <v>532</v>
      </c>
    </row>
    <row r="874" spans="5:6" x14ac:dyDescent="0.25">
      <c r="E874" s="134" t="s">
        <v>532</v>
      </c>
    </row>
    <row r="875" spans="5:6" x14ac:dyDescent="0.25">
      <c r="E875" s="134" t="s">
        <v>532</v>
      </c>
    </row>
    <row r="876" spans="5:6" x14ac:dyDescent="0.25">
      <c r="E876" s="134" t="s">
        <v>532</v>
      </c>
    </row>
    <row r="877" spans="5:6" x14ac:dyDescent="0.25">
      <c r="E877" s="134" t="s">
        <v>532</v>
      </c>
    </row>
    <row r="878" spans="5:6" x14ac:dyDescent="0.25">
      <c r="E878" s="134" t="s">
        <v>532</v>
      </c>
      <c r="F878"/>
    </row>
    <row r="879" spans="5:6" x14ac:dyDescent="0.25">
      <c r="E879" s="134" t="s">
        <v>532</v>
      </c>
      <c r="F879"/>
    </row>
    <row r="880" spans="5:6" x14ac:dyDescent="0.25">
      <c r="E880" s="134" t="s">
        <v>532</v>
      </c>
      <c r="F880"/>
    </row>
    <row r="881" spans="5:6" x14ac:dyDescent="0.25">
      <c r="E881" s="134" t="s">
        <v>532</v>
      </c>
      <c r="F881"/>
    </row>
    <row r="882" spans="5:6" x14ac:dyDescent="0.25">
      <c r="E882" s="134" t="s">
        <v>532</v>
      </c>
      <c r="F882"/>
    </row>
    <row r="883" spans="5:6" x14ac:dyDescent="0.25">
      <c r="E883" s="134" t="s">
        <v>532</v>
      </c>
      <c r="F883"/>
    </row>
    <row r="884" spans="5:6" x14ac:dyDescent="0.25">
      <c r="E884" s="134" t="s">
        <v>532</v>
      </c>
      <c r="F884"/>
    </row>
    <row r="885" spans="5:6" x14ac:dyDescent="0.25">
      <c r="E885" s="134" t="s">
        <v>532</v>
      </c>
      <c r="F885"/>
    </row>
    <row r="886" spans="5:6" x14ac:dyDescent="0.25">
      <c r="E886" s="134" t="s">
        <v>532</v>
      </c>
      <c r="F886"/>
    </row>
    <row r="887" spans="5:6" x14ac:dyDescent="0.25">
      <c r="E887" s="134" t="s">
        <v>532</v>
      </c>
      <c r="F887"/>
    </row>
    <row r="888" spans="5:6" x14ac:dyDescent="0.25">
      <c r="E888" s="134" t="s">
        <v>532</v>
      </c>
      <c r="F888"/>
    </row>
    <row r="889" spans="5:6" x14ac:dyDescent="0.25">
      <c r="E889" s="134" t="s">
        <v>532</v>
      </c>
      <c r="F889"/>
    </row>
    <row r="890" spans="5:6" x14ac:dyDescent="0.25">
      <c r="E890" s="134" t="s">
        <v>532</v>
      </c>
      <c r="F890"/>
    </row>
    <row r="891" spans="5:6" x14ac:dyDescent="0.25">
      <c r="E891" s="134" t="s">
        <v>532</v>
      </c>
      <c r="F891"/>
    </row>
    <row r="892" spans="5:6" x14ac:dyDescent="0.25">
      <c r="E892" s="134" t="s">
        <v>532</v>
      </c>
      <c r="F892"/>
    </row>
    <row r="893" spans="5:6" x14ac:dyDescent="0.25">
      <c r="E893" s="134" t="s">
        <v>532</v>
      </c>
      <c r="F893"/>
    </row>
    <row r="894" spans="5:6" x14ac:dyDescent="0.25">
      <c r="E894" s="134" t="s">
        <v>532</v>
      </c>
      <c r="F894"/>
    </row>
    <row r="895" spans="5:6" x14ac:dyDescent="0.25">
      <c r="E895" s="134" t="s">
        <v>532</v>
      </c>
      <c r="F895"/>
    </row>
    <row r="896" spans="5:6" x14ac:dyDescent="0.25">
      <c r="E896" s="134" t="s">
        <v>532</v>
      </c>
      <c r="F896"/>
    </row>
    <row r="897" spans="5:6" x14ac:dyDescent="0.25">
      <c r="E897" s="134" t="s">
        <v>532</v>
      </c>
      <c r="F897"/>
    </row>
    <row r="898" spans="5:6" x14ac:dyDescent="0.25">
      <c r="E898" s="134" t="s">
        <v>532</v>
      </c>
      <c r="F898"/>
    </row>
    <row r="899" spans="5:6" x14ac:dyDescent="0.25">
      <c r="E899" s="134" t="s">
        <v>532</v>
      </c>
      <c r="F899"/>
    </row>
    <row r="900" spans="5:6" x14ac:dyDescent="0.25">
      <c r="E900" s="134" t="s">
        <v>532</v>
      </c>
      <c r="F900"/>
    </row>
    <row r="901" spans="5:6" x14ac:dyDescent="0.25">
      <c r="E901" s="134" t="s">
        <v>532</v>
      </c>
      <c r="F901"/>
    </row>
    <row r="902" spans="5:6" x14ac:dyDescent="0.25">
      <c r="E902" s="134" t="s">
        <v>532</v>
      </c>
      <c r="F902"/>
    </row>
    <row r="903" spans="5:6" x14ac:dyDescent="0.25">
      <c r="E903" s="134" t="s">
        <v>532</v>
      </c>
      <c r="F903"/>
    </row>
    <row r="904" spans="5:6" x14ac:dyDescent="0.25">
      <c r="E904" s="134" t="s">
        <v>532</v>
      </c>
      <c r="F904"/>
    </row>
    <row r="905" spans="5:6" x14ac:dyDescent="0.25">
      <c r="E905" s="134" t="s">
        <v>532</v>
      </c>
      <c r="F905"/>
    </row>
    <row r="906" spans="5:6" x14ac:dyDescent="0.25">
      <c r="E906" s="134" t="s">
        <v>532</v>
      </c>
      <c r="F906"/>
    </row>
    <row r="907" spans="5:6" x14ac:dyDescent="0.25">
      <c r="E907" s="134" t="s">
        <v>532</v>
      </c>
      <c r="F907"/>
    </row>
    <row r="908" spans="5:6" x14ac:dyDescent="0.25">
      <c r="E908" s="134" t="s">
        <v>532</v>
      </c>
      <c r="F908"/>
    </row>
    <row r="909" spans="5:6" x14ac:dyDescent="0.25">
      <c r="E909" s="134" t="s">
        <v>532</v>
      </c>
      <c r="F909"/>
    </row>
    <row r="910" spans="5:6" x14ac:dyDescent="0.25">
      <c r="E910" s="134" t="s">
        <v>532</v>
      </c>
      <c r="F910"/>
    </row>
    <row r="911" spans="5:6" x14ac:dyDescent="0.25">
      <c r="E911" s="134" t="s">
        <v>532</v>
      </c>
      <c r="F911"/>
    </row>
    <row r="912" spans="5:6" x14ac:dyDescent="0.25">
      <c r="E912" s="134" t="s">
        <v>532</v>
      </c>
      <c r="F912"/>
    </row>
    <row r="913" spans="5:6" x14ac:dyDescent="0.25">
      <c r="E913" s="134" t="s">
        <v>532</v>
      </c>
      <c r="F913"/>
    </row>
    <row r="914" spans="5:6" x14ac:dyDescent="0.25">
      <c r="E914" s="134" t="s">
        <v>532</v>
      </c>
      <c r="F914"/>
    </row>
    <row r="915" spans="5:6" x14ac:dyDescent="0.25">
      <c r="E915" s="134" t="s">
        <v>532</v>
      </c>
      <c r="F915"/>
    </row>
    <row r="916" spans="5:6" x14ac:dyDescent="0.25">
      <c r="E916" s="134" t="s">
        <v>532</v>
      </c>
      <c r="F916"/>
    </row>
    <row r="917" spans="5:6" x14ac:dyDescent="0.25">
      <c r="E917" s="134" t="s">
        <v>532</v>
      </c>
      <c r="F917"/>
    </row>
    <row r="918" spans="5:6" x14ac:dyDescent="0.25">
      <c r="E918" s="134" t="s">
        <v>532</v>
      </c>
      <c r="F918"/>
    </row>
    <row r="919" spans="5:6" x14ac:dyDescent="0.25">
      <c r="E919" s="134" t="s">
        <v>532</v>
      </c>
      <c r="F919"/>
    </row>
    <row r="920" spans="5:6" x14ac:dyDescent="0.25">
      <c r="E920" s="134" t="s">
        <v>532</v>
      </c>
      <c r="F920"/>
    </row>
    <row r="921" spans="5:6" x14ac:dyDescent="0.25">
      <c r="E921" s="134" t="s">
        <v>532</v>
      </c>
      <c r="F921"/>
    </row>
    <row r="922" spans="5:6" x14ac:dyDescent="0.25">
      <c r="E922" s="134" t="s">
        <v>532</v>
      </c>
      <c r="F922"/>
    </row>
    <row r="923" spans="5:6" x14ac:dyDescent="0.25">
      <c r="E923" s="134" t="s">
        <v>532</v>
      </c>
      <c r="F923"/>
    </row>
    <row r="924" spans="5:6" x14ac:dyDescent="0.25">
      <c r="E924" s="134" t="s">
        <v>532</v>
      </c>
      <c r="F924"/>
    </row>
    <row r="925" spans="5:6" x14ac:dyDescent="0.25">
      <c r="E925" s="134" t="s">
        <v>532</v>
      </c>
      <c r="F925"/>
    </row>
    <row r="926" spans="5:6" x14ac:dyDescent="0.25">
      <c r="E926" s="134" t="s">
        <v>532</v>
      </c>
      <c r="F926"/>
    </row>
    <row r="927" spans="5:6" x14ac:dyDescent="0.25">
      <c r="E927" s="134" t="s">
        <v>532</v>
      </c>
      <c r="F927"/>
    </row>
    <row r="928" spans="5:6" x14ac:dyDescent="0.25">
      <c r="E928" s="134" t="s">
        <v>532</v>
      </c>
      <c r="F928"/>
    </row>
    <row r="929" spans="5:6" x14ac:dyDescent="0.25">
      <c r="E929" s="134" t="s">
        <v>532</v>
      </c>
      <c r="F929"/>
    </row>
    <row r="930" spans="5:6" x14ac:dyDescent="0.25">
      <c r="E930" s="134" t="s">
        <v>532</v>
      </c>
      <c r="F930"/>
    </row>
    <row r="931" spans="5:6" x14ac:dyDescent="0.25">
      <c r="E931" s="134" t="s">
        <v>532</v>
      </c>
      <c r="F931"/>
    </row>
    <row r="932" spans="5:6" x14ac:dyDescent="0.25">
      <c r="E932" s="134" t="s">
        <v>532</v>
      </c>
      <c r="F932"/>
    </row>
    <row r="933" spans="5:6" x14ac:dyDescent="0.25">
      <c r="E933" s="134" t="s">
        <v>532</v>
      </c>
      <c r="F933"/>
    </row>
    <row r="934" spans="5:6" x14ac:dyDescent="0.25">
      <c r="E934" s="134" t="s">
        <v>532</v>
      </c>
      <c r="F934"/>
    </row>
    <row r="935" spans="5:6" x14ac:dyDescent="0.25">
      <c r="E935" s="134" t="s">
        <v>532</v>
      </c>
      <c r="F935"/>
    </row>
    <row r="936" spans="5:6" x14ac:dyDescent="0.25">
      <c r="E936" s="134" t="s">
        <v>532</v>
      </c>
      <c r="F936"/>
    </row>
    <row r="937" spans="5:6" x14ac:dyDescent="0.25">
      <c r="E937" s="134" t="s">
        <v>532</v>
      </c>
      <c r="F937"/>
    </row>
    <row r="938" spans="5:6" x14ac:dyDescent="0.25">
      <c r="E938" s="134" t="s">
        <v>532</v>
      </c>
      <c r="F938"/>
    </row>
    <row r="939" spans="5:6" x14ac:dyDescent="0.25">
      <c r="E939" s="134" t="s">
        <v>532</v>
      </c>
      <c r="F939"/>
    </row>
    <row r="940" spans="5:6" x14ac:dyDescent="0.25">
      <c r="E940" s="134" t="s">
        <v>532</v>
      </c>
      <c r="F940"/>
    </row>
    <row r="941" spans="5:6" x14ac:dyDescent="0.25">
      <c r="E941" s="134" t="s">
        <v>532</v>
      </c>
      <c r="F941"/>
    </row>
    <row r="942" spans="5:6" x14ac:dyDescent="0.25">
      <c r="E942" s="134" t="s">
        <v>532</v>
      </c>
      <c r="F942"/>
    </row>
    <row r="943" spans="5:6" x14ac:dyDescent="0.25">
      <c r="E943" s="134" t="s">
        <v>532</v>
      </c>
      <c r="F943"/>
    </row>
    <row r="944" spans="5:6" x14ac:dyDescent="0.25">
      <c r="E944" s="134" t="s">
        <v>532</v>
      </c>
      <c r="F944"/>
    </row>
    <row r="945" spans="5:6" x14ac:dyDescent="0.25">
      <c r="E945" s="134" t="s">
        <v>532</v>
      </c>
      <c r="F945"/>
    </row>
    <row r="946" spans="5:6" x14ac:dyDescent="0.25">
      <c r="E946" s="134" t="s">
        <v>532</v>
      </c>
      <c r="F946"/>
    </row>
    <row r="947" spans="5:6" x14ac:dyDescent="0.25">
      <c r="E947" s="134" t="s">
        <v>532</v>
      </c>
      <c r="F947"/>
    </row>
    <row r="948" spans="5:6" x14ac:dyDescent="0.25">
      <c r="E948" s="134" t="s">
        <v>532</v>
      </c>
      <c r="F948"/>
    </row>
    <row r="949" spans="5:6" x14ac:dyDescent="0.25">
      <c r="E949" s="134" t="s">
        <v>532</v>
      </c>
      <c r="F949"/>
    </row>
    <row r="950" spans="5:6" x14ac:dyDescent="0.25">
      <c r="E950" s="134" t="s">
        <v>532</v>
      </c>
      <c r="F950"/>
    </row>
    <row r="951" spans="5:6" x14ac:dyDescent="0.25">
      <c r="E951" s="134" t="s">
        <v>532</v>
      </c>
      <c r="F951"/>
    </row>
    <row r="952" spans="5:6" x14ac:dyDescent="0.25">
      <c r="E952" s="134" t="s">
        <v>532</v>
      </c>
      <c r="F952"/>
    </row>
    <row r="953" spans="5:6" x14ac:dyDescent="0.25">
      <c r="E953" s="134" t="s">
        <v>532</v>
      </c>
      <c r="F953"/>
    </row>
    <row r="954" spans="5:6" x14ac:dyDescent="0.25">
      <c r="E954" s="134" t="s">
        <v>532</v>
      </c>
      <c r="F954"/>
    </row>
    <row r="955" spans="5:6" x14ac:dyDescent="0.25">
      <c r="E955" s="134" t="s">
        <v>532</v>
      </c>
      <c r="F955"/>
    </row>
    <row r="956" spans="5:6" x14ac:dyDescent="0.25">
      <c r="E956" s="134" t="s">
        <v>532</v>
      </c>
      <c r="F956"/>
    </row>
    <row r="957" spans="5:6" x14ac:dyDescent="0.25">
      <c r="E957" s="134" t="s">
        <v>532</v>
      </c>
      <c r="F957"/>
    </row>
    <row r="958" spans="5:6" x14ac:dyDescent="0.25">
      <c r="E958" s="134" t="s">
        <v>532</v>
      </c>
      <c r="F958"/>
    </row>
    <row r="959" spans="5:6" x14ac:dyDescent="0.25">
      <c r="E959" s="134" t="s">
        <v>532</v>
      </c>
      <c r="F959"/>
    </row>
    <row r="960" spans="5:6" x14ac:dyDescent="0.25">
      <c r="E960" s="134" t="s">
        <v>532</v>
      </c>
      <c r="F960"/>
    </row>
    <row r="961" spans="5:6" x14ac:dyDescent="0.25">
      <c r="E961" s="134" t="s">
        <v>532</v>
      </c>
      <c r="F961"/>
    </row>
    <row r="962" spans="5:6" x14ac:dyDescent="0.25">
      <c r="E962" s="134" t="s">
        <v>532</v>
      </c>
      <c r="F962"/>
    </row>
    <row r="963" spans="5:6" x14ac:dyDescent="0.25">
      <c r="E963" s="134" t="s">
        <v>532</v>
      </c>
      <c r="F963"/>
    </row>
    <row r="964" spans="5:6" x14ac:dyDescent="0.25">
      <c r="E964" s="134" t="s">
        <v>532</v>
      </c>
      <c r="F964"/>
    </row>
    <row r="965" spans="5:6" x14ac:dyDescent="0.25">
      <c r="E965" s="134" t="s">
        <v>532</v>
      </c>
      <c r="F965"/>
    </row>
    <row r="966" spans="5:6" x14ac:dyDescent="0.25">
      <c r="E966" s="134" t="s">
        <v>532</v>
      </c>
      <c r="F966"/>
    </row>
    <row r="967" spans="5:6" x14ac:dyDescent="0.25">
      <c r="E967" s="134" t="s">
        <v>532</v>
      </c>
      <c r="F967"/>
    </row>
    <row r="968" spans="5:6" x14ac:dyDescent="0.25">
      <c r="E968" s="134" t="s">
        <v>532</v>
      </c>
      <c r="F968"/>
    </row>
    <row r="969" spans="5:6" x14ac:dyDescent="0.25">
      <c r="E969" s="134" t="s">
        <v>532</v>
      </c>
      <c r="F969"/>
    </row>
    <row r="970" spans="5:6" x14ac:dyDescent="0.25">
      <c r="E970" s="134" t="s">
        <v>532</v>
      </c>
      <c r="F970"/>
    </row>
    <row r="971" spans="5:6" x14ac:dyDescent="0.25">
      <c r="E971" s="134" t="s">
        <v>532</v>
      </c>
      <c r="F971"/>
    </row>
    <row r="972" spans="5:6" x14ac:dyDescent="0.25">
      <c r="E972" s="134" t="s">
        <v>532</v>
      </c>
      <c r="F972"/>
    </row>
    <row r="973" spans="5:6" x14ac:dyDescent="0.25">
      <c r="E973" s="134" t="s">
        <v>532</v>
      </c>
      <c r="F973"/>
    </row>
    <row r="974" spans="5:6" x14ac:dyDescent="0.25">
      <c r="E974" s="134" t="s">
        <v>532</v>
      </c>
      <c r="F974"/>
    </row>
    <row r="975" spans="5:6" x14ac:dyDescent="0.25">
      <c r="E975" s="134" t="s">
        <v>532</v>
      </c>
      <c r="F975"/>
    </row>
    <row r="976" spans="5:6" x14ac:dyDescent="0.25">
      <c r="E976" s="134" t="s">
        <v>532</v>
      </c>
      <c r="F976"/>
    </row>
    <row r="977" spans="5:6" x14ac:dyDescent="0.25">
      <c r="E977" s="134" t="s">
        <v>532</v>
      </c>
      <c r="F977"/>
    </row>
    <row r="978" spans="5:6" x14ac:dyDescent="0.25">
      <c r="E978" s="134" t="s">
        <v>532</v>
      </c>
      <c r="F978"/>
    </row>
    <row r="979" spans="5:6" x14ac:dyDescent="0.25">
      <c r="E979" s="134" t="s">
        <v>532</v>
      </c>
      <c r="F979"/>
    </row>
    <row r="980" spans="5:6" x14ac:dyDescent="0.25">
      <c r="E980" s="134" t="s">
        <v>532</v>
      </c>
      <c r="F980"/>
    </row>
    <row r="981" spans="5:6" x14ac:dyDescent="0.25">
      <c r="E981" s="134" t="s">
        <v>532</v>
      </c>
      <c r="F981"/>
    </row>
    <row r="982" spans="5:6" x14ac:dyDescent="0.25">
      <c r="E982" s="134" t="s">
        <v>532</v>
      </c>
      <c r="F982"/>
    </row>
    <row r="983" spans="5:6" x14ac:dyDescent="0.25">
      <c r="E983" s="134" t="s">
        <v>532</v>
      </c>
      <c r="F983"/>
    </row>
    <row r="984" spans="5:6" x14ac:dyDescent="0.25">
      <c r="E984" s="134" t="s">
        <v>532</v>
      </c>
      <c r="F984"/>
    </row>
    <row r="985" spans="5:6" x14ac:dyDescent="0.25">
      <c r="E985" s="134" t="s">
        <v>532</v>
      </c>
      <c r="F985"/>
    </row>
    <row r="986" spans="5:6" x14ac:dyDescent="0.25">
      <c r="E986" s="134" t="s">
        <v>532</v>
      </c>
      <c r="F986"/>
    </row>
    <row r="987" spans="5:6" x14ac:dyDescent="0.25">
      <c r="E987" s="134" t="s">
        <v>532</v>
      </c>
      <c r="F987"/>
    </row>
    <row r="988" spans="5:6" x14ac:dyDescent="0.25">
      <c r="E988" s="134" t="s">
        <v>532</v>
      </c>
      <c r="F988"/>
    </row>
    <row r="989" spans="5:6" x14ac:dyDescent="0.25">
      <c r="E989" s="134" t="s">
        <v>532</v>
      </c>
      <c r="F989"/>
    </row>
    <row r="990" spans="5:6" x14ac:dyDescent="0.25">
      <c r="E990" s="134" t="s">
        <v>532</v>
      </c>
      <c r="F990"/>
    </row>
    <row r="991" spans="5:6" x14ac:dyDescent="0.25">
      <c r="E991" s="134" t="s">
        <v>532</v>
      </c>
      <c r="F991"/>
    </row>
    <row r="992" spans="5:6" x14ac:dyDescent="0.25">
      <c r="E992" s="134" t="s">
        <v>532</v>
      </c>
      <c r="F992"/>
    </row>
    <row r="993" spans="5:6" x14ac:dyDescent="0.25">
      <c r="E993" s="134" t="s">
        <v>532</v>
      </c>
      <c r="F993"/>
    </row>
    <row r="994" spans="5:6" x14ac:dyDescent="0.25">
      <c r="E994" s="134" t="s">
        <v>532</v>
      </c>
      <c r="F994"/>
    </row>
    <row r="995" spans="5:6" x14ac:dyDescent="0.25">
      <c r="E995" s="134" t="s">
        <v>532</v>
      </c>
      <c r="F995"/>
    </row>
    <row r="996" spans="5:6" x14ac:dyDescent="0.25">
      <c r="E996" s="134" t="s">
        <v>532</v>
      </c>
      <c r="F996"/>
    </row>
    <row r="997" spans="5:6" x14ac:dyDescent="0.25">
      <c r="E997" s="134" t="s">
        <v>532</v>
      </c>
      <c r="F997"/>
    </row>
    <row r="998" spans="5:6" x14ac:dyDescent="0.25">
      <c r="E998" s="134" t="s">
        <v>532</v>
      </c>
      <c r="F998"/>
    </row>
    <row r="999" spans="5:6" x14ac:dyDescent="0.25">
      <c r="E999" s="134" t="s">
        <v>532</v>
      </c>
      <c r="F999"/>
    </row>
    <row r="1000" spans="5:6" x14ac:dyDescent="0.25">
      <c r="E1000" s="134" t="s">
        <v>532</v>
      </c>
      <c r="F1000"/>
    </row>
    <row r="1001" spans="5:6" x14ac:dyDescent="0.25">
      <c r="E1001" s="134" t="s">
        <v>532</v>
      </c>
      <c r="F1001"/>
    </row>
    <row r="1002" spans="5:6" x14ac:dyDescent="0.25">
      <c r="E1002" s="134" t="s">
        <v>532</v>
      </c>
      <c r="F1002"/>
    </row>
    <row r="1003" spans="5:6" x14ac:dyDescent="0.25">
      <c r="E1003" s="134" t="s">
        <v>532</v>
      </c>
      <c r="F1003"/>
    </row>
    <row r="1004" spans="5:6" x14ac:dyDescent="0.25">
      <c r="E1004" s="134" t="s">
        <v>532</v>
      </c>
      <c r="F1004"/>
    </row>
    <row r="1005" spans="5:6" x14ac:dyDescent="0.25">
      <c r="E1005" s="134" t="s">
        <v>532</v>
      </c>
      <c r="F1005"/>
    </row>
    <row r="1006" spans="5:6" x14ac:dyDescent="0.25">
      <c r="E1006" s="134" t="s">
        <v>532</v>
      </c>
      <c r="F1006"/>
    </row>
    <row r="1007" spans="5:6" x14ac:dyDescent="0.25">
      <c r="E1007" s="134" t="s">
        <v>532</v>
      </c>
      <c r="F1007"/>
    </row>
    <row r="1008" spans="5:6" x14ac:dyDescent="0.25">
      <c r="E1008" s="134" t="s">
        <v>532</v>
      </c>
      <c r="F1008"/>
    </row>
    <row r="1009" spans="5:6" x14ac:dyDescent="0.25">
      <c r="E1009" s="134" t="s">
        <v>532</v>
      </c>
      <c r="F1009"/>
    </row>
    <row r="1010" spans="5:6" x14ac:dyDescent="0.25">
      <c r="E1010" s="134" t="s">
        <v>532</v>
      </c>
      <c r="F1010"/>
    </row>
    <row r="1011" spans="5:6" x14ac:dyDescent="0.25">
      <c r="E1011" s="134" t="s">
        <v>532</v>
      </c>
      <c r="F1011"/>
    </row>
    <row r="1012" spans="5:6" x14ac:dyDescent="0.25">
      <c r="E1012" s="134" t="s">
        <v>532</v>
      </c>
      <c r="F1012"/>
    </row>
    <row r="1013" spans="5:6" x14ac:dyDescent="0.25">
      <c r="E1013" s="134" t="s">
        <v>532</v>
      </c>
      <c r="F1013"/>
    </row>
    <row r="1014" spans="5:6" x14ac:dyDescent="0.25">
      <c r="E1014" s="134" t="s">
        <v>532</v>
      </c>
      <c r="F1014"/>
    </row>
    <row r="1015" spans="5:6" x14ac:dyDescent="0.25">
      <c r="E1015" s="134" t="s">
        <v>532</v>
      </c>
      <c r="F1015"/>
    </row>
    <row r="1016" spans="5:6" x14ac:dyDescent="0.25">
      <c r="E1016" s="134" t="s">
        <v>532</v>
      </c>
      <c r="F1016"/>
    </row>
    <row r="1017" spans="5:6" x14ac:dyDescent="0.25">
      <c r="E1017" s="134" t="s">
        <v>532</v>
      </c>
      <c r="F1017"/>
    </row>
    <row r="1018" spans="5:6" x14ac:dyDescent="0.25">
      <c r="E1018" s="134" t="s">
        <v>532</v>
      </c>
      <c r="F1018"/>
    </row>
    <row r="1019" spans="5:6" x14ac:dyDescent="0.25">
      <c r="E1019" s="134" t="s">
        <v>532</v>
      </c>
      <c r="F1019"/>
    </row>
    <row r="1020" spans="5:6" x14ac:dyDescent="0.25">
      <c r="E1020" s="134" t="s">
        <v>532</v>
      </c>
      <c r="F1020"/>
    </row>
    <row r="1021" spans="5:6" x14ac:dyDescent="0.25">
      <c r="E1021" s="134" t="s">
        <v>532</v>
      </c>
      <c r="F1021"/>
    </row>
    <row r="1022" spans="5:6" x14ac:dyDescent="0.25">
      <c r="E1022" s="134" t="s">
        <v>532</v>
      </c>
      <c r="F1022"/>
    </row>
    <row r="1023" spans="5:6" x14ac:dyDescent="0.25">
      <c r="E1023" s="134" t="s">
        <v>532</v>
      </c>
      <c r="F1023"/>
    </row>
    <row r="1024" spans="5:6" x14ac:dyDescent="0.25">
      <c r="E1024" s="134" t="s">
        <v>532</v>
      </c>
      <c r="F1024"/>
    </row>
    <row r="1025" spans="5:6" x14ac:dyDescent="0.25">
      <c r="E1025" s="134" t="s">
        <v>532</v>
      </c>
      <c r="F1025"/>
    </row>
    <row r="1026" spans="5:6" x14ac:dyDescent="0.25">
      <c r="E1026" s="134" t="s">
        <v>532</v>
      </c>
      <c r="F1026"/>
    </row>
    <row r="1027" spans="5:6" x14ac:dyDescent="0.25">
      <c r="E1027" s="134" t="s">
        <v>532</v>
      </c>
      <c r="F1027"/>
    </row>
    <row r="1028" spans="5:6" x14ac:dyDescent="0.25">
      <c r="E1028" s="134" t="s">
        <v>532</v>
      </c>
      <c r="F1028"/>
    </row>
    <row r="1029" spans="5:6" x14ac:dyDescent="0.25">
      <c r="E1029" s="134" t="s">
        <v>532</v>
      </c>
      <c r="F1029"/>
    </row>
    <row r="1030" spans="5:6" x14ac:dyDescent="0.25">
      <c r="E1030" s="134" t="s">
        <v>532</v>
      </c>
      <c r="F1030"/>
    </row>
    <row r="1031" spans="5:6" x14ac:dyDescent="0.25">
      <c r="E1031" s="134" t="s">
        <v>532</v>
      </c>
      <c r="F1031"/>
    </row>
    <row r="1032" spans="5:6" x14ac:dyDescent="0.25">
      <c r="E1032" s="134" t="s">
        <v>532</v>
      </c>
      <c r="F1032"/>
    </row>
    <row r="1033" spans="5:6" x14ac:dyDescent="0.25">
      <c r="E1033" s="134" t="s">
        <v>532</v>
      </c>
      <c r="F1033"/>
    </row>
    <row r="1034" spans="5:6" x14ac:dyDescent="0.25">
      <c r="E1034" s="134" t="s">
        <v>532</v>
      </c>
      <c r="F1034"/>
    </row>
    <row r="1035" spans="5:6" x14ac:dyDescent="0.25">
      <c r="E1035" s="134" t="s">
        <v>532</v>
      </c>
      <c r="F1035"/>
    </row>
    <row r="1036" spans="5:6" x14ac:dyDescent="0.25">
      <c r="E1036" s="134" t="s">
        <v>532</v>
      </c>
      <c r="F1036"/>
    </row>
    <row r="1037" spans="5:6" x14ac:dyDescent="0.25">
      <c r="E1037" s="134" t="s">
        <v>532</v>
      </c>
      <c r="F1037"/>
    </row>
    <row r="1038" spans="5:6" x14ac:dyDescent="0.25">
      <c r="E1038" s="134" t="s">
        <v>532</v>
      </c>
      <c r="F1038"/>
    </row>
    <row r="1039" spans="5:6" x14ac:dyDescent="0.25">
      <c r="E1039" s="134" t="s">
        <v>532</v>
      </c>
      <c r="F1039"/>
    </row>
    <row r="1040" spans="5:6" x14ac:dyDescent="0.25">
      <c r="E1040" s="134" t="s">
        <v>532</v>
      </c>
      <c r="F1040"/>
    </row>
    <row r="1041" spans="5:6" x14ac:dyDescent="0.25">
      <c r="E1041" s="134" t="s">
        <v>532</v>
      </c>
      <c r="F1041"/>
    </row>
    <row r="1042" spans="5:6" x14ac:dyDescent="0.25">
      <c r="E1042" s="134" t="s">
        <v>532</v>
      </c>
      <c r="F1042"/>
    </row>
    <row r="1043" spans="5:6" x14ac:dyDescent="0.25">
      <c r="E1043" s="134" t="s">
        <v>532</v>
      </c>
      <c r="F1043"/>
    </row>
    <row r="1044" spans="5:6" x14ac:dyDescent="0.25">
      <c r="E1044" s="134" t="s">
        <v>532</v>
      </c>
      <c r="F1044"/>
    </row>
    <row r="1045" spans="5:6" x14ac:dyDescent="0.25">
      <c r="E1045" s="134" t="s">
        <v>532</v>
      </c>
      <c r="F1045"/>
    </row>
    <row r="1046" spans="5:6" x14ac:dyDescent="0.25">
      <c r="E1046" s="134" t="s">
        <v>532</v>
      </c>
      <c r="F1046"/>
    </row>
    <row r="1047" spans="5:6" x14ac:dyDescent="0.25">
      <c r="E1047" s="134" t="s">
        <v>532</v>
      </c>
      <c r="F1047"/>
    </row>
    <row r="1048" spans="5:6" x14ac:dyDescent="0.25">
      <c r="E1048" s="134" t="s">
        <v>532</v>
      </c>
      <c r="F1048"/>
    </row>
    <row r="1049" spans="5:6" x14ac:dyDescent="0.25">
      <c r="E1049" s="134" t="s">
        <v>532</v>
      </c>
      <c r="F1049"/>
    </row>
    <row r="1050" spans="5:6" x14ac:dyDescent="0.25">
      <c r="E1050" s="134" t="s">
        <v>532</v>
      </c>
      <c r="F1050"/>
    </row>
    <row r="1051" spans="5:6" x14ac:dyDescent="0.25">
      <c r="E1051" s="134" t="s">
        <v>532</v>
      </c>
      <c r="F1051"/>
    </row>
    <row r="1052" spans="5:6" x14ac:dyDescent="0.25">
      <c r="E1052" s="134" t="s">
        <v>532</v>
      </c>
      <c r="F1052"/>
    </row>
    <row r="1053" spans="5:6" x14ac:dyDescent="0.25">
      <c r="E1053" s="134" t="s">
        <v>532</v>
      </c>
      <c r="F1053"/>
    </row>
    <row r="1054" spans="5:6" x14ac:dyDescent="0.25">
      <c r="E1054" s="134" t="s">
        <v>532</v>
      </c>
      <c r="F1054"/>
    </row>
    <row r="1055" spans="5:6" x14ac:dyDescent="0.25">
      <c r="E1055" s="134" t="s">
        <v>532</v>
      </c>
      <c r="F1055"/>
    </row>
    <row r="1056" spans="5:6" x14ac:dyDescent="0.25">
      <c r="E1056" s="134" t="s">
        <v>532</v>
      </c>
      <c r="F1056"/>
    </row>
    <row r="1057" spans="5:6" x14ac:dyDescent="0.25">
      <c r="E1057" s="134" t="s">
        <v>532</v>
      </c>
      <c r="F1057"/>
    </row>
    <row r="1058" spans="5:6" x14ac:dyDescent="0.25">
      <c r="E1058" s="134" t="s">
        <v>532</v>
      </c>
      <c r="F1058"/>
    </row>
    <row r="1059" spans="5:6" x14ac:dyDescent="0.25">
      <c r="E1059" s="134" t="s">
        <v>532</v>
      </c>
      <c r="F1059"/>
    </row>
    <row r="1060" spans="5:6" x14ac:dyDescent="0.25">
      <c r="E1060" s="134" t="s">
        <v>532</v>
      </c>
      <c r="F1060"/>
    </row>
    <row r="1061" spans="5:6" x14ac:dyDescent="0.25">
      <c r="E1061" s="134" t="s">
        <v>532</v>
      </c>
      <c r="F1061"/>
    </row>
    <row r="1062" spans="5:6" x14ac:dyDescent="0.25">
      <c r="E1062" s="134" t="s">
        <v>532</v>
      </c>
      <c r="F1062"/>
    </row>
    <row r="1063" spans="5:6" x14ac:dyDescent="0.25">
      <c r="E1063" s="134" t="s">
        <v>532</v>
      </c>
      <c r="F1063"/>
    </row>
    <row r="1064" spans="5:6" x14ac:dyDescent="0.25">
      <c r="E1064" s="134" t="s">
        <v>532</v>
      </c>
      <c r="F1064"/>
    </row>
    <row r="1065" spans="5:6" x14ac:dyDescent="0.25">
      <c r="E1065" s="134" t="s">
        <v>532</v>
      </c>
      <c r="F1065"/>
    </row>
    <row r="1066" spans="5:6" x14ac:dyDescent="0.25">
      <c r="E1066" s="134" t="s">
        <v>532</v>
      </c>
      <c r="F1066"/>
    </row>
    <row r="1067" spans="5:6" x14ac:dyDescent="0.25">
      <c r="E1067" s="134" t="s">
        <v>532</v>
      </c>
      <c r="F1067"/>
    </row>
    <row r="1068" spans="5:6" x14ac:dyDescent="0.25">
      <c r="E1068" s="134" t="s">
        <v>532</v>
      </c>
      <c r="F1068"/>
    </row>
    <row r="1069" spans="5:6" x14ac:dyDescent="0.25">
      <c r="E1069" s="134" t="s">
        <v>532</v>
      </c>
      <c r="F1069"/>
    </row>
    <row r="1070" spans="5:6" x14ac:dyDescent="0.25">
      <c r="E1070" s="134" t="s">
        <v>532</v>
      </c>
      <c r="F1070"/>
    </row>
    <row r="1071" spans="5:6" x14ac:dyDescent="0.25">
      <c r="E1071" s="134" t="s">
        <v>532</v>
      </c>
      <c r="F1071"/>
    </row>
    <row r="1072" spans="5:6" x14ac:dyDescent="0.25">
      <c r="E1072" s="134" t="s">
        <v>532</v>
      </c>
      <c r="F1072"/>
    </row>
    <row r="1073" spans="5:6" x14ac:dyDescent="0.25">
      <c r="E1073" s="134" t="s">
        <v>532</v>
      </c>
      <c r="F1073"/>
    </row>
    <row r="1074" spans="5:6" x14ac:dyDescent="0.25">
      <c r="E1074" s="134" t="s">
        <v>532</v>
      </c>
      <c r="F1074"/>
    </row>
    <row r="1075" spans="5:6" x14ac:dyDescent="0.25">
      <c r="E1075" s="134" t="s">
        <v>532</v>
      </c>
      <c r="F1075"/>
    </row>
    <row r="1076" spans="5:6" x14ac:dyDescent="0.25">
      <c r="E1076" s="134" t="s">
        <v>532</v>
      </c>
      <c r="F1076"/>
    </row>
    <row r="1077" spans="5:6" x14ac:dyDescent="0.25">
      <c r="E1077" s="134" t="s">
        <v>532</v>
      </c>
      <c r="F1077"/>
    </row>
    <row r="1078" spans="5:6" x14ac:dyDescent="0.25">
      <c r="E1078" s="134" t="s">
        <v>532</v>
      </c>
      <c r="F1078"/>
    </row>
    <row r="1079" spans="5:6" x14ac:dyDescent="0.25">
      <c r="E1079" s="134" t="s">
        <v>532</v>
      </c>
      <c r="F1079"/>
    </row>
    <row r="1080" spans="5:6" x14ac:dyDescent="0.25">
      <c r="E1080" s="134" t="s">
        <v>532</v>
      </c>
      <c r="F1080"/>
    </row>
    <row r="1081" spans="5:6" x14ac:dyDescent="0.25">
      <c r="E1081" s="134" t="s">
        <v>532</v>
      </c>
      <c r="F1081"/>
    </row>
    <row r="1082" spans="5:6" x14ac:dyDescent="0.25">
      <c r="E1082" s="134" t="s">
        <v>532</v>
      </c>
      <c r="F1082"/>
    </row>
    <row r="1083" spans="5:6" x14ac:dyDescent="0.25">
      <c r="E1083" s="134" t="s">
        <v>532</v>
      </c>
      <c r="F1083"/>
    </row>
    <row r="1084" spans="5:6" x14ac:dyDescent="0.25">
      <c r="E1084" s="134" t="s">
        <v>532</v>
      </c>
      <c r="F1084"/>
    </row>
    <row r="1085" spans="5:6" x14ac:dyDescent="0.25">
      <c r="E1085" s="134" t="s">
        <v>532</v>
      </c>
      <c r="F1085"/>
    </row>
    <row r="1086" spans="5:6" x14ac:dyDescent="0.25">
      <c r="E1086" s="134" t="s">
        <v>532</v>
      </c>
      <c r="F1086"/>
    </row>
    <row r="1087" spans="5:6" x14ac:dyDescent="0.25">
      <c r="E1087" s="134" t="s">
        <v>532</v>
      </c>
      <c r="F1087"/>
    </row>
    <row r="1088" spans="5:6" x14ac:dyDescent="0.25">
      <c r="E1088" s="134" t="s">
        <v>532</v>
      </c>
      <c r="F1088"/>
    </row>
    <row r="1089" spans="5:6" x14ac:dyDescent="0.25">
      <c r="E1089" s="134" t="s">
        <v>532</v>
      </c>
      <c r="F1089"/>
    </row>
    <row r="1090" spans="5:6" x14ac:dyDescent="0.25">
      <c r="E1090" s="134" t="s">
        <v>532</v>
      </c>
      <c r="F1090"/>
    </row>
    <row r="1091" spans="5:6" x14ac:dyDescent="0.25">
      <c r="E1091" s="134" t="s">
        <v>532</v>
      </c>
      <c r="F1091"/>
    </row>
    <row r="1092" spans="5:6" x14ac:dyDescent="0.25">
      <c r="E1092" s="134" t="s">
        <v>532</v>
      </c>
      <c r="F1092"/>
    </row>
    <row r="1093" spans="5:6" x14ac:dyDescent="0.25">
      <c r="E1093" s="134" t="s">
        <v>532</v>
      </c>
      <c r="F1093"/>
    </row>
    <row r="1094" spans="5:6" x14ac:dyDescent="0.25">
      <c r="E1094" s="134" t="s">
        <v>532</v>
      </c>
      <c r="F1094"/>
    </row>
    <row r="1095" spans="5:6" x14ac:dyDescent="0.25">
      <c r="E1095" s="134" t="s">
        <v>532</v>
      </c>
      <c r="F1095"/>
    </row>
    <row r="1096" spans="5:6" x14ac:dyDescent="0.25">
      <c r="E1096" s="134" t="s">
        <v>532</v>
      </c>
      <c r="F1096"/>
    </row>
    <row r="1097" spans="5:6" x14ac:dyDescent="0.25">
      <c r="E1097" s="134" t="s">
        <v>532</v>
      </c>
      <c r="F1097"/>
    </row>
    <row r="1098" spans="5:6" x14ac:dyDescent="0.25">
      <c r="E1098" s="134" t="s">
        <v>532</v>
      </c>
      <c r="F1098"/>
    </row>
    <row r="1099" spans="5:6" x14ac:dyDescent="0.25">
      <c r="E1099" s="134" t="s">
        <v>532</v>
      </c>
      <c r="F1099"/>
    </row>
    <row r="1100" spans="5:6" x14ac:dyDescent="0.25">
      <c r="E1100" s="134" t="s">
        <v>532</v>
      </c>
      <c r="F1100"/>
    </row>
    <row r="1101" spans="5:6" x14ac:dyDescent="0.25">
      <c r="E1101" s="134" t="s">
        <v>532</v>
      </c>
      <c r="F1101"/>
    </row>
    <row r="1102" spans="5:6" x14ac:dyDescent="0.25">
      <c r="E1102" s="134" t="s">
        <v>532</v>
      </c>
      <c r="F1102"/>
    </row>
    <row r="1103" spans="5:6" x14ac:dyDescent="0.25">
      <c r="E1103" s="134" t="s">
        <v>532</v>
      </c>
      <c r="F1103"/>
    </row>
    <row r="1104" spans="5:6" x14ac:dyDescent="0.25">
      <c r="E1104" s="134" t="s">
        <v>532</v>
      </c>
      <c r="F1104"/>
    </row>
    <row r="1105" spans="5:6" x14ac:dyDescent="0.25">
      <c r="E1105" s="134" t="s">
        <v>532</v>
      </c>
      <c r="F1105"/>
    </row>
    <row r="1106" spans="5:6" x14ac:dyDescent="0.25">
      <c r="E1106" s="134" t="s">
        <v>532</v>
      </c>
      <c r="F1106"/>
    </row>
    <row r="1107" spans="5:6" x14ac:dyDescent="0.25">
      <c r="E1107" s="134" t="s">
        <v>532</v>
      </c>
      <c r="F1107"/>
    </row>
    <row r="1108" spans="5:6" x14ac:dyDescent="0.25">
      <c r="E1108" s="134" t="s">
        <v>532</v>
      </c>
      <c r="F1108"/>
    </row>
    <row r="1109" spans="5:6" x14ac:dyDescent="0.25">
      <c r="E1109" s="134" t="s">
        <v>532</v>
      </c>
      <c r="F1109"/>
    </row>
    <row r="1110" spans="5:6" x14ac:dyDescent="0.25">
      <c r="E1110" s="134" t="s">
        <v>532</v>
      </c>
      <c r="F1110"/>
    </row>
    <row r="1111" spans="5:6" x14ac:dyDescent="0.25">
      <c r="E1111" s="134" t="s">
        <v>532</v>
      </c>
      <c r="F1111"/>
    </row>
    <row r="1112" spans="5:6" x14ac:dyDescent="0.25">
      <c r="E1112" s="134" t="s">
        <v>532</v>
      </c>
      <c r="F1112"/>
    </row>
    <row r="1113" spans="5:6" x14ac:dyDescent="0.25">
      <c r="E1113" s="134" t="s">
        <v>532</v>
      </c>
      <c r="F1113"/>
    </row>
    <row r="1114" spans="5:6" x14ac:dyDescent="0.25">
      <c r="E1114" s="134" t="s">
        <v>532</v>
      </c>
      <c r="F1114"/>
    </row>
    <row r="1115" spans="5:6" x14ac:dyDescent="0.25">
      <c r="E1115" s="134" t="s">
        <v>532</v>
      </c>
      <c r="F1115"/>
    </row>
    <row r="1116" spans="5:6" x14ac:dyDescent="0.25">
      <c r="E1116" s="134" t="s">
        <v>532</v>
      </c>
      <c r="F1116"/>
    </row>
    <row r="1117" spans="5:6" x14ac:dyDescent="0.25">
      <c r="E1117" s="134" t="s">
        <v>532</v>
      </c>
      <c r="F1117"/>
    </row>
    <row r="1118" spans="5:6" x14ac:dyDescent="0.25">
      <c r="E1118" s="134" t="s">
        <v>532</v>
      </c>
      <c r="F1118"/>
    </row>
    <row r="1119" spans="5:6" x14ac:dyDescent="0.25">
      <c r="E1119" s="134" t="s">
        <v>532</v>
      </c>
      <c r="F1119"/>
    </row>
    <row r="1120" spans="5:6" x14ac:dyDescent="0.25">
      <c r="E1120" s="134" t="s">
        <v>532</v>
      </c>
      <c r="F1120"/>
    </row>
    <row r="1121" spans="5:6" x14ac:dyDescent="0.25">
      <c r="E1121" s="134" t="s">
        <v>532</v>
      </c>
      <c r="F1121"/>
    </row>
    <row r="1122" spans="5:6" x14ac:dyDescent="0.25">
      <c r="E1122" s="134" t="s">
        <v>532</v>
      </c>
      <c r="F1122"/>
    </row>
    <row r="1123" spans="5:6" x14ac:dyDescent="0.25">
      <c r="E1123" s="134" t="s">
        <v>532</v>
      </c>
      <c r="F1123"/>
    </row>
    <row r="1124" spans="5:6" x14ac:dyDescent="0.25">
      <c r="E1124" s="134" t="s">
        <v>532</v>
      </c>
      <c r="F1124"/>
    </row>
    <row r="1125" spans="5:6" x14ac:dyDescent="0.25">
      <c r="E1125" s="134" t="s">
        <v>532</v>
      </c>
      <c r="F1125"/>
    </row>
    <row r="1126" spans="5:6" x14ac:dyDescent="0.25">
      <c r="E1126" s="134" t="s">
        <v>532</v>
      </c>
      <c r="F1126"/>
    </row>
    <row r="1127" spans="5:6" x14ac:dyDescent="0.25">
      <c r="E1127" s="134" t="s">
        <v>532</v>
      </c>
      <c r="F1127"/>
    </row>
    <row r="1128" spans="5:6" x14ac:dyDescent="0.25">
      <c r="E1128" s="134" t="s">
        <v>532</v>
      </c>
      <c r="F1128"/>
    </row>
    <row r="1129" spans="5:6" x14ac:dyDescent="0.25">
      <c r="E1129" s="134" t="s">
        <v>532</v>
      </c>
      <c r="F1129"/>
    </row>
    <row r="1130" spans="5:6" x14ac:dyDescent="0.25">
      <c r="E1130" s="134" t="s">
        <v>532</v>
      </c>
      <c r="F1130"/>
    </row>
    <row r="1131" spans="5:6" x14ac:dyDescent="0.25">
      <c r="E1131" s="134" t="s">
        <v>532</v>
      </c>
      <c r="F1131"/>
    </row>
    <row r="1132" spans="5:6" x14ac:dyDescent="0.25">
      <c r="E1132" s="134" t="s">
        <v>532</v>
      </c>
      <c r="F1132"/>
    </row>
    <row r="1133" spans="5:6" x14ac:dyDescent="0.25">
      <c r="E1133" s="134" t="s">
        <v>532</v>
      </c>
      <c r="F1133"/>
    </row>
    <row r="1134" spans="5:6" x14ac:dyDescent="0.25">
      <c r="E1134" s="134" t="s">
        <v>532</v>
      </c>
      <c r="F1134"/>
    </row>
    <row r="1135" spans="5:6" x14ac:dyDescent="0.25">
      <c r="E1135" s="134" t="s">
        <v>532</v>
      </c>
      <c r="F1135"/>
    </row>
    <row r="1136" spans="5:6" x14ac:dyDescent="0.25">
      <c r="E1136" s="134" t="s">
        <v>532</v>
      </c>
      <c r="F1136"/>
    </row>
    <row r="1137" spans="5:6" x14ac:dyDescent="0.25">
      <c r="E1137" s="134" t="s">
        <v>532</v>
      </c>
      <c r="F1137"/>
    </row>
    <row r="1138" spans="5:6" x14ac:dyDescent="0.25">
      <c r="E1138" s="134" t="s">
        <v>532</v>
      </c>
      <c r="F1138"/>
    </row>
    <row r="1139" spans="5:6" x14ac:dyDescent="0.25">
      <c r="E1139" s="134" t="s">
        <v>532</v>
      </c>
      <c r="F1139"/>
    </row>
    <row r="1140" spans="5:6" x14ac:dyDescent="0.25">
      <c r="E1140" s="134" t="s">
        <v>532</v>
      </c>
      <c r="F1140"/>
    </row>
    <row r="1141" spans="5:6" x14ac:dyDescent="0.25">
      <c r="E1141" s="134" t="s">
        <v>532</v>
      </c>
      <c r="F1141"/>
    </row>
    <row r="1142" spans="5:6" x14ac:dyDescent="0.25">
      <c r="E1142" s="134" t="s">
        <v>532</v>
      </c>
      <c r="F1142"/>
    </row>
    <row r="1143" spans="5:6" x14ac:dyDescent="0.25">
      <c r="E1143" s="134" t="s">
        <v>532</v>
      </c>
      <c r="F1143"/>
    </row>
    <row r="1144" spans="5:6" x14ac:dyDescent="0.25">
      <c r="E1144" s="134" t="s">
        <v>532</v>
      </c>
      <c r="F1144"/>
    </row>
    <row r="1145" spans="5:6" x14ac:dyDescent="0.25">
      <c r="E1145" s="134" t="s">
        <v>532</v>
      </c>
      <c r="F1145"/>
    </row>
    <row r="1146" spans="5:6" x14ac:dyDescent="0.25">
      <c r="E1146" s="134" t="s">
        <v>532</v>
      </c>
      <c r="F1146"/>
    </row>
    <row r="1147" spans="5:6" x14ac:dyDescent="0.25">
      <c r="E1147" s="134" t="s">
        <v>532</v>
      </c>
      <c r="F1147"/>
    </row>
    <row r="1148" spans="5:6" x14ac:dyDescent="0.25">
      <c r="E1148" s="134" t="s">
        <v>532</v>
      </c>
      <c r="F1148"/>
    </row>
    <row r="1149" spans="5:6" x14ac:dyDescent="0.25">
      <c r="E1149" s="134" t="s">
        <v>532</v>
      </c>
      <c r="F1149"/>
    </row>
    <row r="1150" spans="5:6" x14ac:dyDescent="0.25">
      <c r="E1150" s="134" t="s">
        <v>532</v>
      </c>
      <c r="F1150"/>
    </row>
    <row r="1151" spans="5:6" x14ac:dyDescent="0.25">
      <c r="E1151" s="134" t="s">
        <v>532</v>
      </c>
      <c r="F1151"/>
    </row>
    <row r="1152" spans="5:6" x14ac:dyDescent="0.25">
      <c r="E1152" s="134" t="s">
        <v>532</v>
      </c>
      <c r="F1152"/>
    </row>
    <row r="1153" spans="5:6" x14ac:dyDescent="0.25">
      <c r="E1153" s="134" t="s">
        <v>532</v>
      </c>
      <c r="F1153"/>
    </row>
    <row r="1154" spans="5:6" x14ac:dyDescent="0.25">
      <c r="E1154" s="134" t="s">
        <v>532</v>
      </c>
      <c r="F1154"/>
    </row>
    <row r="1155" spans="5:6" x14ac:dyDescent="0.25">
      <c r="E1155" s="134" t="s">
        <v>532</v>
      </c>
      <c r="F1155"/>
    </row>
    <row r="1156" spans="5:6" x14ac:dyDescent="0.25">
      <c r="E1156" s="134" t="s">
        <v>532</v>
      </c>
      <c r="F1156"/>
    </row>
    <row r="1157" spans="5:6" x14ac:dyDescent="0.25">
      <c r="E1157" s="134" t="s">
        <v>532</v>
      </c>
      <c r="F1157"/>
    </row>
    <row r="1158" spans="5:6" x14ac:dyDescent="0.25">
      <c r="E1158" s="134" t="s">
        <v>532</v>
      </c>
      <c r="F1158"/>
    </row>
    <row r="1159" spans="5:6" x14ac:dyDescent="0.25">
      <c r="E1159" s="134" t="s">
        <v>532</v>
      </c>
      <c r="F1159"/>
    </row>
    <row r="1160" spans="5:6" x14ac:dyDescent="0.25">
      <c r="E1160" s="134" t="s">
        <v>532</v>
      </c>
      <c r="F1160"/>
    </row>
    <row r="1161" spans="5:6" x14ac:dyDescent="0.25">
      <c r="E1161" s="134" t="s">
        <v>532</v>
      </c>
      <c r="F1161"/>
    </row>
    <row r="1162" spans="5:6" x14ac:dyDescent="0.25">
      <c r="E1162" s="134" t="s">
        <v>532</v>
      </c>
      <c r="F1162"/>
    </row>
    <row r="1163" spans="5:6" x14ac:dyDescent="0.25">
      <c r="E1163" s="134" t="s">
        <v>532</v>
      </c>
      <c r="F1163"/>
    </row>
    <row r="1164" spans="5:6" x14ac:dyDescent="0.25">
      <c r="E1164" s="134" t="s">
        <v>532</v>
      </c>
      <c r="F1164"/>
    </row>
    <row r="1165" spans="5:6" x14ac:dyDescent="0.25">
      <c r="E1165" s="134" t="s">
        <v>532</v>
      </c>
      <c r="F1165"/>
    </row>
    <row r="1166" spans="5:6" x14ac:dyDescent="0.25">
      <c r="E1166" s="134" t="s">
        <v>532</v>
      </c>
      <c r="F1166"/>
    </row>
    <row r="1167" spans="5:6" x14ac:dyDescent="0.25">
      <c r="E1167" s="134" t="s">
        <v>532</v>
      </c>
      <c r="F1167"/>
    </row>
    <row r="1168" spans="5:6" x14ac:dyDescent="0.25">
      <c r="E1168" s="134" t="s">
        <v>532</v>
      </c>
      <c r="F1168"/>
    </row>
    <row r="1169" spans="5:6" x14ac:dyDescent="0.25">
      <c r="E1169" s="134" t="s">
        <v>532</v>
      </c>
      <c r="F1169"/>
    </row>
    <row r="1170" spans="5:6" x14ac:dyDescent="0.25">
      <c r="E1170" s="134" t="s">
        <v>532</v>
      </c>
      <c r="F1170"/>
    </row>
    <row r="1171" spans="5:6" x14ac:dyDescent="0.25">
      <c r="E1171" s="134" t="s">
        <v>532</v>
      </c>
      <c r="F1171"/>
    </row>
    <row r="1172" spans="5:6" x14ac:dyDescent="0.25">
      <c r="E1172" s="134" t="s">
        <v>532</v>
      </c>
      <c r="F1172"/>
    </row>
    <row r="1173" spans="5:6" x14ac:dyDescent="0.25">
      <c r="E1173" s="134" t="s">
        <v>532</v>
      </c>
      <c r="F1173"/>
    </row>
    <row r="1174" spans="5:6" x14ac:dyDescent="0.25">
      <c r="E1174" s="134" t="s">
        <v>532</v>
      </c>
      <c r="F1174"/>
    </row>
    <row r="1175" spans="5:6" x14ac:dyDescent="0.25">
      <c r="E1175" s="134" t="s">
        <v>532</v>
      </c>
      <c r="F1175"/>
    </row>
    <row r="1176" spans="5:6" x14ac:dyDescent="0.25">
      <c r="E1176" s="134" t="s">
        <v>532</v>
      </c>
      <c r="F1176"/>
    </row>
    <row r="1177" spans="5:6" x14ac:dyDescent="0.25">
      <c r="E1177" s="134" t="s">
        <v>532</v>
      </c>
      <c r="F1177"/>
    </row>
    <row r="1178" spans="5:6" x14ac:dyDescent="0.25">
      <c r="E1178" s="134" t="s">
        <v>532</v>
      </c>
      <c r="F1178"/>
    </row>
    <row r="1179" spans="5:6" x14ac:dyDescent="0.25">
      <c r="E1179" s="134" t="s">
        <v>532</v>
      </c>
      <c r="F1179"/>
    </row>
    <row r="1180" spans="5:6" x14ac:dyDescent="0.25">
      <c r="E1180" s="134" t="s">
        <v>532</v>
      </c>
      <c r="F1180"/>
    </row>
    <row r="1181" spans="5:6" x14ac:dyDescent="0.25">
      <c r="E1181" s="134" t="s">
        <v>532</v>
      </c>
      <c r="F1181"/>
    </row>
    <row r="1182" spans="5:6" x14ac:dyDescent="0.25">
      <c r="E1182" s="134" t="s">
        <v>532</v>
      </c>
      <c r="F1182"/>
    </row>
    <row r="1183" spans="5:6" x14ac:dyDescent="0.25">
      <c r="E1183" s="134" t="s">
        <v>532</v>
      </c>
      <c r="F1183"/>
    </row>
    <row r="1184" spans="5:6" x14ac:dyDescent="0.25">
      <c r="E1184" s="134" t="s">
        <v>532</v>
      </c>
      <c r="F1184"/>
    </row>
    <row r="1185" spans="5:6" x14ac:dyDescent="0.25">
      <c r="E1185" s="134" t="s">
        <v>532</v>
      </c>
      <c r="F1185"/>
    </row>
    <row r="1186" spans="5:6" x14ac:dyDescent="0.25">
      <c r="E1186" s="134" t="s">
        <v>532</v>
      </c>
      <c r="F1186"/>
    </row>
    <row r="1187" spans="5:6" x14ac:dyDescent="0.25">
      <c r="E1187" s="134" t="s">
        <v>532</v>
      </c>
      <c r="F1187"/>
    </row>
    <row r="1188" spans="5:6" x14ac:dyDescent="0.25">
      <c r="E1188" s="134" t="s">
        <v>532</v>
      </c>
      <c r="F1188"/>
    </row>
    <row r="1189" spans="5:6" x14ac:dyDescent="0.25">
      <c r="E1189" s="134" t="s">
        <v>532</v>
      </c>
      <c r="F1189"/>
    </row>
    <row r="1190" spans="5:6" x14ac:dyDescent="0.25">
      <c r="E1190" s="134" t="s">
        <v>532</v>
      </c>
      <c r="F1190"/>
    </row>
    <row r="1191" spans="5:6" x14ac:dyDescent="0.25">
      <c r="E1191" s="134" t="s">
        <v>532</v>
      </c>
      <c r="F1191"/>
    </row>
    <row r="1192" spans="5:6" x14ac:dyDescent="0.25">
      <c r="E1192" s="134" t="s">
        <v>532</v>
      </c>
      <c r="F1192"/>
    </row>
    <row r="1193" spans="5:6" x14ac:dyDescent="0.25">
      <c r="E1193" s="134" t="s">
        <v>532</v>
      </c>
      <c r="F1193"/>
    </row>
    <row r="1194" spans="5:6" x14ac:dyDescent="0.25">
      <c r="E1194" s="134" t="s">
        <v>532</v>
      </c>
      <c r="F1194"/>
    </row>
    <row r="1195" spans="5:6" x14ac:dyDescent="0.25">
      <c r="E1195" s="134" t="s">
        <v>532</v>
      </c>
      <c r="F1195"/>
    </row>
    <row r="1196" spans="5:6" x14ac:dyDescent="0.25">
      <c r="E1196" s="134" t="s">
        <v>532</v>
      </c>
      <c r="F1196"/>
    </row>
    <row r="1197" spans="5:6" x14ac:dyDescent="0.25">
      <c r="E1197" s="134" t="s">
        <v>532</v>
      </c>
      <c r="F1197"/>
    </row>
    <row r="1198" spans="5:6" x14ac:dyDescent="0.25">
      <c r="E1198" s="134" t="s">
        <v>532</v>
      </c>
      <c r="F1198"/>
    </row>
    <row r="1199" spans="5:6" x14ac:dyDescent="0.25">
      <c r="E1199" s="134" t="s">
        <v>532</v>
      </c>
      <c r="F1199"/>
    </row>
  </sheetData>
  <autoFilter ref="A3:L1199"/>
  <mergeCells count="3">
    <mergeCell ref="A1:L1"/>
    <mergeCell ref="A2:F2"/>
    <mergeCell ref="I2:L2"/>
  </mergeCells>
  <phoneticPr fontId="0" type="noConversion"/>
  <conditionalFormatting sqref="E626:E65558 E1:E603">
    <cfRule type="cellIs" dxfId="182" priority="5" stopIfTrue="1" operator="between">
      <formula>$Q$6</formula>
      <formula>$R$6</formula>
    </cfRule>
    <cfRule type="cellIs" dxfId="181" priority="6" stopIfTrue="1" operator="between">
      <formula>$Q$5</formula>
      <formula>$R$5</formula>
    </cfRule>
  </conditionalFormatting>
  <conditionalFormatting sqref="E604:E625">
    <cfRule type="cellIs" dxfId="180" priority="1" stopIfTrue="1" operator="between">
      <formula>$Q$6</formula>
      <formula>$R$6</formula>
    </cfRule>
    <cfRule type="cellIs" dxfId="179" priority="2" stopIfTrue="1" operator="between">
      <formula>$Q$5</formula>
      <formula>$R$5</formula>
    </cfRule>
  </conditionalFormatting>
  <printOptions horizontalCentered="1"/>
  <pageMargins left="0.23622047244094491" right="0.23622047244094491" top="0.62992125984251968" bottom="0.23622047244094491" header="0.35433070866141736" footer="0.15748031496062992"/>
  <pageSetup paperSize="9" scale="10" fitToHeight="0" orientation="portrait" horizontalDpi="300" verticalDpi="300" r:id="rId1"/>
  <headerFooter alignWithMargins="0"/>
  <rowBreaks count="10" manualBreakCount="10">
    <brk id="69" max="11" man="1"/>
    <brk id="166" max="11" man="1"/>
    <brk id="214" max="11" man="1"/>
    <brk id="249" max="11" man="1"/>
    <brk id="296" max="11" man="1"/>
    <brk id="359" max="11" man="1"/>
    <brk id="380" max="11" man="1"/>
    <brk id="441" max="11" man="1"/>
    <brk id="471" max="11" man="1"/>
    <brk id="559" max="11" man="1"/>
  </rowBreaks>
  <ignoredErrors>
    <ignoredError sqref="I2"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tabColor theme="8" tint="0.39997558519241921"/>
    <pageSetUpPr fitToPage="1"/>
  </sheetPr>
  <dimension ref="A1:P160"/>
  <sheetViews>
    <sheetView view="pageBreakPreview" zoomScale="60" zoomScaleNormal="100" workbookViewId="0">
      <selection activeCell="F115" sqref="F115"/>
    </sheetView>
  </sheetViews>
  <sheetFormatPr defaultRowHeight="12.75" x14ac:dyDescent="0.2"/>
  <cols>
    <col min="1" max="1" width="8.7109375" bestFit="1" customWidth="1"/>
    <col min="2" max="2" width="15.42578125" hidden="1" customWidth="1"/>
    <col min="3" max="3" width="10.5703125" bestFit="1" customWidth="1"/>
    <col min="4" max="4" width="18" customWidth="1"/>
    <col min="5" max="5" width="27.5703125" bestFit="1" customWidth="1"/>
    <col min="6" max="6" width="47.28515625" bestFit="1" customWidth="1"/>
    <col min="7" max="7" width="12.85546875" customWidth="1"/>
    <col min="9" max="9" width="0" hidden="1" customWidth="1"/>
    <col min="11" max="11" width="13.140625" hidden="1" customWidth="1"/>
    <col min="12" max="12" width="10" customWidth="1"/>
    <col min="13" max="13" width="17" customWidth="1"/>
    <col min="14" max="14" width="30.42578125" bestFit="1" customWidth="1"/>
    <col min="15" max="15" width="52.28515625" bestFit="1" customWidth="1"/>
    <col min="16" max="16" width="14.140625" customWidth="1"/>
  </cols>
  <sheetData>
    <row r="1" spans="1:16" ht="48" customHeight="1" x14ac:dyDescent="0.2">
      <c r="A1" s="838" t="str">
        <f>(YB!A2)</f>
        <v>Gençlik ve Spor Bakanlığı
Spor Genel Müdürlüğü
Spor Faaliyetleri Daire Başkanlığı</v>
      </c>
      <c r="B1" s="838"/>
      <c r="C1" s="838"/>
      <c r="D1" s="838"/>
      <c r="E1" s="838"/>
      <c r="F1" s="838"/>
      <c r="G1" s="838"/>
      <c r="H1" s="838"/>
      <c r="I1" s="838"/>
      <c r="J1" s="838"/>
      <c r="K1" s="838"/>
      <c r="L1" s="838"/>
      <c r="M1" s="838"/>
      <c r="N1" s="838"/>
      <c r="O1" s="838"/>
      <c r="P1" s="838"/>
    </row>
    <row r="2" spans="1:16" ht="18" customHeight="1" x14ac:dyDescent="0.2">
      <c r="A2" s="839" t="str">
        <f>YB!F19</f>
        <v>2021-2022 YILI  ( SEM )   ATLETİZM GRUP BİRİNCİLİĞİ  YARIŞMALARI</v>
      </c>
      <c r="B2" s="839"/>
      <c r="C2" s="839"/>
      <c r="D2" s="839"/>
      <c r="E2" s="839"/>
      <c r="F2" s="839"/>
      <c r="G2" s="839"/>
      <c r="H2" s="839"/>
      <c r="I2" s="839"/>
      <c r="J2" s="839"/>
      <c r="K2" s="839"/>
      <c r="L2" s="839"/>
      <c r="M2" s="839"/>
      <c r="N2" s="839"/>
      <c r="O2" s="839"/>
      <c r="P2" s="839"/>
    </row>
    <row r="3" spans="1:16" ht="23.25" customHeight="1" x14ac:dyDescent="0.2">
      <c r="A3" s="841" t="str">
        <f>YB!F21</f>
        <v>2008-2009-2010 ERKEKLER</v>
      </c>
      <c r="B3" s="841"/>
      <c r="C3" s="841"/>
      <c r="D3" s="841"/>
      <c r="E3" s="841"/>
      <c r="F3" s="841"/>
      <c r="G3" s="841"/>
      <c r="H3" s="841"/>
      <c r="I3" s="564"/>
      <c r="J3" s="840" t="s">
        <v>528</v>
      </c>
      <c r="K3" s="840"/>
      <c r="L3" s="840"/>
      <c r="M3" s="840"/>
      <c r="N3" s="840"/>
      <c r="O3" s="840"/>
      <c r="P3" s="840"/>
    </row>
    <row r="4" spans="1:16" ht="23.25" customHeight="1" x14ac:dyDescent="0.2">
      <c r="A4" s="831" t="s">
        <v>564</v>
      </c>
      <c r="B4" s="831"/>
      <c r="C4" s="831"/>
      <c r="D4" s="831"/>
      <c r="E4" s="831"/>
      <c r="F4" s="831"/>
      <c r="G4" s="831"/>
      <c r="H4" s="292"/>
      <c r="J4" s="831" t="s">
        <v>570</v>
      </c>
      <c r="K4" s="831"/>
      <c r="L4" s="831"/>
      <c r="M4" s="831"/>
      <c r="N4" s="831"/>
      <c r="O4" s="831"/>
      <c r="P4" s="831"/>
    </row>
    <row r="5" spans="1:16" ht="18" customHeight="1" x14ac:dyDescent="0.2">
      <c r="A5" s="832" t="s">
        <v>16</v>
      </c>
      <c r="B5" s="833"/>
      <c r="C5" s="833"/>
      <c r="D5" s="833"/>
      <c r="E5" s="833"/>
      <c r="F5" s="833"/>
      <c r="G5" s="833"/>
      <c r="H5" s="292"/>
      <c r="I5" s="842" t="s">
        <v>6</v>
      </c>
      <c r="J5" s="832" t="s">
        <v>16</v>
      </c>
      <c r="K5" s="833"/>
      <c r="L5" s="833"/>
      <c r="M5" s="833"/>
      <c r="N5" s="833"/>
      <c r="O5" s="833"/>
      <c r="P5" s="833"/>
    </row>
    <row r="6" spans="1:16" ht="31.5" customHeight="1" x14ac:dyDescent="0.2">
      <c r="A6" s="212" t="s">
        <v>12</v>
      </c>
      <c r="B6" s="212" t="s">
        <v>95</v>
      </c>
      <c r="C6" s="212" t="s">
        <v>94</v>
      </c>
      <c r="D6" s="213" t="s">
        <v>13</v>
      </c>
      <c r="E6" s="214" t="s">
        <v>14</v>
      </c>
      <c r="F6" s="214" t="s">
        <v>199</v>
      </c>
      <c r="G6" s="212" t="s">
        <v>244</v>
      </c>
      <c r="H6" s="292"/>
      <c r="I6" s="843"/>
      <c r="J6" s="212" t="s">
        <v>12</v>
      </c>
      <c r="K6" s="212" t="s">
        <v>95</v>
      </c>
      <c r="L6" s="212" t="s">
        <v>94</v>
      </c>
      <c r="M6" s="213" t="s">
        <v>13</v>
      </c>
      <c r="N6" s="214" t="s">
        <v>14</v>
      </c>
      <c r="O6" s="214" t="s">
        <v>199</v>
      </c>
      <c r="P6" s="212" t="s">
        <v>244</v>
      </c>
    </row>
    <row r="7" spans="1:16" ht="36.75" customHeight="1" x14ac:dyDescent="0.2">
      <c r="A7" s="71">
        <v>1</v>
      </c>
      <c r="B7" s="217" t="s">
        <v>166</v>
      </c>
      <c r="C7" s="426"/>
      <c r="D7" s="127"/>
      <c r="E7" s="218"/>
      <c r="F7" s="218"/>
      <c r="G7" s="128"/>
      <c r="H7" s="293"/>
      <c r="I7" s="71">
        <v>1</v>
      </c>
      <c r="J7" s="71">
        <v>1</v>
      </c>
      <c r="K7" s="217" t="s">
        <v>49</v>
      </c>
      <c r="L7" s="426">
        <v>258</v>
      </c>
      <c r="M7" s="127">
        <v>39817</v>
      </c>
      <c r="N7" s="218" t="s">
        <v>584</v>
      </c>
      <c r="O7" s="218" t="s">
        <v>585</v>
      </c>
      <c r="P7" s="128"/>
    </row>
    <row r="8" spans="1:16" ht="36.75" customHeight="1" x14ac:dyDescent="0.2">
      <c r="A8" s="71">
        <v>2</v>
      </c>
      <c r="B8" s="217" t="s">
        <v>167</v>
      </c>
      <c r="C8" s="426">
        <v>240</v>
      </c>
      <c r="D8" s="127">
        <v>39461</v>
      </c>
      <c r="E8" s="218" t="s">
        <v>591</v>
      </c>
      <c r="F8" s="218" t="s">
        <v>592</v>
      </c>
      <c r="G8" s="128"/>
      <c r="H8" s="293"/>
      <c r="I8" s="71">
        <v>2</v>
      </c>
      <c r="J8" s="71">
        <v>2</v>
      </c>
      <c r="K8" s="217" t="s">
        <v>51</v>
      </c>
      <c r="L8" s="426">
        <v>270</v>
      </c>
      <c r="M8" s="127">
        <v>39792</v>
      </c>
      <c r="N8" s="218" t="s">
        <v>586</v>
      </c>
      <c r="O8" s="218" t="s">
        <v>587</v>
      </c>
      <c r="P8" s="128"/>
    </row>
    <row r="9" spans="1:16" ht="36.75" customHeight="1" x14ac:dyDescent="0.2">
      <c r="A9" s="71">
        <v>3</v>
      </c>
      <c r="B9" s="217" t="s">
        <v>168</v>
      </c>
      <c r="C9" s="426">
        <v>261</v>
      </c>
      <c r="D9" s="127">
        <v>39670</v>
      </c>
      <c r="E9" s="218" t="s">
        <v>598</v>
      </c>
      <c r="F9" s="218" t="s">
        <v>585</v>
      </c>
      <c r="G9" s="128"/>
      <c r="H9" s="293"/>
      <c r="I9" s="71">
        <v>3</v>
      </c>
      <c r="J9" s="71">
        <v>3</v>
      </c>
      <c r="K9" s="217" t="s">
        <v>52</v>
      </c>
      <c r="L9" s="426">
        <v>260</v>
      </c>
      <c r="M9" s="127">
        <v>39521</v>
      </c>
      <c r="N9" s="218" t="s">
        <v>593</v>
      </c>
      <c r="O9" s="218" t="s">
        <v>585</v>
      </c>
      <c r="P9" s="128"/>
    </row>
    <row r="10" spans="1:16" ht="36.75" customHeight="1" x14ac:dyDescent="0.2">
      <c r="A10" s="71">
        <v>4</v>
      </c>
      <c r="B10" s="217" t="s">
        <v>169</v>
      </c>
      <c r="C10" s="426">
        <v>243</v>
      </c>
      <c r="D10" s="127">
        <v>39700</v>
      </c>
      <c r="E10" s="218" t="s">
        <v>603</v>
      </c>
      <c r="F10" s="218" t="s">
        <v>585</v>
      </c>
      <c r="G10" s="128"/>
      <c r="H10" s="293"/>
      <c r="I10" s="71">
        <v>4</v>
      </c>
      <c r="J10" s="71">
        <v>4</v>
      </c>
      <c r="K10" s="217" t="s">
        <v>53</v>
      </c>
      <c r="L10" s="426">
        <v>226</v>
      </c>
      <c r="M10" s="127">
        <v>39563</v>
      </c>
      <c r="N10" s="218" t="s">
        <v>599</v>
      </c>
      <c r="O10" s="218" t="s">
        <v>595</v>
      </c>
      <c r="P10" s="128"/>
    </row>
    <row r="11" spans="1:16" ht="36.75" customHeight="1" x14ac:dyDescent="0.2">
      <c r="A11" s="71">
        <v>5</v>
      </c>
      <c r="B11" s="217" t="s">
        <v>170</v>
      </c>
      <c r="C11" s="426">
        <v>167</v>
      </c>
      <c r="D11" s="127">
        <v>39487</v>
      </c>
      <c r="E11" s="218" t="s">
        <v>605</v>
      </c>
      <c r="F11" s="218" t="s">
        <v>597</v>
      </c>
      <c r="G11" s="128"/>
      <c r="H11" s="293"/>
      <c r="I11" s="71">
        <v>5</v>
      </c>
      <c r="J11" s="71">
        <v>5</v>
      </c>
      <c r="K11" s="217" t="s">
        <v>54</v>
      </c>
      <c r="L11" s="426">
        <v>206</v>
      </c>
      <c r="M11" s="127">
        <v>39895</v>
      </c>
      <c r="N11" s="218" t="s">
        <v>623</v>
      </c>
      <c r="O11" s="218" t="s">
        <v>585</v>
      </c>
      <c r="P11" s="128"/>
    </row>
    <row r="12" spans="1:16" ht="36.75" customHeight="1" x14ac:dyDescent="0.2">
      <c r="A12" s="71">
        <v>6</v>
      </c>
      <c r="B12" s="217" t="s">
        <v>171</v>
      </c>
      <c r="C12" s="426">
        <v>244</v>
      </c>
      <c r="D12" s="127">
        <v>39685</v>
      </c>
      <c r="E12" s="218" t="s">
        <v>608</v>
      </c>
      <c r="F12" s="218" t="s">
        <v>609</v>
      </c>
      <c r="G12" s="128"/>
      <c r="H12" s="293"/>
      <c r="I12" s="71">
        <v>6</v>
      </c>
      <c r="J12" s="71">
        <v>6</v>
      </c>
      <c r="K12" s="217" t="s">
        <v>55</v>
      </c>
      <c r="L12" s="426">
        <v>126</v>
      </c>
      <c r="M12" s="127">
        <v>39975</v>
      </c>
      <c r="N12" s="218" t="s">
        <v>640</v>
      </c>
      <c r="O12" s="218" t="s">
        <v>585</v>
      </c>
      <c r="P12" s="128"/>
    </row>
    <row r="13" spans="1:16" ht="36.75" customHeight="1" x14ac:dyDescent="0.2">
      <c r="A13" s="71">
        <v>7</v>
      </c>
      <c r="B13" s="217" t="s">
        <v>172</v>
      </c>
      <c r="C13" s="426">
        <v>220</v>
      </c>
      <c r="D13" s="127">
        <v>39717</v>
      </c>
      <c r="E13" s="218" t="s">
        <v>610</v>
      </c>
      <c r="F13" s="218" t="s">
        <v>611</v>
      </c>
      <c r="G13" s="128"/>
      <c r="H13" s="293"/>
      <c r="I13" s="71">
        <v>7</v>
      </c>
      <c r="J13" s="71">
        <v>7</v>
      </c>
      <c r="K13" s="217" t="s">
        <v>315</v>
      </c>
      <c r="L13" s="426"/>
      <c r="M13" s="127"/>
      <c r="N13" s="218"/>
      <c r="O13" s="218"/>
      <c r="P13" s="128"/>
    </row>
    <row r="14" spans="1:16" ht="36.75" customHeight="1" x14ac:dyDescent="0.2">
      <c r="A14" s="71">
        <v>8</v>
      </c>
      <c r="B14" s="217" t="s">
        <v>173</v>
      </c>
      <c r="C14" s="426">
        <v>245</v>
      </c>
      <c r="D14" s="127">
        <v>39524</v>
      </c>
      <c r="E14" s="218" t="s">
        <v>612</v>
      </c>
      <c r="F14" s="218" t="s">
        <v>585</v>
      </c>
      <c r="G14" s="128"/>
      <c r="H14" s="293"/>
      <c r="I14" s="71">
        <v>8</v>
      </c>
      <c r="J14" s="71">
        <v>8</v>
      </c>
      <c r="K14" s="217" t="s">
        <v>316</v>
      </c>
      <c r="L14" s="426">
        <v>198</v>
      </c>
      <c r="M14" s="127">
        <v>40088</v>
      </c>
      <c r="N14" s="218" t="s">
        <v>644</v>
      </c>
      <c r="O14" s="218" t="s">
        <v>645</v>
      </c>
      <c r="P14" s="128"/>
    </row>
    <row r="15" spans="1:16" ht="36.75" customHeight="1" x14ac:dyDescent="0.2">
      <c r="A15" s="832" t="s">
        <v>17</v>
      </c>
      <c r="B15" s="833"/>
      <c r="C15" s="833"/>
      <c r="D15" s="833"/>
      <c r="E15" s="833"/>
      <c r="F15" s="833"/>
      <c r="G15" s="833"/>
      <c r="H15" s="292"/>
      <c r="I15" s="74">
        <v>9</v>
      </c>
      <c r="J15" s="832" t="s">
        <v>17</v>
      </c>
      <c r="K15" s="833"/>
      <c r="L15" s="833"/>
      <c r="M15" s="833"/>
      <c r="N15" s="833"/>
      <c r="O15" s="833"/>
      <c r="P15" s="833"/>
    </row>
    <row r="16" spans="1:16" ht="36.75" customHeight="1" x14ac:dyDescent="0.2">
      <c r="A16" s="212" t="s">
        <v>12</v>
      </c>
      <c r="B16" s="212" t="s">
        <v>95</v>
      </c>
      <c r="C16" s="212" t="s">
        <v>94</v>
      </c>
      <c r="D16" s="213" t="s">
        <v>13</v>
      </c>
      <c r="E16" s="214" t="s">
        <v>14</v>
      </c>
      <c r="F16" s="214" t="s">
        <v>199</v>
      </c>
      <c r="G16" s="212" t="s">
        <v>244</v>
      </c>
      <c r="H16" s="292"/>
      <c r="I16" s="74">
        <v>10</v>
      </c>
      <c r="J16" s="212" t="s">
        <v>12</v>
      </c>
      <c r="K16" s="212" t="s">
        <v>95</v>
      </c>
      <c r="L16" s="212" t="s">
        <v>94</v>
      </c>
      <c r="M16" s="213" t="s">
        <v>13</v>
      </c>
      <c r="N16" s="214" t="s">
        <v>14</v>
      </c>
      <c r="O16" s="214" t="s">
        <v>199</v>
      </c>
      <c r="P16" s="212" t="s">
        <v>244</v>
      </c>
    </row>
    <row r="17" spans="1:16" ht="36.75" customHeight="1" x14ac:dyDescent="0.2">
      <c r="A17" s="71">
        <v>1</v>
      </c>
      <c r="B17" s="217" t="s">
        <v>174</v>
      </c>
      <c r="C17" s="426">
        <v>201</v>
      </c>
      <c r="D17" s="127">
        <v>39928</v>
      </c>
      <c r="E17" s="218" t="s">
        <v>613</v>
      </c>
      <c r="F17" s="218" t="s">
        <v>585</v>
      </c>
      <c r="G17" s="128"/>
      <c r="H17" s="292"/>
      <c r="I17" s="74">
        <v>11</v>
      </c>
      <c r="J17" s="71">
        <v>1</v>
      </c>
      <c r="K17" s="217" t="s">
        <v>56</v>
      </c>
      <c r="L17" s="426" t="str">
        <f>IF(ISERROR(VLOOKUP(K17,'KAYIT LİSTESİ'!$B$4:$H$1151,2,0)),"",(VLOOKUP(K17,'KAYIT LİSTESİ'!$B$4:$H$1151,2,0)))</f>
        <v/>
      </c>
      <c r="M17" s="127" t="str">
        <f>IF(ISERROR(VLOOKUP(K17,'KAYIT LİSTESİ'!$B$4:$H$1151,4,0)),"",(VLOOKUP(K17,'KAYIT LİSTESİ'!$B$4:$H$1151,4,0)))</f>
        <v/>
      </c>
      <c r="N17" s="218" t="str">
        <f>IF(ISERROR(VLOOKUP(K17,'KAYIT LİSTESİ'!$B$4:$H$1151,5,0)),"",(VLOOKUP(K17,'KAYIT LİSTESİ'!$B$4:$H$1151,5,0)))</f>
        <v/>
      </c>
      <c r="O17" s="218" t="str">
        <f>IF(ISERROR(VLOOKUP(K17,'KAYIT LİSTESİ'!$B$4:$H$1151,6,0)),"",(VLOOKUP(K17,'KAYIT LİSTESİ'!$B$4:$H$1151,6,0)))</f>
        <v/>
      </c>
      <c r="P17" s="128"/>
    </row>
    <row r="18" spans="1:16" ht="36.75" customHeight="1" x14ac:dyDescent="0.2">
      <c r="A18" s="71">
        <v>2</v>
      </c>
      <c r="B18" s="217" t="s">
        <v>175</v>
      </c>
      <c r="C18" s="426">
        <v>113</v>
      </c>
      <c r="D18" s="127">
        <v>39867</v>
      </c>
      <c r="E18" s="218" t="s">
        <v>614</v>
      </c>
      <c r="F18" s="218" t="s">
        <v>585</v>
      </c>
      <c r="G18" s="128"/>
      <c r="H18" s="292"/>
      <c r="I18" s="74">
        <v>12</v>
      </c>
      <c r="J18" s="71">
        <v>2</v>
      </c>
      <c r="K18" s="217" t="s">
        <v>50</v>
      </c>
      <c r="L18" s="426" t="str">
        <f>IF(ISERROR(VLOOKUP(K18,'KAYIT LİSTESİ'!$B$4:$H$1151,2,0)),"",(VLOOKUP(K18,'KAYIT LİSTESİ'!$B$4:$H$1151,2,0)))</f>
        <v/>
      </c>
      <c r="M18" s="127" t="str">
        <f>IF(ISERROR(VLOOKUP(K18,'KAYIT LİSTESİ'!$B$4:$H$1151,4,0)),"",(VLOOKUP(K18,'KAYIT LİSTESİ'!$B$4:$H$1151,4,0)))</f>
        <v/>
      </c>
      <c r="N18" s="218" t="str">
        <f>IF(ISERROR(VLOOKUP(K18,'KAYIT LİSTESİ'!$B$4:$H$1151,5,0)),"",(VLOOKUP(K18,'KAYIT LİSTESİ'!$B$4:$H$1151,5,0)))</f>
        <v/>
      </c>
      <c r="O18" s="218" t="str">
        <f>IF(ISERROR(VLOOKUP(K18,'KAYIT LİSTESİ'!$B$4:$H$1151,6,0)),"",(VLOOKUP(K18,'KAYIT LİSTESİ'!$B$4:$H$1151,6,0)))</f>
        <v/>
      </c>
      <c r="P18" s="128"/>
    </row>
    <row r="19" spans="1:16" ht="36.75" customHeight="1" x14ac:dyDescent="0.2">
      <c r="A19" s="71">
        <v>3</v>
      </c>
      <c r="B19" s="217" t="s">
        <v>176</v>
      </c>
      <c r="C19" s="426">
        <v>169</v>
      </c>
      <c r="D19" s="127">
        <v>40067</v>
      </c>
      <c r="E19" s="218" t="s">
        <v>617</v>
      </c>
      <c r="F19" s="218" t="s">
        <v>607</v>
      </c>
      <c r="G19" s="128"/>
      <c r="H19" s="292"/>
      <c r="I19" s="74">
        <v>13</v>
      </c>
      <c r="J19" s="71">
        <v>3</v>
      </c>
      <c r="K19" s="217" t="s">
        <v>57</v>
      </c>
      <c r="L19" s="426">
        <v>147</v>
      </c>
      <c r="M19" s="127">
        <v>40227</v>
      </c>
      <c r="N19" s="218" t="s">
        <v>650</v>
      </c>
      <c r="O19" s="218" t="s">
        <v>648</v>
      </c>
      <c r="P19" s="128"/>
    </row>
    <row r="20" spans="1:16" ht="36.75" customHeight="1" x14ac:dyDescent="0.2">
      <c r="A20" s="71">
        <v>4</v>
      </c>
      <c r="B20" s="217" t="s">
        <v>177</v>
      </c>
      <c r="C20" s="426">
        <v>170</v>
      </c>
      <c r="D20" s="127">
        <v>39959</v>
      </c>
      <c r="E20" s="218" t="s">
        <v>618</v>
      </c>
      <c r="F20" s="218" t="s">
        <v>619</v>
      </c>
      <c r="G20" s="128"/>
      <c r="H20" s="292"/>
      <c r="I20" s="74">
        <v>14</v>
      </c>
      <c r="J20" s="71">
        <v>4</v>
      </c>
      <c r="K20" s="217" t="s">
        <v>58</v>
      </c>
      <c r="L20" s="426">
        <v>202</v>
      </c>
      <c r="M20" s="127">
        <v>40326</v>
      </c>
      <c r="N20" s="218" t="s">
        <v>652</v>
      </c>
      <c r="O20" s="218" t="s">
        <v>585</v>
      </c>
      <c r="P20" s="128"/>
    </row>
    <row r="21" spans="1:16" ht="36.75" customHeight="1" x14ac:dyDescent="0.2">
      <c r="A21" s="71">
        <v>5</v>
      </c>
      <c r="B21" s="217" t="s">
        <v>178</v>
      </c>
      <c r="C21" s="426">
        <v>114</v>
      </c>
      <c r="D21" s="127">
        <v>39933</v>
      </c>
      <c r="E21" s="218" t="s">
        <v>620</v>
      </c>
      <c r="F21" s="218" t="s">
        <v>585</v>
      </c>
      <c r="G21" s="128"/>
      <c r="H21" s="292"/>
      <c r="I21" s="74">
        <v>15</v>
      </c>
      <c r="J21" s="71">
        <v>5</v>
      </c>
      <c r="K21" s="217" t="s">
        <v>59</v>
      </c>
      <c r="L21" s="426">
        <v>111</v>
      </c>
      <c r="M21" s="127">
        <v>40539</v>
      </c>
      <c r="N21" s="218" t="s">
        <v>657</v>
      </c>
      <c r="O21" s="218" t="s">
        <v>658</v>
      </c>
      <c r="P21" s="128"/>
    </row>
    <row r="22" spans="1:16" ht="36.75" customHeight="1" x14ac:dyDescent="0.2">
      <c r="A22" s="71">
        <v>6</v>
      </c>
      <c r="B22" s="217" t="s">
        <v>179</v>
      </c>
      <c r="C22" s="426">
        <v>115</v>
      </c>
      <c r="D22" s="127">
        <v>39670</v>
      </c>
      <c r="E22" s="218" t="s">
        <v>687</v>
      </c>
      <c r="F22" s="218" t="s">
        <v>625</v>
      </c>
      <c r="G22" s="128"/>
      <c r="H22" s="292"/>
      <c r="I22" s="74">
        <v>16</v>
      </c>
      <c r="J22" s="71">
        <v>6</v>
      </c>
      <c r="K22" s="217" t="s">
        <v>60</v>
      </c>
      <c r="L22" s="426">
        <v>207</v>
      </c>
      <c r="M22" s="127">
        <v>40310</v>
      </c>
      <c r="N22" s="218" t="s">
        <v>660</v>
      </c>
      <c r="O22" s="218" t="s">
        <v>632</v>
      </c>
      <c r="P22" s="128"/>
    </row>
    <row r="23" spans="1:16" ht="36.75" customHeight="1" x14ac:dyDescent="0.2">
      <c r="A23" s="71">
        <v>7</v>
      </c>
      <c r="B23" s="217" t="s">
        <v>180</v>
      </c>
      <c r="C23" s="426">
        <v>242</v>
      </c>
      <c r="D23" s="127">
        <v>40025</v>
      </c>
      <c r="E23" s="218" t="s">
        <v>626</v>
      </c>
      <c r="F23" s="218" t="s">
        <v>585</v>
      </c>
      <c r="G23" s="128"/>
      <c r="H23" s="292"/>
      <c r="I23" s="74">
        <v>17</v>
      </c>
      <c r="J23" s="71">
        <v>7</v>
      </c>
      <c r="K23" s="217" t="s">
        <v>317</v>
      </c>
      <c r="L23" s="426">
        <v>154</v>
      </c>
      <c r="M23" s="127">
        <v>40179</v>
      </c>
      <c r="N23" s="218" t="s">
        <v>666</v>
      </c>
      <c r="O23" s="218" t="s">
        <v>648</v>
      </c>
      <c r="P23" s="128"/>
    </row>
    <row r="24" spans="1:16" ht="36.75" customHeight="1" x14ac:dyDescent="0.2">
      <c r="A24" s="71">
        <v>8</v>
      </c>
      <c r="B24" s="217" t="s">
        <v>181</v>
      </c>
      <c r="C24" s="426">
        <v>225</v>
      </c>
      <c r="D24" s="127">
        <v>40139</v>
      </c>
      <c r="E24" s="218" t="s">
        <v>627</v>
      </c>
      <c r="F24" s="218" t="s">
        <v>595</v>
      </c>
      <c r="G24" s="128"/>
      <c r="H24" s="292"/>
      <c r="I24" s="74">
        <v>18</v>
      </c>
      <c r="J24" s="71">
        <v>8</v>
      </c>
      <c r="K24" s="217" t="s">
        <v>318</v>
      </c>
      <c r="L24" s="426">
        <v>208</v>
      </c>
      <c r="M24" s="127">
        <v>40314</v>
      </c>
      <c r="N24" s="218" t="s">
        <v>667</v>
      </c>
      <c r="O24" s="218" t="s">
        <v>632</v>
      </c>
      <c r="P24" s="128"/>
    </row>
    <row r="25" spans="1:16" ht="36.75" customHeight="1" x14ac:dyDescent="0.2">
      <c r="A25" s="832" t="s">
        <v>18</v>
      </c>
      <c r="B25" s="833"/>
      <c r="C25" s="833"/>
      <c r="D25" s="833"/>
      <c r="E25" s="833"/>
      <c r="F25" s="833"/>
      <c r="G25" s="833"/>
      <c r="H25" s="292"/>
      <c r="I25" s="74">
        <v>19</v>
      </c>
      <c r="J25" s="832" t="s">
        <v>18</v>
      </c>
      <c r="K25" s="833"/>
      <c r="L25" s="833"/>
      <c r="M25" s="833"/>
      <c r="N25" s="833"/>
      <c r="O25" s="833"/>
      <c r="P25" s="833"/>
    </row>
    <row r="26" spans="1:16" ht="36.75" customHeight="1" x14ac:dyDescent="0.2">
      <c r="A26" s="212" t="s">
        <v>12</v>
      </c>
      <c r="B26" s="212" t="s">
        <v>95</v>
      </c>
      <c r="C26" s="212" t="s">
        <v>94</v>
      </c>
      <c r="D26" s="213" t="s">
        <v>13</v>
      </c>
      <c r="E26" s="214" t="s">
        <v>14</v>
      </c>
      <c r="F26" s="214" t="s">
        <v>199</v>
      </c>
      <c r="G26" s="212" t="s">
        <v>244</v>
      </c>
      <c r="H26" s="292"/>
      <c r="I26" s="74">
        <v>20</v>
      </c>
      <c r="J26" s="212" t="s">
        <v>12</v>
      </c>
      <c r="K26" s="212" t="s">
        <v>95</v>
      </c>
      <c r="L26" s="212" t="s">
        <v>94</v>
      </c>
      <c r="M26" s="213" t="s">
        <v>13</v>
      </c>
      <c r="N26" s="214" t="s">
        <v>14</v>
      </c>
      <c r="O26" s="214" t="s">
        <v>199</v>
      </c>
      <c r="P26" s="212" t="s">
        <v>244</v>
      </c>
    </row>
    <row r="27" spans="1:16" ht="36.75" customHeight="1" x14ac:dyDescent="0.2">
      <c r="A27" s="71">
        <v>1</v>
      </c>
      <c r="B27" s="217" t="s">
        <v>182</v>
      </c>
      <c r="C27" s="426">
        <v>125</v>
      </c>
      <c r="D27" s="127">
        <v>40030</v>
      </c>
      <c r="E27" s="218" t="s">
        <v>630</v>
      </c>
      <c r="F27" s="218" t="s">
        <v>585</v>
      </c>
      <c r="G27" s="128"/>
      <c r="H27" s="292"/>
      <c r="I27" s="74">
        <v>21</v>
      </c>
      <c r="J27" s="71">
        <v>1</v>
      </c>
      <c r="K27" s="217" t="s">
        <v>61</v>
      </c>
      <c r="L27" s="426" t="str">
        <f>IF(ISERROR(VLOOKUP(K27,'KAYIT LİSTESİ'!$B$4:$H$1151,2,0)),"",(VLOOKUP(K27,'KAYIT LİSTESİ'!$B$4:$H$1151,2,0)))</f>
        <v/>
      </c>
      <c r="M27" s="127" t="str">
        <f>IF(ISERROR(VLOOKUP(K27,'KAYIT LİSTESİ'!$B$4:$H$1151,4,0)),"",(VLOOKUP(K27,'KAYIT LİSTESİ'!$B$4:$H$1151,4,0)))</f>
        <v/>
      </c>
      <c r="N27" s="218" t="str">
        <f>IF(ISERROR(VLOOKUP(K27,'KAYIT LİSTESİ'!$B$4:$H$1151,5,0)),"",(VLOOKUP(K27,'KAYIT LİSTESİ'!$B$4:$H$1151,5,0)))</f>
        <v/>
      </c>
      <c r="O27" s="218" t="str">
        <f>IF(ISERROR(VLOOKUP(K27,'KAYIT LİSTESİ'!$B$4:$H$1151,6,0)),"",(VLOOKUP(K27,'KAYIT LİSTESİ'!$B$4:$H$1151,6,0)))</f>
        <v/>
      </c>
      <c r="P27" s="128"/>
    </row>
    <row r="28" spans="1:16" ht="36.75" customHeight="1" x14ac:dyDescent="0.2">
      <c r="A28" s="71">
        <v>2</v>
      </c>
      <c r="B28" s="217" t="s">
        <v>183</v>
      </c>
      <c r="C28" s="426">
        <v>209</v>
      </c>
      <c r="D28" s="127">
        <v>39939</v>
      </c>
      <c r="E28" s="218" t="s">
        <v>631</v>
      </c>
      <c r="F28" s="218" t="s">
        <v>632</v>
      </c>
      <c r="G28" s="128"/>
      <c r="H28" s="292"/>
      <c r="I28" s="74">
        <v>22</v>
      </c>
      <c r="J28" s="71">
        <v>2</v>
      </c>
      <c r="K28" s="217" t="s">
        <v>62</v>
      </c>
      <c r="L28" s="426" t="str">
        <f>IF(ISERROR(VLOOKUP(K28,'KAYIT LİSTESİ'!$B$4:$H$1151,2,0)),"",(VLOOKUP(K28,'KAYIT LİSTESİ'!$B$4:$H$1151,2,0)))</f>
        <v/>
      </c>
      <c r="M28" s="127" t="str">
        <f>IF(ISERROR(VLOOKUP(K28,'KAYIT LİSTESİ'!$B$4:$H$1151,4,0)),"",(VLOOKUP(K28,'KAYIT LİSTESİ'!$B$4:$H$1151,4,0)))</f>
        <v/>
      </c>
      <c r="N28" s="218" t="str">
        <f>IF(ISERROR(VLOOKUP(K28,'KAYIT LİSTESİ'!$B$4:$H$1151,5,0)),"",(VLOOKUP(K28,'KAYIT LİSTESİ'!$B$4:$H$1151,5,0)))</f>
        <v/>
      </c>
      <c r="O28" s="218" t="str">
        <f>IF(ISERROR(VLOOKUP(K28,'KAYIT LİSTESİ'!$B$4:$H$1151,6,0)),"",(VLOOKUP(K28,'KAYIT LİSTESİ'!$B$4:$H$1151,6,0)))</f>
        <v/>
      </c>
      <c r="P28" s="128"/>
    </row>
    <row r="29" spans="1:16" ht="36.75" customHeight="1" x14ac:dyDescent="0.2">
      <c r="A29" s="71">
        <v>3</v>
      </c>
      <c r="B29" s="217" t="s">
        <v>184</v>
      </c>
      <c r="C29" s="426">
        <v>172</v>
      </c>
      <c r="D29" s="127">
        <v>39823</v>
      </c>
      <c r="E29" s="218" t="s">
        <v>633</v>
      </c>
      <c r="F29" s="218" t="s">
        <v>607</v>
      </c>
      <c r="G29" s="128"/>
      <c r="H29" s="292"/>
      <c r="I29" s="74">
        <v>23</v>
      </c>
      <c r="J29" s="71">
        <v>3</v>
      </c>
      <c r="K29" s="217" t="s">
        <v>63</v>
      </c>
      <c r="L29" s="426">
        <v>112</v>
      </c>
      <c r="M29" s="127">
        <v>40434</v>
      </c>
      <c r="N29" s="218" t="s">
        <v>671</v>
      </c>
      <c r="O29" s="218" t="s">
        <v>658</v>
      </c>
      <c r="P29" s="128"/>
    </row>
    <row r="30" spans="1:16" ht="36.75" customHeight="1" x14ac:dyDescent="0.2">
      <c r="A30" s="71">
        <v>4</v>
      </c>
      <c r="B30" s="217" t="s">
        <v>185</v>
      </c>
      <c r="C30" s="426">
        <v>239</v>
      </c>
      <c r="D30" s="127">
        <v>39920</v>
      </c>
      <c r="E30" s="218" t="s">
        <v>634</v>
      </c>
      <c r="F30" s="218" t="s">
        <v>635</v>
      </c>
      <c r="G30" s="128"/>
      <c r="H30" s="292"/>
      <c r="I30" s="74">
        <v>24</v>
      </c>
      <c r="J30" s="71">
        <v>4</v>
      </c>
      <c r="K30" s="217" t="s">
        <v>64</v>
      </c>
      <c r="L30" s="426">
        <v>157</v>
      </c>
      <c r="M30" s="127">
        <v>40198</v>
      </c>
      <c r="N30" s="218" t="s">
        <v>675</v>
      </c>
      <c r="O30" s="218" t="s">
        <v>648</v>
      </c>
      <c r="P30" s="128"/>
    </row>
    <row r="31" spans="1:16" ht="36.75" customHeight="1" x14ac:dyDescent="0.2">
      <c r="A31" s="71">
        <v>5</v>
      </c>
      <c r="B31" s="217" t="s">
        <v>186</v>
      </c>
      <c r="C31" s="426">
        <v>118</v>
      </c>
      <c r="D31" s="127">
        <v>39929</v>
      </c>
      <c r="E31" s="218" t="s">
        <v>636</v>
      </c>
      <c r="F31" s="218" t="s">
        <v>585</v>
      </c>
      <c r="G31" s="128"/>
      <c r="H31" s="292"/>
      <c r="I31" s="74">
        <v>25</v>
      </c>
      <c r="J31" s="71">
        <v>5</v>
      </c>
      <c r="K31" s="217" t="s">
        <v>65</v>
      </c>
      <c r="L31" s="426">
        <v>212</v>
      </c>
      <c r="M31" s="127">
        <v>40217</v>
      </c>
      <c r="N31" s="218" t="s">
        <v>680</v>
      </c>
      <c r="O31" s="218" t="s">
        <v>632</v>
      </c>
      <c r="P31" s="128"/>
    </row>
    <row r="32" spans="1:16" ht="36.75" customHeight="1" x14ac:dyDescent="0.2">
      <c r="A32" s="71">
        <v>6</v>
      </c>
      <c r="B32" s="217" t="s">
        <v>187</v>
      </c>
      <c r="C32" s="426">
        <v>233</v>
      </c>
      <c r="D32" s="127">
        <v>39853</v>
      </c>
      <c r="E32" s="218" t="s">
        <v>637</v>
      </c>
      <c r="F32" s="218" t="s">
        <v>597</v>
      </c>
      <c r="G32" s="128"/>
      <c r="H32" s="292"/>
      <c r="J32" s="71">
        <v>6</v>
      </c>
      <c r="K32" s="217" t="s">
        <v>66</v>
      </c>
      <c r="L32" s="426">
        <v>213</v>
      </c>
      <c r="M32" s="127">
        <v>40182</v>
      </c>
      <c r="N32" s="218" t="s">
        <v>683</v>
      </c>
      <c r="O32" s="218" t="s">
        <v>585</v>
      </c>
      <c r="P32" s="128"/>
    </row>
    <row r="33" spans="1:16" ht="36.75" customHeight="1" x14ac:dyDescent="0.2">
      <c r="A33" s="71">
        <v>7</v>
      </c>
      <c r="B33" s="217" t="s">
        <v>188</v>
      </c>
      <c r="C33" s="426">
        <v>173</v>
      </c>
      <c r="D33" s="127">
        <v>40046</v>
      </c>
      <c r="E33" s="218" t="s">
        <v>641</v>
      </c>
      <c r="F33" s="218" t="s">
        <v>607</v>
      </c>
      <c r="G33" s="128"/>
      <c r="H33" s="292"/>
      <c r="J33" s="71">
        <v>7</v>
      </c>
      <c r="K33" s="217" t="s">
        <v>319</v>
      </c>
      <c r="L33" s="426">
        <v>214</v>
      </c>
      <c r="M33" s="127">
        <v>40507</v>
      </c>
      <c r="N33" s="218" t="s">
        <v>684</v>
      </c>
      <c r="O33" s="218" t="s">
        <v>585</v>
      </c>
      <c r="P33" s="128"/>
    </row>
    <row r="34" spans="1:16" ht="36.75" customHeight="1" x14ac:dyDescent="0.2">
      <c r="A34" s="71">
        <v>8</v>
      </c>
      <c r="B34" s="217" t="s">
        <v>189</v>
      </c>
      <c r="C34" s="426">
        <v>124</v>
      </c>
      <c r="D34" s="127">
        <v>39955</v>
      </c>
      <c r="E34" s="218" t="s">
        <v>642</v>
      </c>
      <c r="F34" s="218" t="s">
        <v>585</v>
      </c>
      <c r="G34" s="128"/>
      <c r="H34" s="292"/>
      <c r="J34" s="71">
        <v>8</v>
      </c>
      <c r="K34" s="217" t="s">
        <v>320</v>
      </c>
      <c r="L34" s="426">
        <v>215</v>
      </c>
      <c r="M34" s="127">
        <v>40441</v>
      </c>
      <c r="N34" s="218" t="s">
        <v>685</v>
      </c>
      <c r="O34" s="218" t="s">
        <v>632</v>
      </c>
      <c r="P34" s="128"/>
    </row>
    <row r="35" spans="1:16" ht="36.75" customHeight="1" x14ac:dyDescent="0.2">
      <c r="A35" s="832" t="s">
        <v>44</v>
      </c>
      <c r="B35" s="833"/>
      <c r="C35" s="833"/>
      <c r="D35" s="833"/>
      <c r="E35" s="833"/>
      <c r="F35" s="833"/>
      <c r="G35" s="833"/>
      <c r="H35" s="292"/>
      <c r="J35" s="831" t="s">
        <v>245</v>
      </c>
      <c r="K35" s="831"/>
      <c r="L35" s="831"/>
      <c r="M35" s="831"/>
      <c r="N35" s="831"/>
      <c r="O35" s="831"/>
      <c r="P35" s="831"/>
    </row>
    <row r="36" spans="1:16" ht="36.75" customHeight="1" x14ac:dyDescent="0.2">
      <c r="A36" s="212" t="s">
        <v>12</v>
      </c>
      <c r="B36" s="212" t="s">
        <v>95</v>
      </c>
      <c r="C36" s="212" t="s">
        <v>94</v>
      </c>
      <c r="D36" s="213" t="s">
        <v>13</v>
      </c>
      <c r="E36" s="214" t="s">
        <v>14</v>
      </c>
      <c r="F36" s="214" t="s">
        <v>199</v>
      </c>
      <c r="G36" s="212" t="s">
        <v>244</v>
      </c>
      <c r="H36" s="292"/>
      <c r="J36" s="733" t="s">
        <v>6</v>
      </c>
      <c r="K36" s="735"/>
      <c r="L36" s="733" t="s">
        <v>93</v>
      </c>
      <c r="M36" s="733" t="s">
        <v>21</v>
      </c>
      <c r="N36" s="733" t="s">
        <v>7</v>
      </c>
      <c r="O36" s="733" t="s">
        <v>198</v>
      </c>
      <c r="P36" s="733" t="s">
        <v>244</v>
      </c>
    </row>
    <row r="37" spans="1:16" ht="36.75" customHeight="1" x14ac:dyDescent="0.2">
      <c r="A37" s="71">
        <v>1</v>
      </c>
      <c r="B37" s="217" t="s">
        <v>190</v>
      </c>
      <c r="C37" s="426">
        <v>146</v>
      </c>
      <c r="D37" s="127">
        <v>40520</v>
      </c>
      <c r="E37" s="218" t="s">
        <v>647</v>
      </c>
      <c r="F37" s="218" t="s">
        <v>648</v>
      </c>
      <c r="G37" s="128"/>
      <c r="H37" s="292"/>
      <c r="J37" s="734"/>
      <c r="K37" s="735"/>
      <c r="L37" s="734"/>
      <c r="M37" s="734"/>
      <c r="N37" s="734"/>
      <c r="O37" s="734"/>
      <c r="P37" s="734"/>
    </row>
    <row r="38" spans="1:16" ht="36.75" customHeight="1" x14ac:dyDescent="0.2">
      <c r="A38" s="71">
        <v>2</v>
      </c>
      <c r="B38" s="217" t="s">
        <v>191</v>
      </c>
      <c r="C38" s="426">
        <v>148</v>
      </c>
      <c r="D38" s="127">
        <v>40395</v>
      </c>
      <c r="E38" s="218" t="s">
        <v>651</v>
      </c>
      <c r="F38" s="218" t="s">
        <v>648</v>
      </c>
      <c r="G38" s="128"/>
      <c r="H38" s="292"/>
      <c r="J38" s="71">
        <v>1</v>
      </c>
      <c r="K38" s="217" t="s">
        <v>382</v>
      </c>
      <c r="L38" s="428">
        <v>201</v>
      </c>
      <c r="M38" s="219">
        <v>39928</v>
      </c>
      <c r="N38" s="306" t="s">
        <v>613</v>
      </c>
      <c r="O38" s="306" t="s">
        <v>585</v>
      </c>
      <c r="P38" s="220"/>
    </row>
    <row r="39" spans="1:16" ht="36.75" customHeight="1" x14ac:dyDescent="0.2">
      <c r="A39" s="71">
        <v>3</v>
      </c>
      <c r="B39" s="217" t="s">
        <v>192</v>
      </c>
      <c r="C39" s="426">
        <v>231</v>
      </c>
      <c r="D39" s="127">
        <v>40179</v>
      </c>
      <c r="E39" s="218" t="s">
        <v>653</v>
      </c>
      <c r="F39" s="218" t="s">
        <v>597</v>
      </c>
      <c r="G39" s="128"/>
      <c r="H39" s="292"/>
      <c r="J39" s="71">
        <v>2</v>
      </c>
      <c r="K39" s="217" t="s">
        <v>383</v>
      </c>
      <c r="L39" s="428">
        <v>148</v>
      </c>
      <c r="M39" s="219">
        <v>40395</v>
      </c>
      <c r="N39" s="306" t="s">
        <v>651</v>
      </c>
      <c r="O39" s="306" t="s">
        <v>648</v>
      </c>
      <c r="P39" s="220"/>
    </row>
    <row r="40" spans="1:16" ht="36.75" customHeight="1" x14ac:dyDescent="0.2">
      <c r="A40" s="71">
        <v>4</v>
      </c>
      <c r="B40" s="217" t="s">
        <v>193</v>
      </c>
      <c r="C40" s="426">
        <v>150</v>
      </c>
      <c r="D40" s="127">
        <v>40501</v>
      </c>
      <c r="E40" s="218" t="s">
        <v>656</v>
      </c>
      <c r="F40" s="218" t="s">
        <v>639</v>
      </c>
      <c r="G40" s="128"/>
      <c r="H40" s="292"/>
      <c r="J40" s="71">
        <v>3</v>
      </c>
      <c r="K40" s="217" t="s">
        <v>384</v>
      </c>
      <c r="L40" s="428">
        <v>202</v>
      </c>
      <c r="M40" s="219">
        <v>40326</v>
      </c>
      <c r="N40" s="306" t="s">
        <v>652</v>
      </c>
      <c r="O40" s="306" t="s">
        <v>585</v>
      </c>
      <c r="P40" s="220"/>
    </row>
    <row r="41" spans="1:16" ht="36.75" customHeight="1" x14ac:dyDescent="0.2">
      <c r="A41" s="71">
        <v>5</v>
      </c>
      <c r="B41" s="217" t="s">
        <v>194</v>
      </c>
      <c r="C41" s="426">
        <v>132</v>
      </c>
      <c r="D41" s="127">
        <v>40194</v>
      </c>
      <c r="E41" s="218" t="s">
        <v>661</v>
      </c>
      <c r="F41" s="218" t="s">
        <v>662</v>
      </c>
      <c r="G41" s="128"/>
      <c r="H41" s="292"/>
      <c r="J41" s="71">
        <v>4</v>
      </c>
      <c r="K41" s="217" t="s">
        <v>385</v>
      </c>
      <c r="L41" s="428">
        <v>270</v>
      </c>
      <c r="M41" s="219">
        <v>39792</v>
      </c>
      <c r="N41" s="306" t="s">
        <v>586</v>
      </c>
      <c r="O41" s="306" t="s">
        <v>587</v>
      </c>
      <c r="P41" s="220"/>
    </row>
    <row r="42" spans="1:16" ht="36.75" customHeight="1" x14ac:dyDescent="0.2">
      <c r="A42" s="71">
        <v>6</v>
      </c>
      <c r="B42" s="217" t="s">
        <v>195</v>
      </c>
      <c r="C42" s="426">
        <v>217</v>
      </c>
      <c r="D42" s="127">
        <v>40533</v>
      </c>
      <c r="E42" s="218" t="s">
        <v>663</v>
      </c>
      <c r="F42" s="218" t="s">
        <v>664</v>
      </c>
      <c r="G42" s="128"/>
      <c r="H42" s="292"/>
      <c r="J42" s="71">
        <v>5</v>
      </c>
      <c r="K42" s="217" t="s">
        <v>386</v>
      </c>
      <c r="L42" s="428">
        <v>132</v>
      </c>
      <c r="M42" s="219">
        <v>40194</v>
      </c>
      <c r="N42" s="306" t="s">
        <v>661</v>
      </c>
      <c r="O42" s="306" t="s">
        <v>662</v>
      </c>
      <c r="P42" s="220"/>
    </row>
    <row r="43" spans="1:16" ht="36.75" customHeight="1" x14ac:dyDescent="0.2">
      <c r="A43" s="71">
        <v>7</v>
      </c>
      <c r="B43" s="217" t="s">
        <v>196</v>
      </c>
      <c r="C43" s="426">
        <v>165</v>
      </c>
      <c r="D43" s="127">
        <v>40308</v>
      </c>
      <c r="E43" s="218" t="s">
        <v>668</v>
      </c>
      <c r="F43" s="218" t="s">
        <v>597</v>
      </c>
      <c r="G43" s="128"/>
      <c r="H43" s="292"/>
      <c r="J43" s="71">
        <v>6</v>
      </c>
      <c r="K43" s="217" t="s">
        <v>387</v>
      </c>
      <c r="L43" s="428">
        <v>209</v>
      </c>
      <c r="M43" s="219">
        <v>39939</v>
      </c>
      <c r="N43" s="306" t="s">
        <v>631</v>
      </c>
      <c r="O43" s="306" t="s">
        <v>632</v>
      </c>
      <c r="P43" s="220"/>
    </row>
    <row r="44" spans="1:16" ht="36.75" customHeight="1" x14ac:dyDescent="0.2">
      <c r="A44" s="71">
        <v>8</v>
      </c>
      <c r="B44" s="217" t="s">
        <v>197</v>
      </c>
      <c r="C44" s="426">
        <v>135</v>
      </c>
      <c r="D44" s="127">
        <v>40179</v>
      </c>
      <c r="E44" s="218" t="s">
        <v>669</v>
      </c>
      <c r="F44" s="218" t="s">
        <v>590</v>
      </c>
      <c r="G44" s="128"/>
      <c r="H44" s="292"/>
      <c r="J44" s="71">
        <v>7</v>
      </c>
      <c r="K44" s="217" t="s">
        <v>388</v>
      </c>
      <c r="L44" s="428">
        <v>272</v>
      </c>
      <c r="M44" s="219">
        <v>40222</v>
      </c>
      <c r="N44" s="306" t="s">
        <v>676</v>
      </c>
      <c r="O44" s="306" t="s">
        <v>677</v>
      </c>
      <c r="P44" s="220"/>
    </row>
    <row r="45" spans="1:16" ht="36.75" customHeight="1" x14ac:dyDescent="0.2">
      <c r="A45" s="832" t="s">
        <v>688</v>
      </c>
      <c r="B45" s="833"/>
      <c r="C45" s="833"/>
      <c r="D45" s="833"/>
      <c r="E45" s="833"/>
      <c r="F45" s="833"/>
      <c r="G45" s="833"/>
      <c r="H45" s="292"/>
      <c r="J45" s="71">
        <v>8</v>
      </c>
      <c r="K45" s="217" t="s">
        <v>389</v>
      </c>
      <c r="L45" s="428">
        <v>167</v>
      </c>
      <c r="M45" s="219">
        <v>39487</v>
      </c>
      <c r="N45" s="306" t="s">
        <v>605</v>
      </c>
      <c r="O45" s="306" t="s">
        <v>597</v>
      </c>
      <c r="P45" s="220"/>
    </row>
    <row r="46" spans="1:16" ht="36.75" customHeight="1" x14ac:dyDescent="0.2">
      <c r="A46" s="212" t="s">
        <v>12</v>
      </c>
      <c r="B46" s="212" t="s">
        <v>95</v>
      </c>
      <c r="C46" s="212" t="s">
        <v>94</v>
      </c>
      <c r="D46" s="213" t="s">
        <v>13</v>
      </c>
      <c r="E46" s="214" t="s">
        <v>14</v>
      </c>
      <c r="F46" s="214" t="s">
        <v>199</v>
      </c>
      <c r="G46" s="212" t="s">
        <v>244</v>
      </c>
      <c r="H46" s="292"/>
      <c r="J46" s="71">
        <v>9</v>
      </c>
      <c r="K46" s="217" t="s">
        <v>390</v>
      </c>
      <c r="L46" s="428" t="str">
        <f>IF(ISERROR(VLOOKUP(K46,'KAYIT LİSTESİ'!$B$4:$H$1151,2,0)),"",(VLOOKUP(K46,'KAYIT LİSTESİ'!$B$4:$H$1151,2,0)))</f>
        <v/>
      </c>
      <c r="M46" s="219" t="str">
        <f>IF(ISERROR(VLOOKUP(K46,'KAYIT LİSTESİ'!$B$4:$H$1151,4,0)),"",(VLOOKUP(K46,'KAYIT LİSTESİ'!$B$4:$H$1151,4,0)))</f>
        <v/>
      </c>
      <c r="N46" s="306" t="str">
        <f>IF(ISERROR(VLOOKUP(K46,'KAYIT LİSTESİ'!$B$4:$H$1151,5,0)),"",(VLOOKUP(K46,'KAYIT LİSTESİ'!$B$4:$H$1151,5,0)))</f>
        <v/>
      </c>
      <c r="O46" s="306" t="str">
        <f>IF(ISERROR(VLOOKUP(K46,'KAYIT LİSTESİ'!$B$4:$H$1151,6,0)),"",(VLOOKUP(K46,'KAYIT LİSTESİ'!$B$4:$H$1151,6,0)))</f>
        <v/>
      </c>
      <c r="P46" s="220"/>
    </row>
    <row r="47" spans="1:16" ht="36.75" customHeight="1" x14ac:dyDescent="0.2">
      <c r="A47" s="71">
        <v>1</v>
      </c>
      <c r="B47" s="217" t="s">
        <v>190</v>
      </c>
      <c r="C47" s="426">
        <v>191</v>
      </c>
      <c r="D47" s="127">
        <v>40388</v>
      </c>
      <c r="E47" s="218" t="s">
        <v>670</v>
      </c>
      <c r="F47" s="218" t="s">
        <v>645</v>
      </c>
      <c r="G47" s="128"/>
      <c r="H47" s="292"/>
      <c r="J47" s="831" t="s">
        <v>247</v>
      </c>
      <c r="K47" s="831"/>
      <c r="L47" s="831"/>
      <c r="M47" s="831"/>
      <c r="N47" s="831"/>
      <c r="O47" s="831"/>
      <c r="P47" s="831"/>
    </row>
    <row r="48" spans="1:16" ht="36.75" customHeight="1" x14ac:dyDescent="0.2">
      <c r="A48" s="71">
        <v>2</v>
      </c>
      <c r="B48" s="217" t="s">
        <v>191</v>
      </c>
      <c r="C48" s="426">
        <v>155</v>
      </c>
      <c r="D48" s="127">
        <v>40274</v>
      </c>
      <c r="E48" s="218" t="s">
        <v>672</v>
      </c>
      <c r="F48" s="218" t="s">
        <v>648</v>
      </c>
      <c r="G48" s="128"/>
      <c r="H48" s="292"/>
      <c r="J48" s="733" t="s">
        <v>6</v>
      </c>
      <c r="K48" s="735"/>
      <c r="L48" s="733" t="s">
        <v>93</v>
      </c>
      <c r="M48" s="733" t="s">
        <v>21</v>
      </c>
      <c r="N48" s="733" t="s">
        <v>7</v>
      </c>
      <c r="O48" s="733" t="s">
        <v>198</v>
      </c>
      <c r="P48" s="733" t="s">
        <v>244</v>
      </c>
    </row>
    <row r="49" spans="1:16" ht="36.75" customHeight="1" x14ac:dyDescent="0.2">
      <c r="A49" s="71">
        <v>3</v>
      </c>
      <c r="B49" s="217" t="s">
        <v>192</v>
      </c>
      <c r="C49" s="426">
        <v>117</v>
      </c>
      <c r="D49" s="127">
        <v>40248</v>
      </c>
      <c r="E49" s="218" t="s">
        <v>673</v>
      </c>
      <c r="F49" s="218" t="s">
        <v>585</v>
      </c>
      <c r="G49" s="128"/>
      <c r="H49" s="292"/>
      <c r="J49" s="734"/>
      <c r="K49" s="735"/>
      <c r="L49" s="734"/>
      <c r="M49" s="734"/>
      <c r="N49" s="734"/>
      <c r="O49" s="734"/>
      <c r="P49" s="734"/>
    </row>
    <row r="50" spans="1:16" ht="36.75" customHeight="1" x14ac:dyDescent="0.2">
      <c r="A50" s="71">
        <v>4</v>
      </c>
      <c r="B50" s="217" t="s">
        <v>193</v>
      </c>
      <c r="C50" s="426">
        <v>137</v>
      </c>
      <c r="D50" s="127">
        <v>40400</v>
      </c>
      <c r="E50" s="218" t="s">
        <v>674</v>
      </c>
      <c r="F50" s="218" t="s">
        <v>590</v>
      </c>
      <c r="G50" s="128"/>
      <c r="H50" s="292"/>
      <c r="J50" s="71">
        <v>1</v>
      </c>
      <c r="K50" s="217" t="s">
        <v>200</v>
      </c>
      <c r="L50" s="428">
        <v>271</v>
      </c>
      <c r="M50" s="749">
        <v>39550</v>
      </c>
      <c r="N50" s="306" t="s">
        <v>588</v>
      </c>
      <c r="O50" s="306" t="s">
        <v>587</v>
      </c>
      <c r="P50" s="220"/>
    </row>
    <row r="51" spans="1:16" ht="36.75" customHeight="1" x14ac:dyDescent="0.2">
      <c r="A51" s="71">
        <v>5</v>
      </c>
      <c r="B51" s="217" t="s">
        <v>194</v>
      </c>
      <c r="C51" s="426">
        <v>272</v>
      </c>
      <c r="D51" s="127">
        <v>40222</v>
      </c>
      <c r="E51" s="218" t="s">
        <v>676</v>
      </c>
      <c r="F51" s="218" t="s">
        <v>677</v>
      </c>
      <c r="G51" s="128"/>
      <c r="H51" s="292"/>
      <c r="J51" s="71">
        <v>2</v>
      </c>
      <c r="K51" s="217" t="s">
        <v>201</v>
      </c>
      <c r="L51" s="428">
        <v>130</v>
      </c>
      <c r="M51" s="749">
        <v>39493</v>
      </c>
      <c r="N51" s="306" t="s">
        <v>589</v>
      </c>
      <c r="O51" s="306" t="s">
        <v>590</v>
      </c>
      <c r="P51" s="220"/>
    </row>
    <row r="52" spans="1:16" ht="36.75" customHeight="1" x14ac:dyDescent="0.2">
      <c r="A52" s="71">
        <v>6</v>
      </c>
      <c r="B52" s="217" t="s">
        <v>195</v>
      </c>
      <c r="C52" s="426">
        <v>123</v>
      </c>
      <c r="D52" s="127">
        <v>40372</v>
      </c>
      <c r="E52" s="218" t="s">
        <v>679</v>
      </c>
      <c r="F52" s="218" t="s">
        <v>678</v>
      </c>
      <c r="G52" s="128"/>
      <c r="H52" s="292"/>
      <c r="J52" s="71">
        <v>3</v>
      </c>
      <c r="K52" s="217" t="s">
        <v>202</v>
      </c>
      <c r="L52" s="428">
        <v>240</v>
      </c>
      <c r="M52" s="749">
        <v>39461</v>
      </c>
      <c r="N52" s="306" t="s">
        <v>591</v>
      </c>
      <c r="O52" s="306" t="s">
        <v>592</v>
      </c>
      <c r="P52" s="220"/>
    </row>
    <row r="53" spans="1:16" ht="36.75" customHeight="1" x14ac:dyDescent="0.2">
      <c r="A53" s="71">
        <v>7</v>
      </c>
      <c r="B53" s="217" t="s">
        <v>196</v>
      </c>
      <c r="C53" s="426">
        <v>188</v>
      </c>
      <c r="D53" s="127">
        <v>40249</v>
      </c>
      <c r="E53" s="218" t="s">
        <v>681</v>
      </c>
      <c r="F53" s="218" t="s">
        <v>682</v>
      </c>
      <c r="G53" s="128"/>
      <c r="H53" s="292"/>
      <c r="J53" s="71">
        <v>4</v>
      </c>
      <c r="K53" s="217" t="s">
        <v>203</v>
      </c>
      <c r="L53" s="428">
        <v>260</v>
      </c>
      <c r="M53" s="749">
        <v>39521</v>
      </c>
      <c r="N53" s="306" t="s">
        <v>593</v>
      </c>
      <c r="O53" s="306" t="s">
        <v>585</v>
      </c>
      <c r="P53" s="220"/>
    </row>
    <row r="54" spans="1:16" ht="36.75" customHeight="1" x14ac:dyDescent="0.2">
      <c r="A54" s="71">
        <v>8</v>
      </c>
      <c r="B54" s="217" t="s">
        <v>197</v>
      </c>
      <c r="C54" s="426">
        <v>142</v>
      </c>
      <c r="D54" s="127">
        <v>40317</v>
      </c>
      <c r="E54" s="218" t="s">
        <v>686</v>
      </c>
      <c r="F54" s="218" t="s">
        <v>590</v>
      </c>
      <c r="G54" s="128"/>
      <c r="H54" s="292"/>
      <c r="J54" s="71">
        <v>5</v>
      </c>
      <c r="K54" s="217" t="s">
        <v>204</v>
      </c>
      <c r="L54" s="428">
        <v>224</v>
      </c>
      <c r="M54" s="749">
        <v>39554</v>
      </c>
      <c r="N54" s="306" t="s">
        <v>594</v>
      </c>
      <c r="O54" s="306" t="s">
        <v>595</v>
      </c>
      <c r="P54" s="220"/>
    </row>
    <row r="55" spans="1:16" ht="36.75" customHeight="1" x14ac:dyDescent="0.2">
      <c r="A55" s="834" t="s">
        <v>701</v>
      </c>
      <c r="B55" s="834"/>
      <c r="C55" s="834"/>
      <c r="D55" s="834"/>
      <c r="E55" s="834"/>
      <c r="F55" s="834"/>
      <c r="G55" s="834"/>
      <c r="H55" s="294"/>
      <c r="J55" s="71">
        <v>6</v>
      </c>
      <c r="K55" s="217" t="s">
        <v>205</v>
      </c>
      <c r="L55" s="428">
        <v>164</v>
      </c>
      <c r="M55" s="749">
        <v>39778</v>
      </c>
      <c r="N55" s="306" t="s">
        <v>596</v>
      </c>
      <c r="O55" s="306" t="s">
        <v>597</v>
      </c>
      <c r="P55" s="220"/>
    </row>
    <row r="56" spans="1:16" ht="36.75" customHeight="1" x14ac:dyDescent="0.2">
      <c r="A56" s="832" t="s">
        <v>16</v>
      </c>
      <c r="B56" s="833"/>
      <c r="C56" s="833"/>
      <c r="D56" s="833"/>
      <c r="E56" s="833"/>
      <c r="F56" s="833"/>
      <c r="G56" s="833"/>
      <c r="H56" s="295"/>
      <c r="J56" s="71">
        <v>7</v>
      </c>
      <c r="K56" s="217" t="s">
        <v>206</v>
      </c>
      <c r="L56" s="428">
        <v>115</v>
      </c>
      <c r="M56" s="749">
        <v>39670</v>
      </c>
      <c r="N56" s="306" t="s">
        <v>687</v>
      </c>
      <c r="O56" s="306" t="s">
        <v>625</v>
      </c>
      <c r="P56" s="220"/>
    </row>
    <row r="57" spans="1:16" ht="36.75" customHeight="1" x14ac:dyDescent="0.2">
      <c r="A57" s="212" t="s">
        <v>12</v>
      </c>
      <c r="B57" s="212" t="s">
        <v>95</v>
      </c>
      <c r="C57" s="212" t="s">
        <v>94</v>
      </c>
      <c r="D57" s="213" t="s">
        <v>13</v>
      </c>
      <c r="E57" s="214" t="s">
        <v>14</v>
      </c>
      <c r="F57" s="214" t="s">
        <v>199</v>
      </c>
      <c r="G57" s="212" t="s">
        <v>244</v>
      </c>
      <c r="H57" s="296"/>
      <c r="J57" s="71">
        <v>8</v>
      </c>
      <c r="K57" s="217" t="s">
        <v>207</v>
      </c>
      <c r="L57" s="428">
        <v>261</v>
      </c>
      <c r="M57" s="749">
        <v>40035</v>
      </c>
      <c r="N57" s="306" t="s">
        <v>598</v>
      </c>
      <c r="O57" s="306" t="s">
        <v>585</v>
      </c>
      <c r="P57" s="220"/>
    </row>
    <row r="58" spans="1:16" ht="36.75" customHeight="1" x14ac:dyDescent="0.2">
      <c r="A58" s="23">
        <v>1</v>
      </c>
      <c r="B58" s="24" t="s">
        <v>478</v>
      </c>
      <c r="C58" s="427" t="str">
        <f>IF(ISERROR(VLOOKUP(B58,'KAYIT LİSTESİ'!$B$4:$H$1151,2,0)),"",(VLOOKUP(B58,'KAYIT LİSTESİ'!$B$4:$H$1151,2,0)))</f>
        <v/>
      </c>
      <c r="D58" s="25" t="str">
        <f>IF(ISERROR(VLOOKUP(B58,'KAYIT LİSTESİ'!$B$4:$H$1151,4,0)),"",(VLOOKUP(B58,'KAYIT LİSTESİ'!$B$4:$H$1151,4,0)))</f>
        <v/>
      </c>
      <c r="E58" s="50" t="str">
        <f>IF(ISERROR(VLOOKUP(B58,'KAYIT LİSTESİ'!$B$4:$H$1151,5,0)),"",(VLOOKUP(B58,'KAYIT LİSTESİ'!$B$4:$H$1151,5,0)))</f>
        <v/>
      </c>
      <c r="F58" s="50" t="str">
        <f>IF(ISERROR(VLOOKUP(B58,'KAYIT LİSTESİ'!$B$4:$H$1151,6,0)),"",(VLOOKUP(B58,'KAYIT LİSTESİ'!$B$4:$H$1151,6,0)))</f>
        <v/>
      </c>
      <c r="G58" s="26"/>
      <c r="H58" s="297"/>
      <c r="J58" s="71">
        <v>9</v>
      </c>
      <c r="K58" s="217" t="s">
        <v>208</v>
      </c>
      <c r="L58" s="428">
        <v>226</v>
      </c>
      <c r="M58" s="749">
        <v>39563</v>
      </c>
      <c r="N58" s="306" t="s">
        <v>599</v>
      </c>
      <c r="O58" s="306" t="s">
        <v>595</v>
      </c>
      <c r="P58" s="220"/>
    </row>
    <row r="59" spans="1:16" ht="36.75" customHeight="1" x14ac:dyDescent="0.2">
      <c r="A59" s="23">
        <v>2</v>
      </c>
      <c r="B59" s="24" t="s">
        <v>479</v>
      </c>
      <c r="C59" s="427" t="str">
        <f>IF(ISERROR(VLOOKUP(B59,'KAYIT LİSTESİ'!$B$4:$H$1151,2,0)),"",(VLOOKUP(B59,'KAYIT LİSTESİ'!$B$4:$H$1151,2,0)))</f>
        <v/>
      </c>
      <c r="D59" s="25" t="str">
        <f>IF(ISERROR(VLOOKUP(B59,'KAYIT LİSTESİ'!$B$4:$H$1151,4,0)),"",(VLOOKUP(B59,'KAYIT LİSTESİ'!$B$4:$H$1151,4,0)))</f>
        <v/>
      </c>
      <c r="E59" s="50" t="str">
        <f>IF(ISERROR(VLOOKUP(B59,'KAYIT LİSTESİ'!$B$4:$H$1151,5,0)),"",(VLOOKUP(B59,'KAYIT LİSTESİ'!$B$4:$H$1151,5,0)))</f>
        <v/>
      </c>
      <c r="F59" s="50" t="str">
        <f>IF(ISERROR(VLOOKUP(B59,'KAYIT LİSTESİ'!$B$4:$H$1151,6,0)),"",(VLOOKUP(B59,'KAYIT LİSTESİ'!$B$4:$H$1151,6,0)))</f>
        <v/>
      </c>
      <c r="G59" s="26"/>
      <c r="H59" s="297"/>
      <c r="J59" s="71">
        <v>10</v>
      </c>
      <c r="K59" s="217" t="s">
        <v>209</v>
      </c>
      <c r="L59" s="428">
        <v>136</v>
      </c>
      <c r="M59" s="749">
        <v>39498</v>
      </c>
      <c r="N59" s="306" t="s">
        <v>600</v>
      </c>
      <c r="O59" s="306" t="s">
        <v>590</v>
      </c>
      <c r="P59" s="220"/>
    </row>
    <row r="60" spans="1:16" ht="36.75" customHeight="1" x14ac:dyDescent="0.2">
      <c r="A60" s="23">
        <v>3</v>
      </c>
      <c r="B60" s="24" t="s">
        <v>480</v>
      </c>
      <c r="C60" s="427">
        <v>130</v>
      </c>
      <c r="D60" s="25">
        <v>39493</v>
      </c>
      <c r="E60" s="50" t="s">
        <v>589</v>
      </c>
      <c r="F60" s="50" t="s">
        <v>590</v>
      </c>
      <c r="G60" s="26"/>
      <c r="H60" s="297"/>
      <c r="J60" s="71">
        <v>11</v>
      </c>
      <c r="K60" s="217" t="s">
        <v>210</v>
      </c>
      <c r="L60" s="428">
        <v>218</v>
      </c>
      <c r="M60" s="749">
        <v>39762</v>
      </c>
      <c r="N60" s="306" t="s">
        <v>601</v>
      </c>
      <c r="O60" s="306" t="s">
        <v>602</v>
      </c>
      <c r="P60" s="220"/>
    </row>
    <row r="61" spans="1:16" ht="36.75" customHeight="1" x14ac:dyDescent="0.2">
      <c r="A61" s="23">
        <v>4</v>
      </c>
      <c r="B61" s="24" t="s">
        <v>481</v>
      </c>
      <c r="C61" s="427">
        <v>164</v>
      </c>
      <c r="D61" s="25">
        <v>39778</v>
      </c>
      <c r="E61" s="50" t="s">
        <v>596</v>
      </c>
      <c r="F61" s="50" t="s">
        <v>597</v>
      </c>
      <c r="G61" s="26"/>
      <c r="H61" s="297"/>
      <c r="J61" s="71">
        <v>12</v>
      </c>
      <c r="K61" s="217" t="s">
        <v>211</v>
      </c>
      <c r="L61" s="428">
        <v>243</v>
      </c>
      <c r="M61" s="749">
        <v>39700</v>
      </c>
      <c r="N61" s="306" t="s">
        <v>603</v>
      </c>
      <c r="O61" s="306" t="s">
        <v>585</v>
      </c>
      <c r="P61" s="220"/>
    </row>
    <row r="62" spans="1:16" ht="36.75" customHeight="1" x14ac:dyDescent="0.2">
      <c r="A62" s="23">
        <v>5</v>
      </c>
      <c r="B62" s="24" t="s">
        <v>482</v>
      </c>
      <c r="C62" s="427">
        <v>273</v>
      </c>
      <c r="D62" s="25">
        <v>39631</v>
      </c>
      <c r="E62" s="50" t="s">
        <v>604</v>
      </c>
      <c r="F62" s="50" t="s">
        <v>587</v>
      </c>
      <c r="G62" s="26"/>
      <c r="H62" s="297"/>
      <c r="J62" s="71">
        <v>13</v>
      </c>
      <c r="K62" s="217" t="s">
        <v>212</v>
      </c>
      <c r="L62" s="428">
        <v>273</v>
      </c>
      <c r="M62" s="749">
        <v>39631</v>
      </c>
      <c r="N62" s="306" t="s">
        <v>604</v>
      </c>
      <c r="O62" s="306" t="s">
        <v>587</v>
      </c>
      <c r="P62" s="220"/>
    </row>
    <row r="63" spans="1:16" ht="36.75" customHeight="1" x14ac:dyDescent="0.2">
      <c r="A63" s="23">
        <v>6</v>
      </c>
      <c r="B63" s="24" t="s">
        <v>483</v>
      </c>
      <c r="C63" s="427" t="str">
        <f>IF(ISERROR(VLOOKUP(B63,'KAYIT LİSTESİ'!$B$4:$H$1151,2,0)),"",(VLOOKUP(B63,'KAYIT LİSTESİ'!$B$4:$H$1151,2,0)))</f>
        <v/>
      </c>
      <c r="D63" s="25" t="str">
        <f>IF(ISERROR(VLOOKUP(B63,'KAYIT LİSTESİ'!$B$4:$H$1151,4,0)),"",(VLOOKUP(B63,'KAYIT LİSTESİ'!$B$4:$H$1151,4,0)))</f>
        <v/>
      </c>
      <c r="E63" s="50" t="str">
        <f>IF(ISERROR(VLOOKUP(B63,'KAYIT LİSTESİ'!$B$4:$H$1151,5,0)),"",(VLOOKUP(B63,'KAYIT LİSTESİ'!$B$4:$H$1151,5,0)))</f>
        <v/>
      </c>
      <c r="F63" s="50" t="str">
        <f>IF(ISERROR(VLOOKUP(B63,'KAYIT LİSTESİ'!$B$4:$H$1151,6,0)),"",(VLOOKUP(B63,'KAYIT LİSTESİ'!$B$4:$H$1151,6,0)))</f>
        <v/>
      </c>
      <c r="G63" s="26"/>
      <c r="H63" s="297"/>
      <c r="J63" s="71">
        <v>14</v>
      </c>
      <c r="K63" s="217" t="s">
        <v>213</v>
      </c>
      <c r="L63" s="428">
        <v>174</v>
      </c>
      <c r="M63" s="749">
        <v>39775</v>
      </c>
      <c r="N63" s="306" t="s">
        <v>606</v>
      </c>
      <c r="O63" s="306" t="s">
        <v>607</v>
      </c>
      <c r="P63" s="220"/>
    </row>
    <row r="64" spans="1:16" ht="36.75" customHeight="1" x14ac:dyDescent="0.2">
      <c r="A64" s="23">
        <v>7</v>
      </c>
      <c r="B64" s="24" t="s">
        <v>484</v>
      </c>
      <c r="C64" s="427" t="str">
        <f>IF(ISERROR(VLOOKUP(B64,'KAYIT LİSTESİ'!$B$4:$H$1151,2,0)),"",(VLOOKUP(B64,'KAYIT LİSTESİ'!$B$4:$H$1151,2,0)))</f>
        <v/>
      </c>
      <c r="D64" s="25" t="str">
        <f>IF(ISERROR(VLOOKUP(B64,'KAYIT LİSTESİ'!$B$4:$H$1151,4,0)),"",(VLOOKUP(B64,'KAYIT LİSTESİ'!$B$4:$H$1151,4,0)))</f>
        <v/>
      </c>
      <c r="E64" s="50" t="str">
        <f>IF(ISERROR(VLOOKUP(B64,'KAYIT LİSTESİ'!$B$4:$H$1151,5,0)),"",(VLOOKUP(B64,'KAYIT LİSTESİ'!$B$4:$H$1151,5,0)))</f>
        <v/>
      </c>
      <c r="F64" s="50" t="str">
        <f>IF(ISERROR(VLOOKUP(B64,'KAYIT LİSTESİ'!$B$4:$H$1151,6,0)),"",(VLOOKUP(B64,'KAYIT LİSTESİ'!$B$4:$H$1151,6,0)))</f>
        <v/>
      </c>
      <c r="G64" s="26"/>
      <c r="H64" s="297"/>
      <c r="J64" s="71">
        <v>15</v>
      </c>
      <c r="K64" s="217" t="s">
        <v>214</v>
      </c>
      <c r="L64" s="428">
        <v>244</v>
      </c>
      <c r="M64" s="749">
        <v>39685</v>
      </c>
      <c r="N64" s="306" t="s">
        <v>608</v>
      </c>
      <c r="O64" s="306" t="s">
        <v>609</v>
      </c>
      <c r="P64" s="220"/>
    </row>
    <row r="65" spans="1:16" ht="36.75" customHeight="1" x14ac:dyDescent="0.2">
      <c r="A65" s="23">
        <v>8</v>
      </c>
      <c r="B65" s="24" t="s">
        <v>485</v>
      </c>
      <c r="C65" s="427" t="str">
        <f>IF(ISERROR(VLOOKUP(B65,'KAYIT LİSTESİ'!$B$4:$H$1151,2,0)),"",(VLOOKUP(B65,'KAYIT LİSTESİ'!$B$4:$H$1151,2,0)))</f>
        <v/>
      </c>
      <c r="D65" s="25" t="str">
        <f>IF(ISERROR(VLOOKUP(B65,'KAYIT LİSTESİ'!$B$4:$H$1151,4,0)),"",(VLOOKUP(B65,'KAYIT LİSTESİ'!$B$4:$H$1151,4,0)))</f>
        <v/>
      </c>
      <c r="E65" s="50" t="str">
        <f>IF(ISERROR(VLOOKUP(B65,'KAYIT LİSTESİ'!$B$4:$H$1151,5,0)),"",(VLOOKUP(B65,'KAYIT LİSTESİ'!$B$4:$H$1151,5,0)))</f>
        <v/>
      </c>
      <c r="F65" s="50" t="str">
        <f>IF(ISERROR(VLOOKUP(B65,'KAYIT LİSTESİ'!$B$4:$H$1151,6,0)),"",(VLOOKUP(B65,'KAYIT LİSTESİ'!$B$4:$H$1151,6,0)))</f>
        <v/>
      </c>
      <c r="G65" s="26"/>
      <c r="H65" s="297"/>
      <c r="J65" s="71">
        <v>16</v>
      </c>
      <c r="K65" s="217" t="s">
        <v>215</v>
      </c>
      <c r="L65" s="428">
        <v>220</v>
      </c>
      <c r="M65" s="749">
        <v>39717</v>
      </c>
      <c r="N65" s="306" t="s">
        <v>610</v>
      </c>
      <c r="O65" s="306" t="s">
        <v>611</v>
      </c>
      <c r="P65" s="220"/>
    </row>
    <row r="66" spans="1:16" ht="36.75" customHeight="1" x14ac:dyDescent="0.2">
      <c r="A66" s="834" t="s">
        <v>568</v>
      </c>
      <c r="B66" s="834"/>
      <c r="C66" s="834"/>
      <c r="D66" s="834"/>
      <c r="E66" s="834"/>
      <c r="F66" s="834"/>
      <c r="G66" s="834"/>
      <c r="H66" s="295"/>
      <c r="J66" s="71">
        <v>17</v>
      </c>
      <c r="K66" s="217" t="s">
        <v>216</v>
      </c>
      <c r="L66" s="428">
        <v>245</v>
      </c>
      <c r="M66" s="749">
        <v>39524</v>
      </c>
      <c r="N66" s="306" t="s">
        <v>612</v>
      </c>
      <c r="O66" s="306" t="s">
        <v>585</v>
      </c>
      <c r="P66" s="220"/>
    </row>
    <row r="67" spans="1:16" ht="36.75" customHeight="1" x14ac:dyDescent="0.2">
      <c r="A67" s="832" t="s">
        <v>16</v>
      </c>
      <c r="B67" s="833"/>
      <c r="C67" s="833"/>
      <c r="D67" s="833"/>
      <c r="E67" s="833"/>
      <c r="F67" s="833"/>
      <c r="G67" s="833"/>
      <c r="H67" s="296"/>
      <c r="J67" s="71">
        <v>18</v>
      </c>
      <c r="K67" s="217" t="s">
        <v>217</v>
      </c>
      <c r="L67" s="428">
        <v>113</v>
      </c>
      <c r="M67" s="750">
        <v>39867</v>
      </c>
      <c r="N67" s="306" t="s">
        <v>614</v>
      </c>
      <c r="O67" s="306" t="s">
        <v>585</v>
      </c>
      <c r="P67" s="220"/>
    </row>
    <row r="68" spans="1:16" ht="36.75" customHeight="1" x14ac:dyDescent="0.2">
      <c r="A68" s="212" t="s">
        <v>12</v>
      </c>
      <c r="B68" s="212" t="s">
        <v>95</v>
      </c>
      <c r="C68" s="212" t="s">
        <v>94</v>
      </c>
      <c r="D68" s="213" t="s">
        <v>13</v>
      </c>
      <c r="E68" s="214" t="s">
        <v>14</v>
      </c>
      <c r="F68" s="214" t="s">
        <v>199</v>
      </c>
      <c r="G68" s="215" t="s">
        <v>244</v>
      </c>
      <c r="H68" s="297"/>
      <c r="J68" s="71">
        <v>19</v>
      </c>
      <c r="K68" s="217" t="s">
        <v>218</v>
      </c>
      <c r="L68" s="428">
        <v>216</v>
      </c>
      <c r="M68" s="750">
        <v>39843</v>
      </c>
      <c r="N68" s="306" t="s">
        <v>615</v>
      </c>
      <c r="O68" s="306" t="s">
        <v>616</v>
      </c>
      <c r="P68" s="220"/>
    </row>
    <row r="69" spans="1:16" ht="36.75" customHeight="1" x14ac:dyDescent="0.2">
      <c r="A69" s="23">
        <v>1</v>
      </c>
      <c r="B69" s="24" t="s">
        <v>253</v>
      </c>
      <c r="C69" s="427">
        <v>216</v>
      </c>
      <c r="D69" s="25">
        <v>39843</v>
      </c>
      <c r="E69" s="50" t="s">
        <v>615</v>
      </c>
      <c r="F69" s="50" t="s">
        <v>616</v>
      </c>
      <c r="G69" s="184"/>
      <c r="H69" s="297"/>
      <c r="J69" s="71">
        <v>20</v>
      </c>
      <c r="K69" s="217" t="s">
        <v>219</v>
      </c>
      <c r="L69" s="428">
        <v>169</v>
      </c>
      <c r="M69" s="750">
        <v>40067</v>
      </c>
      <c r="N69" s="306" t="s">
        <v>617</v>
      </c>
      <c r="O69" s="306" t="s">
        <v>607</v>
      </c>
      <c r="P69" s="220"/>
    </row>
    <row r="70" spans="1:16" ht="36.75" customHeight="1" x14ac:dyDescent="0.2">
      <c r="A70" s="23">
        <v>2</v>
      </c>
      <c r="B70" s="24" t="s">
        <v>254</v>
      </c>
      <c r="C70" s="427">
        <v>108</v>
      </c>
      <c r="D70" s="25">
        <v>40301</v>
      </c>
      <c r="E70" s="50" t="s">
        <v>654</v>
      </c>
      <c r="F70" s="50" t="s">
        <v>655</v>
      </c>
      <c r="G70" s="184"/>
      <c r="H70" s="297"/>
      <c r="J70" s="71">
        <v>21</v>
      </c>
      <c r="K70" s="217" t="s">
        <v>220</v>
      </c>
      <c r="L70" s="428">
        <v>170</v>
      </c>
      <c r="M70" s="750">
        <v>39959</v>
      </c>
      <c r="N70" s="306" t="s">
        <v>618</v>
      </c>
      <c r="O70" s="306" t="s">
        <v>619</v>
      </c>
      <c r="P70" s="220"/>
    </row>
    <row r="71" spans="1:16" ht="36.75" customHeight="1" x14ac:dyDescent="0.2">
      <c r="A71" s="23">
        <v>3</v>
      </c>
      <c r="B71" s="24" t="s">
        <v>255</v>
      </c>
      <c r="C71" s="427">
        <v>222</v>
      </c>
      <c r="D71" s="25">
        <v>39966</v>
      </c>
      <c r="E71" s="50" t="s">
        <v>624</v>
      </c>
      <c r="F71" s="50" t="s">
        <v>602</v>
      </c>
      <c r="G71" s="184"/>
      <c r="H71" s="297"/>
      <c r="J71" s="71">
        <v>22</v>
      </c>
      <c r="K71" s="217" t="s">
        <v>221</v>
      </c>
      <c r="L71" s="428">
        <v>114</v>
      </c>
      <c r="M71" s="750">
        <v>39933</v>
      </c>
      <c r="N71" s="306" t="s">
        <v>620</v>
      </c>
      <c r="O71" s="306" t="s">
        <v>585</v>
      </c>
      <c r="P71" s="220"/>
    </row>
    <row r="72" spans="1:16" ht="36.75" customHeight="1" x14ac:dyDescent="0.2">
      <c r="A72" s="23">
        <v>4</v>
      </c>
      <c r="B72" s="24" t="s">
        <v>256</v>
      </c>
      <c r="C72" s="427">
        <v>218</v>
      </c>
      <c r="D72" s="25">
        <v>39762</v>
      </c>
      <c r="E72" s="50" t="s">
        <v>601</v>
      </c>
      <c r="F72" s="50" t="s">
        <v>602</v>
      </c>
      <c r="G72" s="184"/>
      <c r="H72" s="297"/>
      <c r="J72" s="71">
        <v>23</v>
      </c>
      <c r="K72" s="217" t="s">
        <v>222</v>
      </c>
      <c r="L72" s="428">
        <v>221</v>
      </c>
      <c r="M72" s="750">
        <v>39905</v>
      </c>
      <c r="N72" s="306" t="s">
        <v>621</v>
      </c>
      <c r="O72" s="306" t="s">
        <v>622</v>
      </c>
      <c r="P72" s="220"/>
    </row>
    <row r="73" spans="1:16" ht="36.75" customHeight="1" x14ac:dyDescent="0.2">
      <c r="A73" s="23">
        <v>5</v>
      </c>
      <c r="B73" s="24" t="s">
        <v>257</v>
      </c>
      <c r="C73" s="427">
        <v>199</v>
      </c>
      <c r="D73" s="25">
        <v>40114</v>
      </c>
      <c r="E73" s="50" t="s">
        <v>646</v>
      </c>
      <c r="F73" s="50" t="s">
        <v>645</v>
      </c>
      <c r="G73" s="184"/>
      <c r="H73" s="297"/>
      <c r="J73" s="71">
        <v>24</v>
      </c>
      <c r="K73" s="217" t="s">
        <v>223</v>
      </c>
      <c r="L73" s="428">
        <v>206</v>
      </c>
      <c r="M73" s="750">
        <v>39895</v>
      </c>
      <c r="N73" s="306" t="s">
        <v>623</v>
      </c>
      <c r="O73" s="306" t="s">
        <v>585</v>
      </c>
      <c r="P73" s="220"/>
    </row>
    <row r="74" spans="1:16" ht="36.75" customHeight="1" x14ac:dyDescent="0.2">
      <c r="A74" s="23"/>
      <c r="B74" s="24" t="s">
        <v>258</v>
      </c>
      <c r="C74" s="427" t="str">
        <f>IF(ISERROR(VLOOKUP(B74,'KAYIT LİSTESİ'!$B$4:$H$1151,2,0)),"",(VLOOKUP(B74,'KAYIT LİSTESİ'!$B$4:$H$1151,2,0)))</f>
        <v/>
      </c>
      <c r="D74" s="25" t="str">
        <f>IF(ISERROR(VLOOKUP(B74,'KAYIT LİSTESİ'!$B$4:$H$1151,4,0)),"",(VLOOKUP(B74,'KAYIT LİSTESİ'!$B$4:$H$1151,4,0)))</f>
        <v/>
      </c>
      <c r="E74" s="50" t="str">
        <f>IF(ISERROR(VLOOKUP(B74,'KAYIT LİSTESİ'!$B$4:$H$1151,5,0)),"",(VLOOKUP(B74,'KAYIT LİSTESİ'!$B$4:$H$1151,5,0)))</f>
        <v/>
      </c>
      <c r="F74" s="50" t="str">
        <f>IF(ISERROR(VLOOKUP(B74,'KAYIT LİSTESİ'!$B$4:$H$1151,6,0)),"",(VLOOKUP(B74,'KAYIT LİSTESİ'!$B$4:$H$1151,6,0)))</f>
        <v/>
      </c>
      <c r="G74" s="184"/>
      <c r="H74" s="297"/>
      <c r="J74" s="71">
        <v>25</v>
      </c>
      <c r="K74" s="217" t="s">
        <v>224</v>
      </c>
      <c r="L74" s="428">
        <v>222</v>
      </c>
      <c r="M74" s="750">
        <v>39966</v>
      </c>
      <c r="N74" s="306" t="s">
        <v>624</v>
      </c>
      <c r="O74" s="306" t="s">
        <v>602</v>
      </c>
      <c r="P74" s="220"/>
    </row>
    <row r="75" spans="1:16" ht="36.75" customHeight="1" x14ac:dyDescent="0.2">
      <c r="A75" s="23"/>
      <c r="B75" s="24" t="s">
        <v>259</v>
      </c>
      <c r="C75" s="427" t="str">
        <f>IF(ISERROR(VLOOKUP(B75,'KAYIT LİSTESİ'!$B$4:$H$1151,2,0)),"",(VLOOKUP(B75,'KAYIT LİSTESİ'!$B$4:$H$1151,2,0)))</f>
        <v/>
      </c>
      <c r="D75" s="25" t="str">
        <f>IF(ISERROR(VLOOKUP(B75,'KAYIT LİSTESİ'!$B$4:$H$1151,4,0)),"",(VLOOKUP(B75,'KAYIT LİSTESİ'!$B$4:$H$1151,4,0)))</f>
        <v/>
      </c>
      <c r="E75" s="50" t="str">
        <f>IF(ISERROR(VLOOKUP(B75,'KAYIT LİSTESİ'!$B$4:$H$1151,5,0)),"",(VLOOKUP(B75,'KAYIT LİSTESİ'!$B$4:$H$1151,5,0)))</f>
        <v/>
      </c>
      <c r="F75" s="50" t="str">
        <f>IF(ISERROR(VLOOKUP(B75,'KAYIT LİSTESİ'!$B$4:$H$1151,6,0)),"",(VLOOKUP(B75,'KAYIT LİSTESİ'!$B$4:$H$1151,6,0)))</f>
        <v/>
      </c>
      <c r="G75" s="184"/>
      <c r="H75" s="297"/>
      <c r="J75" s="71">
        <v>26</v>
      </c>
      <c r="K75" s="217"/>
      <c r="L75" s="428">
        <v>242</v>
      </c>
      <c r="M75" s="750">
        <v>40025</v>
      </c>
      <c r="N75" s="306" t="s">
        <v>626</v>
      </c>
      <c r="O75" s="306" t="s">
        <v>585</v>
      </c>
    </row>
    <row r="76" spans="1:16" ht="36.75" customHeight="1" x14ac:dyDescent="0.2">
      <c r="A76" s="23"/>
      <c r="B76" s="24" t="s">
        <v>260</v>
      </c>
      <c r="C76" s="427" t="str">
        <f>IF(ISERROR(VLOOKUP(B76,'KAYIT LİSTESİ'!$B$4:$H$1151,2,0)),"",(VLOOKUP(B76,'KAYIT LİSTESİ'!$B$4:$H$1151,2,0)))</f>
        <v/>
      </c>
      <c r="D76" s="25" t="str">
        <f>IF(ISERROR(VLOOKUP(B76,'KAYIT LİSTESİ'!$B$4:$H$1151,4,0)),"",(VLOOKUP(B76,'KAYIT LİSTESİ'!$B$4:$H$1151,4,0)))</f>
        <v/>
      </c>
      <c r="E76" s="50" t="str">
        <f>IF(ISERROR(VLOOKUP(B76,'KAYIT LİSTESİ'!$B$4:$H$1151,5,0)),"",(VLOOKUP(B76,'KAYIT LİSTESİ'!$B$4:$H$1151,5,0)))</f>
        <v/>
      </c>
      <c r="F76" s="50" t="str">
        <f>IF(ISERROR(VLOOKUP(B76,'KAYIT LİSTESİ'!$B$4:$H$1151,6,0)),"",(VLOOKUP(B76,'KAYIT LİSTESİ'!$B$4:$H$1151,6,0)))</f>
        <v/>
      </c>
      <c r="G76" s="184"/>
      <c r="H76" s="295"/>
      <c r="J76" s="71">
        <v>27</v>
      </c>
      <c r="K76" s="217" t="s">
        <v>206</v>
      </c>
      <c r="L76" s="428">
        <v>225</v>
      </c>
      <c r="M76" s="750">
        <v>40139</v>
      </c>
      <c r="N76" s="306" t="s">
        <v>627</v>
      </c>
      <c r="O76" s="306" t="s">
        <v>595</v>
      </c>
      <c r="P76" s="220"/>
    </row>
    <row r="77" spans="1:16" ht="36.75" customHeight="1" x14ac:dyDescent="0.2">
      <c r="A77" s="834" t="s">
        <v>246</v>
      </c>
      <c r="B77" s="834"/>
      <c r="C77" s="834"/>
      <c r="D77" s="834"/>
      <c r="E77" s="834"/>
      <c r="F77" s="834"/>
      <c r="G77" s="834"/>
      <c r="H77" s="296"/>
      <c r="J77" s="71">
        <v>28</v>
      </c>
      <c r="K77" s="217" t="s">
        <v>207</v>
      </c>
      <c r="L77" s="428">
        <v>171</v>
      </c>
      <c r="M77" s="750">
        <v>39823</v>
      </c>
      <c r="N77" s="306" t="s">
        <v>628</v>
      </c>
      <c r="O77" s="306" t="s">
        <v>629</v>
      </c>
      <c r="P77" s="220"/>
    </row>
    <row r="78" spans="1:16" ht="36.75" customHeight="1" x14ac:dyDescent="0.2">
      <c r="A78" s="832" t="s">
        <v>16</v>
      </c>
      <c r="B78" s="833"/>
      <c r="C78" s="833"/>
      <c r="D78" s="833"/>
      <c r="E78" s="833"/>
      <c r="F78" s="833"/>
      <c r="G78" s="833"/>
      <c r="H78" s="297"/>
      <c r="J78" s="71">
        <v>29</v>
      </c>
      <c r="K78" s="217" t="s">
        <v>208</v>
      </c>
      <c r="L78" s="428">
        <v>125</v>
      </c>
      <c r="M78" s="750">
        <v>40030</v>
      </c>
      <c r="N78" s="306" t="s">
        <v>630</v>
      </c>
      <c r="O78" s="306" t="s">
        <v>585</v>
      </c>
      <c r="P78" s="220"/>
    </row>
    <row r="79" spans="1:16" ht="36.75" customHeight="1" x14ac:dyDescent="0.2">
      <c r="A79" s="212" t="s">
        <v>12</v>
      </c>
      <c r="B79" s="212" t="s">
        <v>95</v>
      </c>
      <c r="C79" s="212" t="s">
        <v>94</v>
      </c>
      <c r="D79" s="213" t="s">
        <v>13</v>
      </c>
      <c r="E79" s="214" t="s">
        <v>14</v>
      </c>
      <c r="F79" s="214" t="s">
        <v>199</v>
      </c>
      <c r="G79" s="215" t="s">
        <v>244</v>
      </c>
      <c r="H79" s="297"/>
      <c r="J79" s="71">
        <v>30</v>
      </c>
      <c r="K79" s="217" t="s">
        <v>209</v>
      </c>
      <c r="L79" s="428">
        <v>172</v>
      </c>
      <c r="M79" s="750">
        <v>39823</v>
      </c>
      <c r="N79" s="306" t="s">
        <v>633</v>
      </c>
      <c r="O79" s="306" t="s">
        <v>607</v>
      </c>
      <c r="P79" s="220"/>
    </row>
    <row r="80" spans="1:16" ht="36.75" customHeight="1" x14ac:dyDescent="0.2">
      <c r="A80" s="23">
        <v>1</v>
      </c>
      <c r="B80" s="24" t="s">
        <v>253</v>
      </c>
      <c r="C80" s="427">
        <v>200</v>
      </c>
      <c r="D80" s="25">
        <v>40212</v>
      </c>
      <c r="E80" s="50" t="s">
        <v>649</v>
      </c>
      <c r="F80" s="50" t="s">
        <v>585</v>
      </c>
      <c r="G80" s="184"/>
      <c r="H80" s="297"/>
      <c r="J80" s="71">
        <v>31</v>
      </c>
      <c r="K80" s="217" t="s">
        <v>210</v>
      </c>
      <c r="L80" s="428">
        <v>239</v>
      </c>
      <c r="M80" s="750">
        <v>39920</v>
      </c>
      <c r="N80" s="306" t="s">
        <v>634</v>
      </c>
      <c r="O80" s="306" t="s">
        <v>635</v>
      </c>
      <c r="P80" s="220"/>
    </row>
    <row r="81" spans="1:16" ht="36.75" customHeight="1" x14ac:dyDescent="0.2">
      <c r="A81" s="23">
        <v>2</v>
      </c>
      <c r="B81" s="24" t="s">
        <v>254</v>
      </c>
      <c r="C81" s="427">
        <v>271</v>
      </c>
      <c r="D81" s="25">
        <v>39550</v>
      </c>
      <c r="E81" s="50" t="s">
        <v>588</v>
      </c>
      <c r="F81" s="50" t="s">
        <v>587</v>
      </c>
      <c r="G81" s="184"/>
      <c r="H81" s="297"/>
      <c r="J81" s="71">
        <v>32</v>
      </c>
      <c r="K81" s="217" t="s">
        <v>211</v>
      </c>
      <c r="L81" s="428">
        <v>118</v>
      </c>
      <c r="M81" s="750">
        <v>39929</v>
      </c>
      <c r="N81" s="306" t="s">
        <v>636</v>
      </c>
      <c r="O81" s="306" t="s">
        <v>585</v>
      </c>
      <c r="P81" s="220"/>
    </row>
    <row r="82" spans="1:16" ht="36.75" customHeight="1" x14ac:dyDescent="0.2">
      <c r="A82" s="23">
        <v>3</v>
      </c>
      <c r="B82" s="24" t="s">
        <v>255</v>
      </c>
      <c r="C82" s="427">
        <v>221</v>
      </c>
      <c r="D82" s="25">
        <v>39905</v>
      </c>
      <c r="E82" s="50" t="s">
        <v>621</v>
      </c>
      <c r="F82" s="50" t="s">
        <v>622</v>
      </c>
      <c r="G82" s="184"/>
      <c r="H82" s="297"/>
      <c r="J82" s="71">
        <v>33</v>
      </c>
      <c r="K82" s="217" t="s">
        <v>212</v>
      </c>
      <c r="L82" s="428">
        <v>233</v>
      </c>
      <c r="M82" s="750">
        <v>39853</v>
      </c>
      <c r="N82" s="306" t="s">
        <v>637</v>
      </c>
      <c r="O82" s="306" t="s">
        <v>597</v>
      </c>
      <c r="P82" s="220"/>
    </row>
    <row r="83" spans="1:16" ht="36.75" customHeight="1" x14ac:dyDescent="0.2">
      <c r="A83" s="23">
        <v>4</v>
      </c>
      <c r="B83" s="24" t="s">
        <v>256</v>
      </c>
      <c r="C83" s="427">
        <v>153</v>
      </c>
      <c r="D83" s="25">
        <v>40221</v>
      </c>
      <c r="E83" s="50" t="s">
        <v>659</v>
      </c>
      <c r="F83" s="50" t="s">
        <v>648</v>
      </c>
      <c r="G83" s="184"/>
      <c r="H83" s="297"/>
      <c r="J83" s="71">
        <v>34</v>
      </c>
      <c r="K83" s="217" t="s">
        <v>213</v>
      </c>
      <c r="L83" s="428">
        <v>230</v>
      </c>
      <c r="M83" s="750">
        <v>39837</v>
      </c>
      <c r="N83" s="306" t="s">
        <v>638</v>
      </c>
      <c r="O83" s="306" t="s">
        <v>639</v>
      </c>
      <c r="P83" s="220"/>
    </row>
    <row r="84" spans="1:16" ht="36.75" customHeight="1" x14ac:dyDescent="0.2">
      <c r="A84" s="23">
        <v>5</v>
      </c>
      <c r="B84" s="24" t="s">
        <v>257</v>
      </c>
      <c r="C84" s="427">
        <v>224</v>
      </c>
      <c r="D84" s="25">
        <v>39554</v>
      </c>
      <c r="E84" s="50" t="s">
        <v>594</v>
      </c>
      <c r="F84" s="50" t="s">
        <v>595</v>
      </c>
      <c r="G84" s="184"/>
      <c r="H84" s="297"/>
      <c r="J84" s="71">
        <v>35</v>
      </c>
      <c r="K84" s="217" t="s">
        <v>214</v>
      </c>
      <c r="L84" s="428">
        <v>126</v>
      </c>
      <c r="M84" s="750">
        <v>39975</v>
      </c>
      <c r="N84" s="306" t="s">
        <v>640</v>
      </c>
      <c r="O84" s="306" t="s">
        <v>585</v>
      </c>
      <c r="P84" s="220"/>
    </row>
    <row r="85" spans="1:16" ht="36.75" customHeight="1" x14ac:dyDescent="0.2">
      <c r="A85" s="23">
        <v>6</v>
      </c>
      <c r="B85" s="24" t="s">
        <v>258</v>
      </c>
      <c r="C85" s="427">
        <v>110</v>
      </c>
      <c r="D85" s="25">
        <v>40247</v>
      </c>
      <c r="E85" s="50" t="s">
        <v>665</v>
      </c>
      <c r="F85" s="50" t="s">
        <v>655</v>
      </c>
      <c r="G85" s="184"/>
      <c r="H85" s="297"/>
      <c r="J85" s="71">
        <v>36</v>
      </c>
      <c r="K85" s="217" t="s">
        <v>215</v>
      </c>
      <c r="L85" s="428">
        <v>173</v>
      </c>
      <c r="M85" s="750">
        <v>40046</v>
      </c>
      <c r="N85" s="306" t="s">
        <v>641</v>
      </c>
      <c r="O85" s="306" t="s">
        <v>607</v>
      </c>
      <c r="P85" s="220"/>
    </row>
    <row r="86" spans="1:16" ht="36.75" customHeight="1" x14ac:dyDescent="0.2">
      <c r="A86" s="23">
        <v>7</v>
      </c>
      <c r="B86" s="24" t="s">
        <v>259</v>
      </c>
      <c r="C86" s="427">
        <v>171</v>
      </c>
      <c r="D86" s="25">
        <v>39823</v>
      </c>
      <c r="E86" s="50" t="s">
        <v>628</v>
      </c>
      <c r="F86" s="50" t="s">
        <v>629</v>
      </c>
      <c r="G86" s="184"/>
      <c r="H86" s="295"/>
      <c r="J86" s="71">
        <v>37</v>
      </c>
      <c r="K86" s="217" t="s">
        <v>216</v>
      </c>
      <c r="L86" s="428">
        <v>124</v>
      </c>
      <c r="M86" s="750">
        <v>39955</v>
      </c>
      <c r="N86" s="306" t="s">
        <v>642</v>
      </c>
      <c r="O86" s="306" t="s">
        <v>585</v>
      </c>
      <c r="P86" s="220"/>
    </row>
    <row r="87" spans="1:16" ht="36.75" customHeight="1" x14ac:dyDescent="0.2">
      <c r="A87" s="23">
        <v>8</v>
      </c>
      <c r="B87" s="24"/>
      <c r="C87" s="427">
        <v>136</v>
      </c>
      <c r="D87" s="25">
        <v>39498</v>
      </c>
      <c r="E87" s="50" t="s">
        <v>600</v>
      </c>
      <c r="F87" s="50" t="s">
        <v>590</v>
      </c>
      <c r="G87" s="184"/>
      <c r="H87" s="296"/>
      <c r="J87" s="71">
        <v>38</v>
      </c>
      <c r="K87" s="217" t="s">
        <v>217</v>
      </c>
      <c r="L87" s="428">
        <v>175</v>
      </c>
      <c r="M87" s="750">
        <v>39837</v>
      </c>
      <c r="N87" s="306" t="s">
        <v>643</v>
      </c>
      <c r="O87" s="306" t="s">
        <v>607</v>
      </c>
      <c r="P87" s="220"/>
    </row>
    <row r="88" spans="1:16" ht="36.75" customHeight="1" x14ac:dyDescent="0.2">
      <c r="A88" s="23">
        <v>9</v>
      </c>
      <c r="B88" s="24"/>
      <c r="C88" s="427">
        <v>230</v>
      </c>
      <c r="D88" s="25">
        <v>39837</v>
      </c>
      <c r="E88" s="50" t="s">
        <v>638</v>
      </c>
      <c r="F88" s="50" t="s">
        <v>639</v>
      </c>
      <c r="G88" s="184"/>
      <c r="H88" s="297"/>
      <c r="J88" s="71">
        <v>39</v>
      </c>
      <c r="K88" s="217" t="s">
        <v>218</v>
      </c>
      <c r="L88" s="428">
        <v>198</v>
      </c>
      <c r="M88" s="750">
        <v>40088</v>
      </c>
      <c r="N88" s="306" t="s">
        <v>644</v>
      </c>
      <c r="O88" s="306" t="s">
        <v>645</v>
      </c>
      <c r="P88" s="220"/>
    </row>
    <row r="89" spans="1:16" ht="36.75" customHeight="1" x14ac:dyDescent="0.2">
      <c r="A89" s="23">
        <v>10</v>
      </c>
      <c r="B89" s="24" t="s">
        <v>260</v>
      </c>
      <c r="C89" s="427">
        <v>174</v>
      </c>
      <c r="D89" s="25">
        <v>39775</v>
      </c>
      <c r="E89" s="50" t="s">
        <v>606</v>
      </c>
      <c r="F89" s="50" t="s">
        <v>607</v>
      </c>
      <c r="G89" s="736"/>
      <c r="H89" s="297"/>
      <c r="J89" s="71">
        <v>40</v>
      </c>
      <c r="K89" s="217" t="s">
        <v>219</v>
      </c>
      <c r="L89" s="428">
        <v>199</v>
      </c>
      <c r="M89" s="750">
        <v>40114</v>
      </c>
      <c r="N89" s="306" t="s">
        <v>646</v>
      </c>
      <c r="O89" s="306" t="s">
        <v>645</v>
      </c>
      <c r="P89" s="220"/>
    </row>
    <row r="90" spans="1:16" ht="36.75" customHeight="1" x14ac:dyDescent="0.2">
      <c r="A90" s="23">
        <v>11</v>
      </c>
      <c r="B90" s="752"/>
      <c r="C90" s="753">
        <v>175</v>
      </c>
      <c r="D90" s="754">
        <v>39837</v>
      </c>
      <c r="E90" s="755" t="s">
        <v>643</v>
      </c>
      <c r="F90" s="756" t="s">
        <v>607</v>
      </c>
      <c r="G90" s="757"/>
      <c r="H90" s="297"/>
      <c r="J90" s="71">
        <v>41</v>
      </c>
      <c r="K90" s="217" t="s">
        <v>220</v>
      </c>
      <c r="L90" s="428">
        <v>258</v>
      </c>
      <c r="M90" s="750">
        <v>39817</v>
      </c>
      <c r="N90" s="306" t="s">
        <v>584</v>
      </c>
      <c r="O90" s="306" t="s">
        <v>585</v>
      </c>
      <c r="P90" s="220"/>
    </row>
    <row r="91" spans="1:16" ht="36.75" customHeight="1" x14ac:dyDescent="0.2">
      <c r="A91" s="835" t="s">
        <v>704</v>
      </c>
      <c r="B91" s="836"/>
      <c r="C91" s="836"/>
      <c r="D91" s="836"/>
      <c r="E91" s="837"/>
      <c r="F91" s="835"/>
      <c r="G91" s="836"/>
      <c r="H91" s="297"/>
      <c r="J91" s="71">
        <v>42</v>
      </c>
      <c r="K91" s="217" t="s">
        <v>221</v>
      </c>
      <c r="L91" s="428">
        <v>146</v>
      </c>
      <c r="M91" s="750">
        <v>40520</v>
      </c>
      <c r="N91" s="306" t="s">
        <v>647</v>
      </c>
      <c r="O91" s="306" t="s">
        <v>648</v>
      </c>
      <c r="P91" s="220"/>
    </row>
    <row r="92" spans="1:16" ht="36.75" customHeight="1" x14ac:dyDescent="0.2">
      <c r="A92" s="733" t="s">
        <v>6</v>
      </c>
      <c r="B92" s="735"/>
      <c r="C92" s="733" t="s">
        <v>93</v>
      </c>
      <c r="D92" s="733" t="s">
        <v>21</v>
      </c>
      <c r="E92" s="733" t="s">
        <v>7</v>
      </c>
      <c r="F92" s="733" t="s">
        <v>198</v>
      </c>
      <c r="G92" s="733" t="s">
        <v>244</v>
      </c>
      <c r="H92" s="297"/>
      <c r="J92" s="71">
        <v>43</v>
      </c>
      <c r="K92" s="217" t="s">
        <v>222</v>
      </c>
      <c r="L92" s="428">
        <v>200</v>
      </c>
      <c r="M92" s="751">
        <v>40212</v>
      </c>
      <c r="N92" s="306" t="s">
        <v>649</v>
      </c>
      <c r="O92" s="306" t="s">
        <v>585</v>
      </c>
      <c r="P92" s="220"/>
    </row>
    <row r="93" spans="1:16" ht="36.75" customHeight="1" x14ac:dyDescent="0.2">
      <c r="A93" s="734"/>
      <c r="B93" s="735"/>
      <c r="C93" s="734"/>
      <c r="D93" s="734"/>
      <c r="E93" s="734"/>
      <c r="F93" s="734"/>
      <c r="G93" s="734"/>
      <c r="H93" s="297"/>
      <c r="J93" s="71">
        <v>44</v>
      </c>
      <c r="K93" s="217" t="s">
        <v>223</v>
      </c>
      <c r="L93" s="428">
        <v>147</v>
      </c>
      <c r="M93" s="751">
        <v>40227</v>
      </c>
      <c r="N93" s="306" t="s">
        <v>650</v>
      </c>
      <c r="O93" s="306" t="s">
        <v>648</v>
      </c>
      <c r="P93" s="220"/>
    </row>
    <row r="94" spans="1:16" ht="36.75" customHeight="1" x14ac:dyDescent="0.2">
      <c r="A94" s="23">
        <v>1</v>
      </c>
      <c r="B94" s="24"/>
      <c r="C94" s="427">
        <v>258</v>
      </c>
      <c r="D94" s="25">
        <v>39451</v>
      </c>
      <c r="E94" s="50" t="s">
        <v>584</v>
      </c>
      <c r="F94" s="50" t="s">
        <v>585</v>
      </c>
      <c r="G94" s="184"/>
      <c r="H94" s="297"/>
      <c r="J94" s="71">
        <v>45</v>
      </c>
      <c r="K94" s="217" t="s">
        <v>224</v>
      </c>
      <c r="L94" s="428">
        <v>231</v>
      </c>
      <c r="M94" s="751">
        <v>40179</v>
      </c>
      <c r="N94" s="306" t="s">
        <v>653</v>
      </c>
      <c r="O94" s="306" t="s">
        <v>597</v>
      </c>
      <c r="P94" s="220"/>
    </row>
    <row r="95" spans="1:16" ht="36.75" customHeight="1" x14ac:dyDescent="0.2">
      <c r="A95" s="23">
        <v>2</v>
      </c>
      <c r="B95" s="24"/>
      <c r="C95" s="427">
        <v>270</v>
      </c>
      <c r="D95" s="25">
        <v>39792</v>
      </c>
      <c r="E95" s="50" t="s">
        <v>586</v>
      </c>
      <c r="F95" s="50" t="s">
        <v>587</v>
      </c>
      <c r="G95" s="184"/>
      <c r="H95" s="297"/>
      <c r="J95" s="71">
        <v>46</v>
      </c>
      <c r="K95" s="217" t="s">
        <v>201</v>
      </c>
      <c r="L95" s="428">
        <v>108</v>
      </c>
      <c r="M95" s="751">
        <v>40301</v>
      </c>
      <c r="N95" s="306" t="s">
        <v>654</v>
      </c>
      <c r="O95" s="306" t="s">
        <v>655</v>
      </c>
      <c r="P95" s="220"/>
    </row>
    <row r="96" spans="1:16" ht="36.75" customHeight="1" x14ac:dyDescent="0.2">
      <c r="A96" s="23">
        <v>3</v>
      </c>
      <c r="B96" s="24"/>
      <c r="C96" s="427">
        <v>271</v>
      </c>
      <c r="D96" s="25">
        <v>39550</v>
      </c>
      <c r="E96" s="50" t="s">
        <v>588</v>
      </c>
      <c r="F96" s="50" t="s">
        <v>587</v>
      </c>
      <c r="G96" s="184"/>
      <c r="H96" s="292"/>
      <c r="J96" s="71">
        <v>47</v>
      </c>
      <c r="K96" s="217" t="s">
        <v>202</v>
      </c>
      <c r="L96" s="428">
        <v>150</v>
      </c>
      <c r="M96" s="751">
        <v>40501</v>
      </c>
      <c r="N96" s="306" t="s">
        <v>656</v>
      </c>
      <c r="O96" s="306" t="s">
        <v>639</v>
      </c>
      <c r="P96" s="220"/>
    </row>
    <row r="97" spans="1:16" ht="36.75" customHeight="1" x14ac:dyDescent="0.2">
      <c r="A97" s="23">
        <v>4</v>
      </c>
      <c r="B97" s="24"/>
      <c r="C97" s="427">
        <v>130</v>
      </c>
      <c r="D97" s="25">
        <v>39493</v>
      </c>
      <c r="E97" s="50" t="s">
        <v>589</v>
      </c>
      <c r="F97" s="50" t="s">
        <v>590</v>
      </c>
      <c r="G97" s="184"/>
      <c r="H97" s="292"/>
      <c r="J97" s="71">
        <v>48</v>
      </c>
      <c r="K97" s="217" t="s">
        <v>203</v>
      </c>
      <c r="L97" s="428">
        <v>111</v>
      </c>
      <c r="M97" s="751">
        <v>40539</v>
      </c>
      <c r="N97" s="306" t="s">
        <v>657</v>
      </c>
      <c r="O97" s="306" t="s">
        <v>658</v>
      </c>
      <c r="P97" s="220"/>
    </row>
    <row r="98" spans="1:16" ht="36.75" customHeight="1" x14ac:dyDescent="0.2">
      <c r="A98" s="23">
        <v>5</v>
      </c>
      <c r="B98" s="24"/>
      <c r="C98" s="427">
        <v>260</v>
      </c>
      <c r="D98" s="25">
        <v>39521</v>
      </c>
      <c r="E98" s="50" t="s">
        <v>593</v>
      </c>
      <c r="F98" s="50" t="s">
        <v>585</v>
      </c>
      <c r="G98" s="184"/>
      <c r="H98" s="292"/>
      <c r="J98" s="71">
        <v>49</v>
      </c>
      <c r="K98" s="217" t="s">
        <v>204</v>
      </c>
      <c r="L98" s="428">
        <v>153</v>
      </c>
      <c r="M98" s="751">
        <v>40221</v>
      </c>
      <c r="N98" s="306" t="s">
        <v>659</v>
      </c>
      <c r="O98" s="306" t="s">
        <v>648</v>
      </c>
      <c r="P98" s="220"/>
    </row>
    <row r="99" spans="1:16" ht="36.75" customHeight="1" x14ac:dyDescent="0.2">
      <c r="A99" s="23">
        <v>6</v>
      </c>
      <c r="B99" s="24"/>
      <c r="C99" s="427">
        <v>224</v>
      </c>
      <c r="D99" s="25">
        <v>39554</v>
      </c>
      <c r="E99" s="50" t="s">
        <v>594</v>
      </c>
      <c r="F99" s="50" t="s">
        <v>595</v>
      </c>
      <c r="G99" s="184"/>
      <c r="H99" s="292"/>
      <c r="J99" s="71">
        <v>50</v>
      </c>
      <c r="K99" s="217" t="s">
        <v>205</v>
      </c>
      <c r="L99" s="428">
        <v>207</v>
      </c>
      <c r="M99" s="751">
        <v>40310</v>
      </c>
      <c r="N99" s="306" t="s">
        <v>660</v>
      </c>
      <c r="O99" s="306" t="s">
        <v>632</v>
      </c>
      <c r="P99" s="220"/>
    </row>
    <row r="100" spans="1:16" ht="36.75" customHeight="1" x14ac:dyDescent="0.2">
      <c r="A100" s="23">
        <v>7</v>
      </c>
      <c r="B100" s="24"/>
      <c r="C100" s="427">
        <v>226</v>
      </c>
      <c r="D100" s="25">
        <v>39563</v>
      </c>
      <c r="E100" s="50" t="s">
        <v>599</v>
      </c>
      <c r="F100" s="50" t="s">
        <v>595</v>
      </c>
      <c r="G100" s="184"/>
      <c r="H100" s="292"/>
      <c r="J100" s="71">
        <v>51</v>
      </c>
      <c r="K100" s="217" t="s">
        <v>206</v>
      </c>
      <c r="L100" s="428">
        <v>217</v>
      </c>
      <c r="M100" s="751">
        <v>40533</v>
      </c>
      <c r="N100" s="306" t="s">
        <v>663</v>
      </c>
      <c r="O100" s="306" t="s">
        <v>664</v>
      </c>
      <c r="P100" s="220"/>
    </row>
    <row r="101" spans="1:16" ht="36.75" customHeight="1" x14ac:dyDescent="0.2">
      <c r="A101" s="23">
        <v>8</v>
      </c>
      <c r="B101" s="24"/>
      <c r="C101" s="427">
        <v>218</v>
      </c>
      <c r="D101" s="25">
        <v>39762</v>
      </c>
      <c r="E101" s="50" t="s">
        <v>601</v>
      </c>
      <c r="F101" s="50" t="s">
        <v>602</v>
      </c>
      <c r="G101" s="184"/>
      <c r="H101" s="292"/>
      <c r="J101" s="71">
        <v>52</v>
      </c>
      <c r="K101" s="217" t="s">
        <v>207</v>
      </c>
      <c r="L101" s="428">
        <v>110</v>
      </c>
      <c r="M101" s="751">
        <v>40247</v>
      </c>
      <c r="N101" s="306" t="s">
        <v>665</v>
      </c>
      <c r="O101" s="306" t="s">
        <v>655</v>
      </c>
      <c r="P101" s="220"/>
    </row>
    <row r="102" spans="1:16" ht="36.75" customHeight="1" x14ac:dyDescent="0.2">
      <c r="A102" s="23">
        <v>9</v>
      </c>
      <c r="B102" s="24"/>
      <c r="C102" s="427">
        <v>243</v>
      </c>
      <c r="D102" s="25">
        <v>39700</v>
      </c>
      <c r="E102" s="50" t="s">
        <v>603</v>
      </c>
      <c r="F102" s="50" t="s">
        <v>585</v>
      </c>
      <c r="G102" s="184"/>
      <c r="H102" s="292"/>
      <c r="J102" s="71">
        <v>53</v>
      </c>
      <c r="K102" s="217" t="s">
        <v>208</v>
      </c>
      <c r="L102" s="428">
        <v>154</v>
      </c>
      <c r="M102" s="751">
        <v>40179</v>
      </c>
      <c r="N102" s="306" t="s">
        <v>666</v>
      </c>
      <c r="O102" s="306" t="s">
        <v>648</v>
      </c>
      <c r="P102" s="220"/>
    </row>
    <row r="103" spans="1:16" ht="36.75" customHeight="1" x14ac:dyDescent="0.2">
      <c r="A103" s="23">
        <v>10</v>
      </c>
      <c r="B103" s="24"/>
      <c r="C103" s="427">
        <v>273</v>
      </c>
      <c r="D103" s="25">
        <v>39631</v>
      </c>
      <c r="E103" s="50" t="s">
        <v>604</v>
      </c>
      <c r="F103" s="50" t="s">
        <v>587</v>
      </c>
      <c r="G103" s="184"/>
      <c r="H103" s="292"/>
      <c r="J103" s="71">
        <v>54</v>
      </c>
      <c r="K103" s="217" t="s">
        <v>209</v>
      </c>
      <c r="L103" s="428">
        <v>208</v>
      </c>
      <c r="M103" s="751">
        <v>40314</v>
      </c>
      <c r="N103" s="306" t="s">
        <v>667</v>
      </c>
      <c r="O103" s="306" t="s">
        <v>632</v>
      </c>
      <c r="P103" s="220"/>
    </row>
    <row r="104" spans="1:16" ht="36.75" customHeight="1" x14ac:dyDescent="0.2">
      <c r="A104" s="23">
        <v>11</v>
      </c>
      <c r="B104" s="24"/>
      <c r="C104" s="427">
        <v>174</v>
      </c>
      <c r="D104" s="25">
        <v>39775</v>
      </c>
      <c r="E104" s="50" t="s">
        <v>606</v>
      </c>
      <c r="F104" s="50" t="s">
        <v>607</v>
      </c>
      <c r="G104" s="184"/>
      <c r="H104" s="292"/>
      <c r="J104" s="71">
        <v>55</v>
      </c>
      <c r="K104" s="217" t="s">
        <v>210</v>
      </c>
      <c r="L104" s="428">
        <v>165</v>
      </c>
      <c r="M104" s="751">
        <v>40308</v>
      </c>
      <c r="N104" s="306" t="s">
        <v>668</v>
      </c>
      <c r="O104" s="306" t="s">
        <v>597</v>
      </c>
      <c r="P104" s="220"/>
    </row>
    <row r="105" spans="1:16" ht="36.75" customHeight="1" x14ac:dyDescent="0.2">
      <c r="A105" s="23">
        <v>12</v>
      </c>
      <c r="B105" s="24"/>
      <c r="C105" s="427">
        <v>220</v>
      </c>
      <c r="D105" s="25">
        <v>39717</v>
      </c>
      <c r="E105" s="50" t="s">
        <v>610</v>
      </c>
      <c r="F105" s="50" t="s">
        <v>611</v>
      </c>
      <c r="G105" s="184"/>
      <c r="H105" s="292"/>
      <c r="J105" s="71">
        <v>56</v>
      </c>
      <c r="K105" s="217" t="s">
        <v>211</v>
      </c>
      <c r="L105" s="428">
        <v>135</v>
      </c>
      <c r="M105" s="751">
        <v>40179</v>
      </c>
      <c r="N105" s="306" t="s">
        <v>669</v>
      </c>
      <c r="O105" s="306" t="s">
        <v>590</v>
      </c>
      <c r="P105" s="220"/>
    </row>
    <row r="106" spans="1:16" ht="36.75" customHeight="1" x14ac:dyDescent="0.2">
      <c r="A106" s="23">
        <v>13</v>
      </c>
      <c r="B106" s="24"/>
      <c r="C106" s="427">
        <v>245</v>
      </c>
      <c r="D106" s="25">
        <v>39524</v>
      </c>
      <c r="E106" s="50" t="s">
        <v>612</v>
      </c>
      <c r="F106" s="50" t="s">
        <v>585</v>
      </c>
      <c r="G106" s="184"/>
      <c r="H106" s="292"/>
      <c r="J106" s="71">
        <v>57</v>
      </c>
      <c r="K106" s="217" t="s">
        <v>212</v>
      </c>
      <c r="L106" s="428">
        <v>191</v>
      </c>
      <c r="M106" s="751">
        <v>40388</v>
      </c>
      <c r="N106" s="306" t="s">
        <v>670</v>
      </c>
      <c r="O106" s="306" t="s">
        <v>645</v>
      </c>
      <c r="P106" s="220"/>
    </row>
    <row r="107" spans="1:16" ht="36.75" customHeight="1" x14ac:dyDescent="0.2">
      <c r="A107" s="835" t="s">
        <v>703</v>
      </c>
      <c r="B107" s="836"/>
      <c r="C107" s="836"/>
      <c r="D107" s="836"/>
      <c r="E107" s="836"/>
      <c r="F107" s="836"/>
      <c r="G107" s="837"/>
      <c r="H107" s="292"/>
      <c r="J107" s="71">
        <v>58</v>
      </c>
      <c r="K107" s="217" t="s">
        <v>213</v>
      </c>
      <c r="L107" s="428">
        <v>112</v>
      </c>
      <c r="M107" s="751">
        <v>40434</v>
      </c>
      <c r="N107" s="306" t="s">
        <v>671</v>
      </c>
      <c r="O107" s="306" t="s">
        <v>658</v>
      </c>
      <c r="P107" s="220"/>
    </row>
    <row r="108" spans="1:16" ht="36.75" customHeight="1" x14ac:dyDescent="0.2">
      <c r="A108" s="23">
        <v>1</v>
      </c>
      <c r="B108" s="24"/>
      <c r="C108" s="427">
        <v>201</v>
      </c>
      <c r="D108" s="25">
        <v>39928</v>
      </c>
      <c r="E108" s="50" t="s">
        <v>613</v>
      </c>
      <c r="F108" s="50" t="s">
        <v>585</v>
      </c>
      <c r="G108" s="184"/>
      <c r="H108" s="292"/>
      <c r="J108" s="71">
        <v>59</v>
      </c>
      <c r="K108" s="217" t="s">
        <v>214</v>
      </c>
      <c r="L108" s="428">
        <v>155</v>
      </c>
      <c r="M108" s="751">
        <v>40274</v>
      </c>
      <c r="N108" s="306" t="s">
        <v>672</v>
      </c>
      <c r="O108" s="306" t="s">
        <v>648</v>
      </c>
      <c r="P108" s="220"/>
    </row>
    <row r="109" spans="1:16" ht="36.75" customHeight="1" x14ac:dyDescent="0.2">
      <c r="A109" s="23">
        <v>2</v>
      </c>
      <c r="B109" s="24"/>
      <c r="C109" s="427">
        <v>113</v>
      </c>
      <c r="D109" s="25">
        <v>39867</v>
      </c>
      <c r="E109" s="50" t="s">
        <v>614</v>
      </c>
      <c r="F109" s="50" t="s">
        <v>585</v>
      </c>
      <c r="G109" s="184"/>
      <c r="H109" s="292"/>
      <c r="J109" s="71">
        <v>60</v>
      </c>
      <c r="K109" s="217" t="s">
        <v>215</v>
      </c>
      <c r="L109" s="428">
        <v>117</v>
      </c>
      <c r="M109" s="751">
        <v>40248</v>
      </c>
      <c r="N109" s="306" t="s">
        <v>673</v>
      </c>
      <c r="O109" s="306" t="s">
        <v>585</v>
      </c>
      <c r="P109" s="220"/>
    </row>
    <row r="110" spans="1:16" ht="36.75" customHeight="1" x14ac:dyDescent="0.2">
      <c r="A110" s="23">
        <v>3</v>
      </c>
      <c r="B110" s="24"/>
      <c r="C110" s="427">
        <v>216</v>
      </c>
      <c r="D110" s="25">
        <v>39843</v>
      </c>
      <c r="E110" s="50" t="s">
        <v>615</v>
      </c>
      <c r="F110" s="50" t="s">
        <v>616</v>
      </c>
      <c r="G110" s="184"/>
      <c r="H110" s="292"/>
      <c r="J110" s="71">
        <v>61</v>
      </c>
      <c r="K110" s="217" t="s">
        <v>216</v>
      </c>
      <c r="L110" s="428">
        <v>137</v>
      </c>
      <c r="M110" s="751">
        <v>40400</v>
      </c>
      <c r="N110" s="306" t="s">
        <v>674</v>
      </c>
      <c r="O110" s="306" t="s">
        <v>590</v>
      </c>
      <c r="P110" s="220"/>
    </row>
    <row r="111" spans="1:16" ht="36.75" customHeight="1" x14ac:dyDescent="0.2">
      <c r="A111" s="23">
        <v>4</v>
      </c>
      <c r="B111" s="24"/>
      <c r="C111" s="427">
        <v>169</v>
      </c>
      <c r="D111" s="25">
        <v>40067</v>
      </c>
      <c r="E111" s="50" t="s">
        <v>617</v>
      </c>
      <c r="F111" s="50" t="s">
        <v>607</v>
      </c>
      <c r="G111" s="184"/>
      <c r="H111" s="292"/>
      <c r="J111" s="71">
        <v>62</v>
      </c>
      <c r="K111" s="217" t="s">
        <v>217</v>
      </c>
      <c r="L111" s="428">
        <v>157</v>
      </c>
      <c r="M111" s="751">
        <v>40198</v>
      </c>
      <c r="N111" s="306" t="s">
        <v>675</v>
      </c>
      <c r="O111" s="306" t="s">
        <v>648</v>
      </c>
      <c r="P111" s="220"/>
    </row>
    <row r="112" spans="1:16" ht="36.75" customHeight="1" x14ac:dyDescent="0.2">
      <c r="A112" s="23">
        <v>5</v>
      </c>
      <c r="B112" s="24"/>
      <c r="C112" s="427">
        <v>114</v>
      </c>
      <c r="D112" s="25">
        <v>39933</v>
      </c>
      <c r="E112" s="50" t="s">
        <v>620</v>
      </c>
      <c r="F112" s="50" t="s">
        <v>585</v>
      </c>
      <c r="G112" s="184"/>
      <c r="H112" s="292"/>
      <c r="J112" s="71">
        <v>63</v>
      </c>
      <c r="K112" s="217" t="s">
        <v>218</v>
      </c>
      <c r="L112" s="428">
        <v>123</v>
      </c>
      <c r="M112" s="751">
        <v>40372</v>
      </c>
      <c r="N112" s="306" t="s">
        <v>679</v>
      </c>
      <c r="O112" s="306" t="s">
        <v>678</v>
      </c>
      <c r="P112" s="220"/>
    </row>
    <row r="113" spans="1:16" ht="36.75" customHeight="1" x14ac:dyDescent="0.2">
      <c r="A113" s="23">
        <v>6</v>
      </c>
      <c r="B113" s="24"/>
      <c r="C113" s="427">
        <v>221</v>
      </c>
      <c r="D113" s="25">
        <v>39905</v>
      </c>
      <c r="E113" s="50" t="s">
        <v>621</v>
      </c>
      <c r="F113" s="50" t="s">
        <v>622</v>
      </c>
      <c r="G113" s="184"/>
      <c r="H113" s="292"/>
      <c r="J113" s="71">
        <v>64</v>
      </c>
      <c r="K113" s="217" t="s">
        <v>219</v>
      </c>
      <c r="L113" s="428">
        <v>212</v>
      </c>
      <c r="M113" s="751">
        <v>40217</v>
      </c>
      <c r="N113" s="306" t="s">
        <v>680</v>
      </c>
      <c r="O113" s="306" t="s">
        <v>632</v>
      </c>
      <c r="P113" s="220"/>
    </row>
    <row r="114" spans="1:16" ht="36.75" customHeight="1" x14ac:dyDescent="0.2">
      <c r="A114" s="23">
        <v>7</v>
      </c>
      <c r="B114" s="24"/>
      <c r="C114" s="427">
        <v>206</v>
      </c>
      <c r="D114" s="25">
        <v>39895</v>
      </c>
      <c r="E114" s="50" t="s">
        <v>623</v>
      </c>
      <c r="F114" s="50" t="s">
        <v>585</v>
      </c>
      <c r="G114" s="184"/>
      <c r="H114" s="292"/>
      <c r="J114" s="71">
        <v>65</v>
      </c>
      <c r="K114" s="217" t="s">
        <v>220</v>
      </c>
      <c r="L114" s="428">
        <v>188</v>
      </c>
      <c r="M114" s="751">
        <v>40249</v>
      </c>
      <c r="N114" s="306" t="s">
        <v>681</v>
      </c>
      <c r="O114" s="306" t="s">
        <v>682</v>
      </c>
      <c r="P114" s="220"/>
    </row>
    <row r="115" spans="1:16" ht="36.75" customHeight="1" x14ac:dyDescent="0.2">
      <c r="A115" s="23">
        <v>8</v>
      </c>
      <c r="B115" s="24"/>
      <c r="C115" s="427">
        <v>222</v>
      </c>
      <c r="D115" s="25">
        <v>39966</v>
      </c>
      <c r="E115" s="50" t="s">
        <v>624</v>
      </c>
      <c r="F115" s="50" t="s">
        <v>602</v>
      </c>
      <c r="G115" s="184"/>
      <c r="H115" s="292"/>
      <c r="J115" s="71">
        <v>66</v>
      </c>
      <c r="K115" s="217" t="s">
        <v>221</v>
      </c>
      <c r="L115" s="428">
        <v>213</v>
      </c>
      <c r="M115" s="751">
        <v>40182</v>
      </c>
      <c r="N115" s="306" t="s">
        <v>683</v>
      </c>
      <c r="O115" s="306" t="s">
        <v>585</v>
      </c>
      <c r="P115" s="220"/>
    </row>
    <row r="116" spans="1:16" ht="36.75" customHeight="1" x14ac:dyDescent="0.2">
      <c r="A116" s="23">
        <v>9</v>
      </c>
      <c r="B116" s="24"/>
      <c r="C116" s="427">
        <v>225</v>
      </c>
      <c r="D116" s="25">
        <v>40139</v>
      </c>
      <c r="E116" s="50" t="s">
        <v>627</v>
      </c>
      <c r="F116" s="50" t="s">
        <v>595</v>
      </c>
      <c r="G116" s="184"/>
      <c r="H116" s="292"/>
      <c r="J116" s="71">
        <v>67</v>
      </c>
      <c r="K116" s="217" t="s">
        <v>222</v>
      </c>
      <c r="L116" s="428">
        <v>214</v>
      </c>
      <c r="M116" s="751">
        <v>40507</v>
      </c>
      <c r="N116" s="306" t="s">
        <v>684</v>
      </c>
      <c r="O116" s="306" t="s">
        <v>585</v>
      </c>
      <c r="P116" s="220"/>
    </row>
    <row r="117" spans="1:16" ht="36.75" customHeight="1" x14ac:dyDescent="0.2">
      <c r="A117" s="23">
        <v>10</v>
      </c>
      <c r="B117" s="24"/>
      <c r="C117" s="427">
        <v>171</v>
      </c>
      <c r="D117" s="25">
        <v>39823</v>
      </c>
      <c r="E117" s="50" t="s">
        <v>628</v>
      </c>
      <c r="F117" s="50" t="s">
        <v>629</v>
      </c>
      <c r="G117" s="184"/>
      <c r="H117" s="292"/>
      <c r="J117" s="71">
        <v>68</v>
      </c>
      <c r="K117" s="217" t="s">
        <v>223</v>
      </c>
      <c r="L117" s="428">
        <v>215</v>
      </c>
      <c r="M117" s="751">
        <v>40441</v>
      </c>
      <c r="N117" s="306" t="s">
        <v>685</v>
      </c>
      <c r="O117" s="306" t="s">
        <v>632</v>
      </c>
      <c r="P117" s="220"/>
    </row>
    <row r="118" spans="1:16" ht="36.75" customHeight="1" x14ac:dyDescent="0.2">
      <c r="A118" s="23">
        <v>11</v>
      </c>
      <c r="B118" s="24"/>
      <c r="C118" s="427">
        <v>125</v>
      </c>
      <c r="D118" s="25">
        <v>40030</v>
      </c>
      <c r="E118" s="50" t="s">
        <v>630</v>
      </c>
      <c r="F118" s="50" t="s">
        <v>585</v>
      </c>
      <c r="G118" s="184"/>
      <c r="H118" s="292"/>
      <c r="J118" s="71">
        <v>69</v>
      </c>
      <c r="K118" s="217" t="s">
        <v>224</v>
      </c>
      <c r="L118" s="428">
        <v>142</v>
      </c>
      <c r="M118" s="751">
        <v>40317</v>
      </c>
      <c r="N118" s="306" t="s">
        <v>686</v>
      </c>
      <c r="O118" s="306" t="s">
        <v>590</v>
      </c>
      <c r="P118" s="220"/>
    </row>
    <row r="119" spans="1:16" ht="36.75" customHeight="1" x14ac:dyDescent="0.2">
      <c r="A119" s="23">
        <v>12</v>
      </c>
      <c r="B119" s="24"/>
      <c r="C119" s="427">
        <v>209</v>
      </c>
      <c r="D119" s="25">
        <v>39939</v>
      </c>
      <c r="E119" s="50" t="s">
        <v>631</v>
      </c>
      <c r="F119" s="50" t="s">
        <v>632</v>
      </c>
      <c r="G119" s="184"/>
      <c r="H119" s="292"/>
      <c r="J119" s="71"/>
      <c r="K119" s="217"/>
      <c r="L119" s="428"/>
      <c r="M119" s="739"/>
      <c r="N119" s="306"/>
      <c r="O119" s="306"/>
      <c r="P119" s="220"/>
    </row>
    <row r="120" spans="1:16" s="738" customFormat="1" ht="36.75" customHeight="1" x14ac:dyDescent="0.2">
      <c r="A120" s="23">
        <v>13</v>
      </c>
      <c r="B120" s="24"/>
      <c r="C120" s="427">
        <v>239</v>
      </c>
      <c r="D120" s="25">
        <v>39920</v>
      </c>
      <c r="E120" s="50" t="s">
        <v>634</v>
      </c>
      <c r="F120" s="50" t="s">
        <v>635</v>
      </c>
      <c r="G120" s="184"/>
      <c r="H120" s="737"/>
      <c r="J120" s="217"/>
      <c r="K120" s="217"/>
      <c r="L120" s="428"/>
      <c r="M120" s="739"/>
      <c r="N120" s="740"/>
      <c r="O120" s="740"/>
      <c r="P120" s="741"/>
    </row>
    <row r="121" spans="1:16" ht="36.75" customHeight="1" x14ac:dyDescent="0.2">
      <c r="A121" s="23">
        <v>14</v>
      </c>
      <c r="B121" s="24"/>
      <c r="C121" s="427">
        <v>118</v>
      </c>
      <c r="D121" s="25">
        <v>39929</v>
      </c>
      <c r="E121" s="50" t="s">
        <v>636</v>
      </c>
      <c r="F121" s="50" t="s">
        <v>585</v>
      </c>
      <c r="G121" s="184"/>
      <c r="H121" s="292"/>
      <c r="J121" s="71"/>
      <c r="K121" s="217"/>
      <c r="L121" s="428"/>
      <c r="M121" s="219"/>
      <c r="N121" s="306"/>
      <c r="O121" s="306"/>
      <c r="P121" s="220"/>
    </row>
    <row r="122" spans="1:16" ht="36.75" customHeight="1" x14ac:dyDescent="0.2">
      <c r="A122" s="23">
        <v>15</v>
      </c>
      <c r="B122" s="24"/>
      <c r="C122" s="427">
        <v>233</v>
      </c>
      <c r="D122" s="25">
        <v>39853</v>
      </c>
      <c r="E122" s="50" t="s">
        <v>637</v>
      </c>
      <c r="F122" s="50" t="s">
        <v>597</v>
      </c>
      <c r="G122" s="184"/>
      <c r="H122" s="292"/>
      <c r="J122" s="831" t="s">
        <v>306</v>
      </c>
      <c r="K122" s="831"/>
      <c r="L122" s="831"/>
      <c r="M122" s="831"/>
      <c r="N122" s="831"/>
      <c r="O122" s="831"/>
      <c r="P122" s="831"/>
    </row>
    <row r="123" spans="1:16" ht="36.75" customHeight="1" x14ac:dyDescent="0.2">
      <c r="A123" s="23">
        <v>16</v>
      </c>
      <c r="B123" s="24"/>
      <c r="C123" s="427">
        <v>230</v>
      </c>
      <c r="D123" s="25">
        <v>39837</v>
      </c>
      <c r="E123" s="50" t="s">
        <v>638</v>
      </c>
      <c r="F123" s="50" t="s">
        <v>639</v>
      </c>
      <c r="G123" s="184"/>
      <c r="H123" s="292"/>
      <c r="J123" s="733" t="s">
        <v>6</v>
      </c>
      <c r="K123" s="735"/>
      <c r="L123" s="733" t="s">
        <v>93</v>
      </c>
      <c r="M123" s="733" t="s">
        <v>21</v>
      </c>
      <c r="N123" s="733" t="s">
        <v>7</v>
      </c>
      <c r="O123" s="733" t="s">
        <v>198</v>
      </c>
      <c r="P123" s="733" t="s">
        <v>244</v>
      </c>
    </row>
    <row r="124" spans="1:16" ht="36.75" customHeight="1" x14ac:dyDescent="0.2">
      <c r="A124" s="23">
        <v>17</v>
      </c>
      <c r="B124" s="24"/>
      <c r="C124" s="427">
        <v>126</v>
      </c>
      <c r="D124" s="25">
        <v>39975</v>
      </c>
      <c r="E124" s="50" t="s">
        <v>640</v>
      </c>
      <c r="F124" s="50" t="s">
        <v>585</v>
      </c>
      <c r="G124" s="184"/>
      <c r="H124" s="292"/>
      <c r="J124" s="734"/>
      <c r="K124" s="735"/>
      <c r="L124" s="734"/>
      <c r="M124" s="734"/>
      <c r="N124" s="734"/>
      <c r="O124" s="734"/>
      <c r="P124" s="734"/>
    </row>
    <row r="125" spans="1:16" ht="36.75" customHeight="1" x14ac:dyDescent="0.2">
      <c r="A125" s="23">
        <v>18</v>
      </c>
      <c r="B125" s="24"/>
      <c r="C125" s="427">
        <v>124</v>
      </c>
      <c r="D125" s="25">
        <v>39955</v>
      </c>
      <c r="E125" s="50" t="s">
        <v>642</v>
      </c>
      <c r="F125" s="50" t="s">
        <v>585</v>
      </c>
      <c r="G125" s="184"/>
      <c r="H125" s="292"/>
      <c r="J125" s="71">
        <v>1</v>
      </c>
      <c r="K125" s="217" t="s">
        <v>200</v>
      </c>
      <c r="L125" s="428">
        <v>170</v>
      </c>
      <c r="M125" s="219">
        <v>39959</v>
      </c>
      <c r="N125" s="306" t="s">
        <v>618</v>
      </c>
      <c r="O125" s="306" t="s">
        <v>619</v>
      </c>
      <c r="P125" s="220"/>
    </row>
    <row r="126" spans="1:16" ht="36.75" customHeight="1" x14ac:dyDescent="0.2">
      <c r="A126" s="23">
        <v>19</v>
      </c>
      <c r="B126" s="24"/>
      <c r="C126" s="427">
        <v>175</v>
      </c>
      <c r="D126" s="25">
        <v>39837</v>
      </c>
      <c r="E126" s="50" t="s">
        <v>643</v>
      </c>
      <c r="F126" s="50" t="s">
        <v>607</v>
      </c>
      <c r="G126" s="184"/>
      <c r="H126" s="292"/>
      <c r="J126" s="23">
        <v>2</v>
      </c>
      <c r="K126" s="24" t="s">
        <v>261</v>
      </c>
      <c r="L126" s="427">
        <v>172</v>
      </c>
      <c r="M126" s="25">
        <v>39823</v>
      </c>
      <c r="N126" s="50" t="s">
        <v>633</v>
      </c>
      <c r="O126" s="50" t="s">
        <v>607</v>
      </c>
      <c r="P126" s="184"/>
    </row>
    <row r="127" spans="1:16" ht="36.75" customHeight="1" x14ac:dyDescent="0.2">
      <c r="A127" s="23">
        <v>20</v>
      </c>
      <c r="B127" s="24"/>
      <c r="C127" s="427">
        <v>198</v>
      </c>
      <c r="D127" s="25">
        <v>40088</v>
      </c>
      <c r="E127" s="50" t="s">
        <v>644</v>
      </c>
      <c r="F127" s="50" t="s">
        <v>645</v>
      </c>
      <c r="G127" s="184"/>
      <c r="H127" s="292"/>
      <c r="J127" s="23">
        <v>3</v>
      </c>
      <c r="K127" s="24" t="s">
        <v>262</v>
      </c>
      <c r="L127" s="427">
        <v>173</v>
      </c>
      <c r="M127" s="25">
        <v>40046</v>
      </c>
      <c r="N127" s="50" t="s">
        <v>641</v>
      </c>
      <c r="O127" s="50" t="s">
        <v>607</v>
      </c>
      <c r="P127" s="184"/>
    </row>
    <row r="128" spans="1:16" ht="36.75" customHeight="1" x14ac:dyDescent="0.2">
      <c r="A128" s="23">
        <v>21</v>
      </c>
      <c r="B128" s="24"/>
      <c r="C128" s="427">
        <v>199</v>
      </c>
      <c r="D128" s="25">
        <v>40114</v>
      </c>
      <c r="E128" s="50" t="s">
        <v>646</v>
      </c>
      <c r="F128" s="50" t="s">
        <v>645</v>
      </c>
      <c r="G128" s="184"/>
      <c r="H128" s="292"/>
      <c r="J128" s="23">
        <v>4</v>
      </c>
      <c r="K128" s="24" t="s">
        <v>263</v>
      </c>
      <c r="L128" s="427">
        <v>244</v>
      </c>
      <c r="M128" s="25">
        <v>39685</v>
      </c>
      <c r="N128" s="50" t="s">
        <v>608</v>
      </c>
      <c r="O128" s="50" t="s">
        <v>609</v>
      </c>
      <c r="P128" s="184"/>
    </row>
    <row r="129" spans="1:16" ht="36.75" customHeight="1" x14ac:dyDescent="0.2">
      <c r="A129" s="835" t="s">
        <v>702</v>
      </c>
      <c r="B129" s="836"/>
      <c r="C129" s="836"/>
      <c r="D129" s="836"/>
      <c r="E129" s="836"/>
      <c r="F129" s="836"/>
      <c r="G129" s="837"/>
      <c r="H129" s="292"/>
      <c r="J129" s="23">
        <v>5</v>
      </c>
      <c r="K129" s="24" t="s">
        <v>264</v>
      </c>
      <c r="L129" s="427" t="str">
        <f>IF(ISERROR(VLOOKUP(K129,'KAYIT LİSTESİ'!$B$4:$H$1151,2,0)),"",(VLOOKUP(K129,'KAYIT LİSTESİ'!$B$4:$H$1151,2,0)))</f>
        <v/>
      </c>
      <c r="M129" s="25" t="str">
        <f>IF(ISERROR(VLOOKUP(K129,'KAYIT LİSTESİ'!$B$4:$H$1151,4,0)),"",(VLOOKUP(K129,'KAYIT LİSTESİ'!$B$4:$H$1151,4,0)))</f>
        <v/>
      </c>
      <c r="N129" s="50" t="str">
        <f>IF(ISERROR(VLOOKUP(K129,'KAYIT LİSTESİ'!$B$4:$H$1151,5,0)),"",(VLOOKUP(K129,'KAYIT LİSTESİ'!$B$4:$H$1151,5,0)))</f>
        <v/>
      </c>
      <c r="O129" s="50" t="str">
        <f>IF(ISERROR(VLOOKUP(K129,'KAYIT LİSTESİ'!$B$4:$H$1151,6,0)),"",(VLOOKUP(K129,'KAYIT LİSTESİ'!$B$4:$H$1151,6,0)))</f>
        <v/>
      </c>
      <c r="P129" s="184"/>
    </row>
    <row r="130" spans="1:16" ht="25.5" customHeight="1" x14ac:dyDescent="0.2">
      <c r="A130" s="23">
        <v>1</v>
      </c>
      <c r="B130" s="24"/>
      <c r="C130" s="427">
        <v>146</v>
      </c>
      <c r="D130" s="25">
        <v>40520</v>
      </c>
      <c r="E130" s="50" t="s">
        <v>647</v>
      </c>
      <c r="F130" s="50" t="s">
        <v>648</v>
      </c>
      <c r="G130" s="184"/>
      <c r="H130" s="292"/>
      <c r="J130" s="23">
        <v>6</v>
      </c>
      <c r="K130" s="24" t="s">
        <v>265</v>
      </c>
      <c r="L130" s="427" t="str">
        <f>IF(ISERROR(VLOOKUP(K130,'KAYIT LİSTESİ'!$B$4:$H$1151,2,0)),"",(VLOOKUP(K130,'KAYIT LİSTESİ'!$B$4:$H$1151,2,0)))</f>
        <v/>
      </c>
      <c r="M130" s="25" t="str">
        <f>IF(ISERROR(VLOOKUP(K130,'KAYIT LİSTESİ'!$B$4:$H$1151,4,0)),"",(VLOOKUP(K130,'KAYIT LİSTESİ'!$B$4:$H$1151,4,0)))</f>
        <v/>
      </c>
      <c r="N130" s="50" t="str">
        <f>IF(ISERROR(VLOOKUP(K130,'KAYIT LİSTESİ'!$B$4:$H$1151,5,0)),"",(VLOOKUP(K130,'KAYIT LİSTESİ'!$B$4:$H$1151,5,0)))</f>
        <v/>
      </c>
      <c r="O130" s="50" t="str">
        <f>IF(ISERROR(VLOOKUP(K130,'KAYIT LİSTESİ'!$B$4:$H$1151,6,0)),"",(VLOOKUP(K130,'KAYIT LİSTESİ'!$B$4:$H$1151,6,0)))</f>
        <v/>
      </c>
      <c r="P130" s="184"/>
    </row>
    <row r="131" spans="1:16" ht="25.5" customHeight="1" x14ac:dyDescent="0.2">
      <c r="A131" s="23">
        <v>2</v>
      </c>
      <c r="B131" s="24"/>
      <c r="C131" s="427">
        <v>200</v>
      </c>
      <c r="D131" s="25">
        <v>40212</v>
      </c>
      <c r="E131" s="50" t="s">
        <v>649</v>
      </c>
      <c r="F131" s="50" t="s">
        <v>585</v>
      </c>
      <c r="G131" s="184"/>
      <c r="H131" s="292"/>
      <c r="J131" s="23">
        <v>7</v>
      </c>
      <c r="K131" s="24" t="s">
        <v>266</v>
      </c>
      <c r="L131" s="427" t="str">
        <f>IF(ISERROR(VLOOKUP(K131,'KAYIT LİSTESİ'!$B$4:$H$1151,2,0)),"",(VLOOKUP(K131,'KAYIT LİSTESİ'!$B$4:$H$1151,2,0)))</f>
        <v/>
      </c>
      <c r="M131" s="25" t="str">
        <f>IF(ISERROR(VLOOKUP(K131,'KAYIT LİSTESİ'!$B$4:$H$1151,4,0)),"",(VLOOKUP(K131,'KAYIT LİSTESİ'!$B$4:$H$1151,4,0)))</f>
        <v/>
      </c>
      <c r="N131" s="50" t="str">
        <f>IF(ISERROR(VLOOKUP(K131,'KAYIT LİSTESİ'!$B$4:$H$1151,5,0)),"",(VLOOKUP(K131,'KAYIT LİSTESİ'!$B$4:$H$1151,5,0)))</f>
        <v/>
      </c>
      <c r="O131" s="50" t="str">
        <f>IF(ISERROR(VLOOKUP(K131,'KAYIT LİSTESİ'!$B$4:$H$1151,6,0)),"",(VLOOKUP(K131,'KAYIT LİSTESİ'!$B$4:$H$1151,6,0)))</f>
        <v/>
      </c>
      <c r="P131" s="184"/>
    </row>
    <row r="132" spans="1:16" ht="25.5" customHeight="1" x14ac:dyDescent="0.2">
      <c r="A132" s="23">
        <v>3</v>
      </c>
      <c r="B132" s="24"/>
      <c r="C132" s="427">
        <v>147</v>
      </c>
      <c r="D132" s="25">
        <v>40227</v>
      </c>
      <c r="E132" s="50" t="s">
        <v>650</v>
      </c>
      <c r="F132" s="50" t="s">
        <v>648</v>
      </c>
      <c r="G132" s="184"/>
      <c r="H132" s="292"/>
      <c r="J132" s="831" t="s">
        <v>307</v>
      </c>
      <c r="K132" s="831"/>
      <c r="L132" s="831"/>
      <c r="M132" s="831"/>
      <c r="N132" s="831"/>
      <c r="O132" s="831"/>
      <c r="P132" s="831"/>
    </row>
    <row r="133" spans="1:16" ht="25.5" customHeight="1" x14ac:dyDescent="0.2">
      <c r="A133" s="23">
        <v>4</v>
      </c>
      <c r="B133" s="24"/>
      <c r="C133" s="427">
        <v>148</v>
      </c>
      <c r="D133" s="25">
        <v>40395</v>
      </c>
      <c r="E133" s="50" t="s">
        <v>651</v>
      </c>
      <c r="F133" s="50" t="s">
        <v>648</v>
      </c>
      <c r="G133" s="184"/>
      <c r="H133" s="292"/>
      <c r="J133" s="733" t="s">
        <v>6</v>
      </c>
      <c r="K133" s="735"/>
      <c r="L133" s="733" t="s">
        <v>93</v>
      </c>
      <c r="M133" s="733" t="s">
        <v>21</v>
      </c>
      <c r="N133" s="733" t="s">
        <v>7</v>
      </c>
      <c r="O133" s="733" t="s">
        <v>198</v>
      </c>
      <c r="P133" s="733" t="s">
        <v>244</v>
      </c>
    </row>
    <row r="134" spans="1:16" ht="25.5" customHeight="1" x14ac:dyDescent="0.2">
      <c r="A134" s="23">
        <v>5</v>
      </c>
      <c r="B134" s="24"/>
      <c r="C134" s="427">
        <v>202</v>
      </c>
      <c r="D134" s="25">
        <v>40326</v>
      </c>
      <c r="E134" s="50" t="s">
        <v>652</v>
      </c>
      <c r="F134" s="50" t="s">
        <v>585</v>
      </c>
      <c r="G134" s="184"/>
      <c r="H134" s="292"/>
      <c r="J134" s="734"/>
      <c r="K134" s="735"/>
      <c r="L134" s="734"/>
      <c r="M134" s="734"/>
      <c r="N134" s="734"/>
      <c r="O134" s="734"/>
      <c r="P134" s="734"/>
    </row>
    <row r="135" spans="1:16" ht="25.5" customHeight="1" x14ac:dyDescent="0.2">
      <c r="A135" s="23">
        <v>6</v>
      </c>
      <c r="B135" s="24"/>
      <c r="C135" s="427">
        <v>231</v>
      </c>
      <c r="D135" s="25">
        <v>40179</v>
      </c>
      <c r="E135" s="50" t="s">
        <v>653</v>
      </c>
      <c r="F135" s="50" t="s">
        <v>597</v>
      </c>
      <c r="G135" s="184"/>
      <c r="H135" s="292"/>
      <c r="J135" s="71">
        <v>1</v>
      </c>
      <c r="K135" s="217" t="s">
        <v>200</v>
      </c>
      <c r="L135" s="428">
        <v>240</v>
      </c>
      <c r="M135" s="219">
        <v>39461</v>
      </c>
      <c r="N135" s="306" t="s">
        <v>591</v>
      </c>
      <c r="O135" s="306" t="s">
        <v>592</v>
      </c>
      <c r="P135" s="220"/>
    </row>
    <row r="136" spans="1:16" ht="25.5" customHeight="1" x14ac:dyDescent="0.2">
      <c r="A136" s="23">
        <v>7</v>
      </c>
      <c r="B136" s="24"/>
      <c r="C136" s="427">
        <v>108</v>
      </c>
      <c r="D136" s="25">
        <v>40301</v>
      </c>
      <c r="E136" s="50" t="s">
        <v>654</v>
      </c>
      <c r="F136" s="50" t="s">
        <v>655</v>
      </c>
      <c r="G136" s="184"/>
      <c r="H136" s="292"/>
      <c r="J136" s="23">
        <v>2</v>
      </c>
      <c r="K136" s="24" t="s">
        <v>267</v>
      </c>
      <c r="L136" s="427">
        <v>164</v>
      </c>
      <c r="M136" s="25">
        <v>39778</v>
      </c>
      <c r="N136" s="50" t="s">
        <v>596</v>
      </c>
      <c r="O136" s="50" t="s">
        <v>597</v>
      </c>
      <c r="P136" s="184"/>
    </row>
    <row r="137" spans="1:16" ht="25.5" customHeight="1" x14ac:dyDescent="0.2">
      <c r="A137" s="23">
        <v>8</v>
      </c>
      <c r="B137" s="24"/>
      <c r="C137" s="427">
        <v>150</v>
      </c>
      <c r="D137" s="25">
        <v>40501</v>
      </c>
      <c r="E137" s="50" t="s">
        <v>656</v>
      </c>
      <c r="F137" s="50" t="s">
        <v>639</v>
      </c>
      <c r="G137" s="184"/>
      <c r="H137" s="292"/>
      <c r="J137" s="23">
        <v>3</v>
      </c>
      <c r="K137" s="24" t="s">
        <v>268</v>
      </c>
      <c r="L137" s="427">
        <v>115</v>
      </c>
      <c r="M137" s="25">
        <v>39670</v>
      </c>
      <c r="N137" s="50" t="s">
        <v>687</v>
      </c>
      <c r="O137" s="50" t="s">
        <v>625</v>
      </c>
      <c r="P137" s="184"/>
    </row>
    <row r="138" spans="1:16" ht="25.5" customHeight="1" x14ac:dyDescent="0.2">
      <c r="A138" s="23">
        <v>9</v>
      </c>
      <c r="B138" s="24"/>
      <c r="C138" s="427">
        <v>111</v>
      </c>
      <c r="D138" s="25">
        <v>40539</v>
      </c>
      <c r="E138" s="50" t="s">
        <v>657</v>
      </c>
      <c r="F138" s="50" t="s">
        <v>658</v>
      </c>
      <c r="G138" s="184"/>
      <c r="H138" s="292"/>
      <c r="J138" s="23">
        <v>4</v>
      </c>
      <c r="K138" s="24" t="s">
        <v>269</v>
      </c>
      <c r="L138" s="427">
        <v>242</v>
      </c>
      <c r="M138" s="25">
        <v>40025</v>
      </c>
      <c r="N138" s="50" t="s">
        <v>626</v>
      </c>
      <c r="O138" s="50" t="s">
        <v>585</v>
      </c>
      <c r="P138" s="184"/>
    </row>
    <row r="139" spans="1:16" ht="25.5" customHeight="1" x14ac:dyDescent="0.2">
      <c r="A139" s="23">
        <v>10</v>
      </c>
      <c r="B139" s="24"/>
      <c r="C139" s="427">
        <v>153</v>
      </c>
      <c r="D139" s="25">
        <v>40221</v>
      </c>
      <c r="E139" s="50" t="s">
        <v>659</v>
      </c>
      <c r="F139" s="50" t="s">
        <v>648</v>
      </c>
      <c r="G139" s="184"/>
      <c r="H139" s="292"/>
      <c r="J139" s="23">
        <v>5</v>
      </c>
      <c r="K139" s="24" t="s">
        <v>270</v>
      </c>
      <c r="L139" s="427">
        <v>261</v>
      </c>
      <c r="M139" s="25">
        <v>40035</v>
      </c>
      <c r="N139" s="50" t="s">
        <v>598</v>
      </c>
      <c r="O139" s="50" t="s">
        <v>585</v>
      </c>
      <c r="P139" s="184"/>
    </row>
    <row r="140" spans="1:16" ht="25.5" customHeight="1" x14ac:dyDescent="0.2">
      <c r="A140" s="23">
        <v>11</v>
      </c>
      <c r="B140" s="24"/>
      <c r="C140" s="427">
        <v>207</v>
      </c>
      <c r="D140" s="25">
        <v>40310</v>
      </c>
      <c r="E140" s="50" t="s">
        <v>660</v>
      </c>
      <c r="F140" s="50" t="s">
        <v>632</v>
      </c>
      <c r="G140" s="184"/>
      <c r="H140" s="292"/>
      <c r="J140" s="23">
        <v>6</v>
      </c>
      <c r="K140" s="24" t="s">
        <v>271</v>
      </c>
      <c r="L140" s="427">
        <v>165</v>
      </c>
      <c r="M140" s="25">
        <v>40308</v>
      </c>
      <c r="N140" s="50" t="s">
        <v>668</v>
      </c>
      <c r="O140" s="50" t="s">
        <v>597</v>
      </c>
      <c r="P140" s="184"/>
    </row>
    <row r="141" spans="1:16" ht="25.5" customHeight="1" x14ac:dyDescent="0.2">
      <c r="A141" s="23">
        <v>12</v>
      </c>
      <c r="B141" s="24"/>
      <c r="C141" s="427">
        <v>132</v>
      </c>
      <c r="D141" s="25">
        <v>40194</v>
      </c>
      <c r="E141" s="50" t="s">
        <v>661</v>
      </c>
      <c r="F141" s="50" t="s">
        <v>662</v>
      </c>
      <c r="G141" s="184"/>
      <c r="H141" s="292"/>
      <c r="J141" s="23">
        <v>7</v>
      </c>
      <c r="K141" s="24" t="s">
        <v>272</v>
      </c>
      <c r="L141" s="427">
        <v>136</v>
      </c>
      <c r="M141" s="25">
        <v>39498</v>
      </c>
      <c r="N141" s="50" t="s">
        <v>600</v>
      </c>
      <c r="O141" s="50" t="s">
        <v>590</v>
      </c>
      <c r="P141" s="184"/>
    </row>
    <row r="142" spans="1:16" ht="25.5" customHeight="1" x14ac:dyDescent="0.2">
      <c r="A142" s="23">
        <v>13</v>
      </c>
      <c r="B142" s="24"/>
      <c r="C142" s="427">
        <v>217</v>
      </c>
      <c r="D142" s="25">
        <v>40533</v>
      </c>
      <c r="E142" s="50" t="s">
        <v>663</v>
      </c>
      <c r="F142" s="50" t="s">
        <v>664</v>
      </c>
      <c r="G142" s="184"/>
      <c r="H142" s="292"/>
      <c r="J142" s="23">
        <v>8</v>
      </c>
      <c r="K142" s="24" t="s">
        <v>273</v>
      </c>
      <c r="L142" s="427">
        <v>167</v>
      </c>
      <c r="M142" s="25">
        <v>39487</v>
      </c>
      <c r="N142" s="50" t="s">
        <v>605</v>
      </c>
      <c r="O142" s="50" t="s">
        <v>597</v>
      </c>
      <c r="P142" s="184"/>
    </row>
    <row r="143" spans="1:16" ht="25.5" customHeight="1" x14ac:dyDescent="0.2">
      <c r="A143" s="23">
        <v>14</v>
      </c>
      <c r="B143" s="24"/>
      <c r="C143" s="427">
        <v>110</v>
      </c>
      <c r="D143" s="25">
        <v>40247</v>
      </c>
      <c r="E143" s="50" t="s">
        <v>665</v>
      </c>
      <c r="F143" s="50" t="s">
        <v>655</v>
      </c>
      <c r="G143" s="184"/>
      <c r="H143" s="292"/>
      <c r="J143" s="742"/>
      <c r="K143" s="743"/>
      <c r="L143" s="744"/>
      <c r="M143" s="745"/>
      <c r="N143" s="746"/>
      <c r="O143" s="746"/>
      <c r="P143" s="747"/>
    </row>
    <row r="144" spans="1:16" ht="25.5" customHeight="1" x14ac:dyDescent="0.2">
      <c r="A144" s="23">
        <v>15</v>
      </c>
      <c r="B144" s="24"/>
      <c r="C144" s="427">
        <v>154</v>
      </c>
      <c r="D144" s="25">
        <v>40179</v>
      </c>
      <c r="E144" s="50" t="s">
        <v>666</v>
      </c>
      <c r="F144" s="50" t="s">
        <v>648</v>
      </c>
      <c r="G144" s="184"/>
      <c r="H144" s="292"/>
      <c r="J144" s="742"/>
      <c r="K144" s="743" t="s">
        <v>224</v>
      </c>
      <c r="L144" s="744" t="str">
        <f>IF(ISERROR(VLOOKUP(K144,'KAYIT LİSTESİ'!$B$4:$H$1151,2,0)),"",(VLOOKUP(K144,'KAYIT LİSTESİ'!$B$4:$H$1151,2,0)))</f>
        <v/>
      </c>
      <c r="M144" s="745" t="str">
        <f>IF(ISERROR(VLOOKUP(K144,'KAYIT LİSTESİ'!$B$4:$H$1151,4,0)),"",(VLOOKUP(K144,'KAYIT LİSTESİ'!$B$4:$H$1151,4,0)))</f>
        <v/>
      </c>
      <c r="N144" s="746" t="str">
        <f>IF(ISERROR(VLOOKUP(K144,'KAYIT LİSTESİ'!$B$4:$H$1151,5,0)),"",(VLOOKUP(K144,'KAYIT LİSTESİ'!$B$4:$H$1151,5,0)))</f>
        <v/>
      </c>
      <c r="O144" s="746" t="str">
        <f>IF(ISERROR(VLOOKUP(K144,'KAYIT LİSTESİ'!$B$4:$H$1151,6,0)),"",(VLOOKUP(K144,'KAYIT LİSTESİ'!$B$4:$H$1151,6,0)))</f>
        <v/>
      </c>
      <c r="P144" s="747"/>
    </row>
    <row r="145" spans="1:16" ht="25.5" customHeight="1" x14ac:dyDescent="0.2">
      <c r="A145" s="23">
        <v>16</v>
      </c>
      <c r="B145" s="24"/>
      <c r="C145" s="427">
        <v>208</v>
      </c>
      <c r="D145" s="25">
        <v>40314</v>
      </c>
      <c r="E145" s="50" t="s">
        <v>667</v>
      </c>
      <c r="F145" s="50" t="s">
        <v>632</v>
      </c>
      <c r="G145" s="184"/>
      <c r="H145" s="292"/>
      <c r="J145" s="748"/>
      <c r="K145" s="748"/>
      <c r="L145" s="748"/>
      <c r="M145" s="748"/>
      <c r="N145" s="748"/>
      <c r="O145" s="748"/>
      <c r="P145" s="748"/>
    </row>
    <row r="146" spans="1:16" ht="25.5" customHeight="1" x14ac:dyDescent="0.2">
      <c r="A146" s="23">
        <v>17</v>
      </c>
      <c r="B146" s="24"/>
      <c r="C146" s="427">
        <v>191</v>
      </c>
      <c r="D146" s="25">
        <v>40388</v>
      </c>
      <c r="E146" s="50" t="s">
        <v>670</v>
      </c>
      <c r="F146" s="50" t="s">
        <v>645</v>
      </c>
      <c r="G146" s="184"/>
      <c r="H146" s="292"/>
      <c r="J146" s="748"/>
      <c r="K146" s="748"/>
      <c r="L146" s="748"/>
      <c r="M146" s="748"/>
      <c r="N146" s="748"/>
      <c r="O146" s="748"/>
      <c r="P146" s="748"/>
    </row>
    <row r="147" spans="1:16" ht="25.5" customHeight="1" x14ac:dyDescent="0.2">
      <c r="A147" s="23">
        <v>18</v>
      </c>
      <c r="B147" s="24"/>
      <c r="C147" s="427">
        <v>112</v>
      </c>
      <c r="D147" s="25">
        <v>40434</v>
      </c>
      <c r="E147" s="50" t="s">
        <v>671</v>
      </c>
      <c r="F147" s="50" t="s">
        <v>658</v>
      </c>
      <c r="G147" s="184"/>
      <c r="H147" s="292"/>
      <c r="J147" s="748"/>
      <c r="K147" s="748"/>
      <c r="L147" s="748"/>
      <c r="M147" s="748"/>
      <c r="N147" s="748"/>
      <c r="O147" s="748"/>
      <c r="P147" s="748"/>
    </row>
    <row r="148" spans="1:16" ht="25.5" customHeight="1" x14ac:dyDescent="0.2">
      <c r="A148" s="23">
        <v>19</v>
      </c>
      <c r="B148" s="24"/>
      <c r="C148" s="427">
        <v>155</v>
      </c>
      <c r="D148" s="25">
        <v>40274</v>
      </c>
      <c r="E148" s="50" t="s">
        <v>672</v>
      </c>
      <c r="F148" s="50" t="s">
        <v>648</v>
      </c>
      <c r="G148" s="184"/>
      <c r="H148" s="292"/>
      <c r="J148" s="748"/>
      <c r="K148" s="748"/>
      <c r="L148" s="748"/>
      <c r="M148" s="748"/>
      <c r="N148" s="748"/>
      <c r="O148" s="748"/>
      <c r="P148" s="748"/>
    </row>
    <row r="149" spans="1:16" ht="25.5" customHeight="1" x14ac:dyDescent="0.2">
      <c r="A149" s="23">
        <v>20</v>
      </c>
      <c r="B149" s="24"/>
      <c r="C149" s="427">
        <v>117</v>
      </c>
      <c r="D149" s="25">
        <v>40248</v>
      </c>
      <c r="E149" s="50" t="s">
        <v>673</v>
      </c>
      <c r="F149" s="50" t="s">
        <v>585</v>
      </c>
      <c r="G149" s="184"/>
      <c r="H149" s="292"/>
      <c r="J149" s="748"/>
      <c r="K149" s="748"/>
      <c r="L149" s="748"/>
      <c r="M149" s="748"/>
      <c r="N149" s="748"/>
      <c r="O149" s="748"/>
      <c r="P149" s="748"/>
    </row>
    <row r="150" spans="1:16" ht="25.5" customHeight="1" x14ac:dyDescent="0.2">
      <c r="A150" s="23">
        <v>21</v>
      </c>
      <c r="B150" s="24"/>
      <c r="C150" s="427">
        <v>137</v>
      </c>
      <c r="D150" s="25">
        <v>40400</v>
      </c>
      <c r="E150" s="50" t="s">
        <v>674</v>
      </c>
      <c r="F150" s="50" t="s">
        <v>590</v>
      </c>
      <c r="G150" s="184"/>
      <c r="H150" s="292"/>
      <c r="J150" s="748"/>
      <c r="K150" s="748"/>
      <c r="L150" s="748"/>
      <c r="M150" s="748"/>
      <c r="N150" s="748"/>
      <c r="O150" s="748"/>
      <c r="P150" s="748"/>
    </row>
    <row r="151" spans="1:16" ht="25.5" customHeight="1" x14ac:dyDescent="0.2">
      <c r="A151" s="23">
        <v>22</v>
      </c>
      <c r="B151" s="24"/>
      <c r="C151" s="427">
        <v>157</v>
      </c>
      <c r="D151" s="25">
        <v>40198</v>
      </c>
      <c r="E151" s="50" t="s">
        <v>675</v>
      </c>
      <c r="F151" s="50" t="s">
        <v>648</v>
      </c>
      <c r="G151" s="184"/>
      <c r="H151" s="292"/>
      <c r="J151" s="748"/>
      <c r="K151" s="748"/>
      <c r="L151" s="748"/>
      <c r="M151" s="748"/>
      <c r="N151" s="748"/>
      <c r="O151" s="748"/>
      <c r="P151" s="748"/>
    </row>
    <row r="152" spans="1:16" ht="25.5" customHeight="1" x14ac:dyDescent="0.2">
      <c r="A152" s="23">
        <v>23</v>
      </c>
      <c r="B152" s="24"/>
      <c r="C152" s="427">
        <v>272</v>
      </c>
      <c r="D152" s="25">
        <v>40222</v>
      </c>
      <c r="E152" s="50" t="s">
        <v>676</v>
      </c>
      <c r="F152" s="50" t="s">
        <v>677</v>
      </c>
      <c r="G152" s="184"/>
      <c r="H152" s="292"/>
      <c r="J152" s="748"/>
      <c r="K152" s="748"/>
      <c r="L152" s="748"/>
      <c r="M152" s="748"/>
      <c r="N152" s="748"/>
      <c r="O152" s="748"/>
      <c r="P152" s="748"/>
    </row>
    <row r="153" spans="1:16" ht="25.5" customHeight="1" x14ac:dyDescent="0.2">
      <c r="A153" s="23">
        <v>24</v>
      </c>
      <c r="B153" s="24"/>
      <c r="C153" s="427">
        <v>123</v>
      </c>
      <c r="D153" s="25">
        <v>40372</v>
      </c>
      <c r="E153" s="50" t="s">
        <v>679</v>
      </c>
      <c r="F153" s="50" t="s">
        <v>678</v>
      </c>
      <c r="G153" s="184"/>
      <c r="H153" s="292"/>
      <c r="J153" s="748"/>
      <c r="K153" s="748"/>
      <c r="L153" s="748"/>
      <c r="M153" s="748"/>
      <c r="N153" s="748"/>
      <c r="O153" s="748"/>
      <c r="P153" s="748"/>
    </row>
    <row r="154" spans="1:16" ht="25.5" customHeight="1" x14ac:dyDescent="0.2">
      <c r="A154" s="23">
        <v>25</v>
      </c>
      <c r="B154" s="24"/>
      <c r="C154" s="427">
        <v>212</v>
      </c>
      <c r="D154" s="25">
        <v>40217</v>
      </c>
      <c r="E154" s="50" t="s">
        <v>680</v>
      </c>
      <c r="F154" s="50" t="s">
        <v>632</v>
      </c>
      <c r="G154" s="184"/>
      <c r="H154" s="292"/>
      <c r="J154" s="748"/>
      <c r="K154" s="748"/>
      <c r="L154" s="748"/>
      <c r="M154" s="748"/>
      <c r="N154" s="748"/>
      <c r="O154" s="748"/>
      <c r="P154" s="748"/>
    </row>
    <row r="155" spans="1:16" ht="25.5" customHeight="1" x14ac:dyDescent="0.2">
      <c r="A155" s="23">
        <v>26</v>
      </c>
      <c r="B155" s="24"/>
      <c r="C155" s="427">
        <v>188</v>
      </c>
      <c r="D155" s="25">
        <v>40249</v>
      </c>
      <c r="E155" s="50" t="s">
        <v>681</v>
      </c>
      <c r="F155" s="50" t="s">
        <v>682</v>
      </c>
      <c r="G155" s="184"/>
      <c r="H155" s="292"/>
      <c r="J155" s="748"/>
      <c r="K155" s="748"/>
      <c r="L155" s="748"/>
      <c r="M155" s="748"/>
      <c r="N155" s="748"/>
      <c r="O155" s="748"/>
      <c r="P155" s="748"/>
    </row>
    <row r="156" spans="1:16" ht="25.5" customHeight="1" x14ac:dyDescent="0.2">
      <c r="A156" s="23">
        <v>27</v>
      </c>
      <c r="B156" s="24"/>
      <c r="C156" s="427">
        <v>213</v>
      </c>
      <c r="D156" s="25">
        <v>40182</v>
      </c>
      <c r="E156" s="50" t="s">
        <v>683</v>
      </c>
      <c r="F156" s="50" t="s">
        <v>585</v>
      </c>
      <c r="G156" s="184"/>
      <c r="H156" s="292"/>
      <c r="J156" s="748"/>
      <c r="K156" s="748"/>
      <c r="L156" s="748"/>
      <c r="M156" s="748"/>
      <c r="N156" s="748"/>
      <c r="O156" s="748"/>
      <c r="P156" s="748"/>
    </row>
    <row r="157" spans="1:16" ht="25.5" customHeight="1" x14ac:dyDescent="0.2">
      <c r="A157" s="23">
        <v>28</v>
      </c>
      <c r="B157" s="24"/>
      <c r="C157" s="427">
        <v>214</v>
      </c>
      <c r="D157" s="25">
        <v>40507</v>
      </c>
      <c r="E157" s="50" t="s">
        <v>684</v>
      </c>
      <c r="F157" s="50" t="s">
        <v>585</v>
      </c>
      <c r="G157" s="184"/>
      <c r="H157" s="292"/>
      <c r="J157" s="748"/>
      <c r="K157" s="748"/>
      <c r="L157" s="748"/>
      <c r="M157" s="748"/>
      <c r="N157" s="748"/>
      <c r="O157" s="748"/>
      <c r="P157" s="748"/>
    </row>
    <row r="158" spans="1:16" ht="25.5" customHeight="1" x14ac:dyDescent="0.2">
      <c r="A158" s="23">
        <v>29</v>
      </c>
      <c r="B158" s="24"/>
      <c r="C158" s="427">
        <v>215</v>
      </c>
      <c r="D158" s="25">
        <v>40441</v>
      </c>
      <c r="E158" s="50" t="s">
        <v>685</v>
      </c>
      <c r="F158" s="50" t="s">
        <v>632</v>
      </c>
      <c r="G158" s="184"/>
      <c r="H158" s="292"/>
      <c r="J158" s="748"/>
      <c r="K158" s="748"/>
      <c r="L158" s="748"/>
      <c r="M158" s="748"/>
      <c r="N158" s="748"/>
      <c r="O158" s="748"/>
      <c r="P158" s="748"/>
    </row>
    <row r="159" spans="1:16" ht="25.5" customHeight="1" x14ac:dyDescent="0.2">
      <c r="A159" s="23">
        <v>30</v>
      </c>
      <c r="B159" s="24"/>
      <c r="C159" s="427">
        <v>142</v>
      </c>
      <c r="D159" s="25">
        <v>40317</v>
      </c>
      <c r="E159" s="50" t="s">
        <v>686</v>
      </c>
      <c r="F159" s="50" t="s">
        <v>590</v>
      </c>
      <c r="G159" s="184"/>
      <c r="H159" s="292"/>
      <c r="J159" s="748"/>
      <c r="K159" s="748"/>
      <c r="L159" s="748"/>
      <c r="M159" s="748"/>
      <c r="N159" s="748"/>
      <c r="O159" s="748"/>
      <c r="P159" s="748"/>
    </row>
    <row r="160" spans="1:16" ht="25.5" customHeight="1" x14ac:dyDescent="0.2">
      <c r="A160" s="23">
        <v>31</v>
      </c>
      <c r="B160" s="24"/>
      <c r="C160" s="427">
        <v>135</v>
      </c>
      <c r="D160" s="25">
        <v>40179</v>
      </c>
      <c r="E160" s="50" t="s">
        <v>669</v>
      </c>
      <c r="F160" s="50" t="s">
        <v>590</v>
      </c>
      <c r="G160" s="184"/>
      <c r="H160" s="292"/>
      <c r="J160" s="748"/>
      <c r="K160" s="748"/>
      <c r="L160" s="748"/>
      <c r="M160" s="748"/>
      <c r="N160" s="748"/>
      <c r="O160" s="748"/>
      <c r="P160" s="748"/>
    </row>
  </sheetData>
  <mergeCells count="29">
    <mergeCell ref="A1:P1"/>
    <mergeCell ref="A2:P2"/>
    <mergeCell ref="J4:P4"/>
    <mergeCell ref="J5:P5"/>
    <mergeCell ref="A55:G55"/>
    <mergeCell ref="A45:G45"/>
    <mergeCell ref="J3:P3"/>
    <mergeCell ref="A3:H3"/>
    <mergeCell ref="A4:G4"/>
    <mergeCell ref="I5:I6"/>
    <mergeCell ref="A5:G5"/>
    <mergeCell ref="A15:G15"/>
    <mergeCell ref="A25:G25"/>
    <mergeCell ref="J15:P15"/>
    <mergeCell ref="J25:P25"/>
    <mergeCell ref="A35:G35"/>
    <mergeCell ref="J35:P35"/>
    <mergeCell ref="J47:P47"/>
    <mergeCell ref="A56:G56"/>
    <mergeCell ref="A66:G66"/>
    <mergeCell ref="J122:P122"/>
    <mergeCell ref="J132:P132"/>
    <mergeCell ref="A67:G67"/>
    <mergeCell ref="A77:G77"/>
    <mergeCell ref="A78:G78"/>
    <mergeCell ref="A91:E91"/>
    <mergeCell ref="F91:G91"/>
    <mergeCell ref="A107:G107"/>
    <mergeCell ref="A129:G129"/>
  </mergeCells>
  <pageMargins left="0.7" right="0.7" top="0.75" bottom="0.75" header="0.3" footer="0.3"/>
  <pageSetup paperSize="9" scale="32" fitToHeight="0" orientation="portrait" r:id="rId1"/>
  <rowBreaks count="2" manualBreakCount="2">
    <brk id="54" max="15" man="1"/>
    <brk id="106" max="1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4">
    <tabColor rgb="FF002060"/>
  </sheetPr>
  <dimension ref="A1:AG110"/>
  <sheetViews>
    <sheetView view="pageBreakPreview" zoomScale="98" zoomScaleNormal="85" zoomScaleSheetLayoutView="98" workbookViewId="0">
      <selection activeCell="N12" sqref="N12"/>
    </sheetView>
  </sheetViews>
  <sheetFormatPr defaultRowHeight="12.75" x14ac:dyDescent="0.2"/>
  <cols>
    <col min="1" max="2" width="9.28515625" bestFit="1" customWidth="1"/>
    <col min="3" max="3" width="9.28515625" hidden="1" customWidth="1"/>
    <col min="4" max="4" width="9.28515625" bestFit="1" customWidth="1"/>
    <col min="5" max="7" width="9.28515625" hidden="1" customWidth="1"/>
    <col min="8" max="9" width="9.85546875" hidden="1" customWidth="1"/>
    <col min="10" max="10" width="10.42578125" customWidth="1"/>
    <col min="11" max="11" width="10" hidden="1" customWidth="1"/>
    <col min="12" max="12" width="15.140625" hidden="1" customWidth="1"/>
    <col min="13" max="13" width="9.85546875" hidden="1" customWidth="1"/>
    <col min="14" max="14" width="9.85546875" bestFit="1" customWidth="1"/>
    <col min="15" max="15" width="9.85546875" hidden="1" customWidth="1"/>
    <col min="16" max="16" width="9.85546875" bestFit="1" customWidth="1"/>
    <col min="17" max="19" width="9.85546875" hidden="1" customWidth="1"/>
    <col min="20" max="21" width="11.5703125" hidden="1" customWidth="1"/>
    <col min="22" max="23" width="12.5703125" hidden="1" customWidth="1"/>
    <col min="24" max="24" width="15.140625" hidden="1" customWidth="1"/>
    <col min="25" max="25" width="8.85546875" hidden="1" customWidth="1"/>
    <col min="26" max="27" width="9.28515625" customWidth="1"/>
    <col min="28" max="29" width="9.28515625" hidden="1" customWidth="1"/>
    <col min="30" max="30" width="12.28515625" customWidth="1"/>
    <col min="31" max="32" width="9.28515625" customWidth="1"/>
    <col min="33" max="33" width="10.7109375" customWidth="1"/>
    <col min="34" max="35" width="9.140625" customWidth="1"/>
  </cols>
  <sheetData>
    <row r="1" spans="1:33" ht="27.75" thickBot="1" x14ac:dyDescent="0.25">
      <c r="A1" s="844" t="s">
        <v>497</v>
      </c>
      <c r="B1" s="845"/>
      <c r="C1" s="845"/>
      <c r="D1" s="845"/>
      <c r="E1" s="845"/>
      <c r="F1" s="845"/>
      <c r="G1" s="845"/>
      <c r="H1" s="845"/>
      <c r="I1" s="845"/>
      <c r="J1" s="845"/>
      <c r="K1" s="845"/>
      <c r="L1" s="845"/>
      <c r="M1" s="845"/>
      <c r="N1" s="845"/>
      <c r="O1" s="845"/>
      <c r="P1" s="845"/>
      <c r="Q1" s="845"/>
      <c r="R1" s="845"/>
      <c r="S1" s="845"/>
      <c r="T1" s="845"/>
      <c r="U1" s="845"/>
      <c r="V1" s="845"/>
      <c r="W1" s="845"/>
      <c r="X1" s="845"/>
      <c r="Y1" s="845"/>
      <c r="Z1" s="846"/>
      <c r="AA1" s="846"/>
      <c r="AB1" s="846"/>
      <c r="AC1" s="846"/>
      <c r="AD1" s="846"/>
      <c r="AE1" s="846"/>
      <c r="AF1" s="846"/>
      <c r="AG1" s="847"/>
    </row>
    <row r="2" spans="1:33" ht="32.25" thickTop="1" x14ac:dyDescent="0.2">
      <c r="A2" s="848" t="s">
        <v>136</v>
      </c>
      <c r="B2" s="445" t="s">
        <v>498</v>
      </c>
      <c r="C2" s="472"/>
      <c r="D2" s="446" t="s">
        <v>498</v>
      </c>
      <c r="E2" s="446"/>
      <c r="F2" s="446" t="s">
        <v>498</v>
      </c>
      <c r="G2" s="446"/>
      <c r="H2" s="446" t="s">
        <v>498</v>
      </c>
      <c r="I2" s="446"/>
      <c r="J2" s="446" t="s">
        <v>498</v>
      </c>
      <c r="K2" s="446"/>
      <c r="L2" s="446" t="s">
        <v>498</v>
      </c>
      <c r="M2" s="446"/>
      <c r="N2" s="446" t="s">
        <v>498</v>
      </c>
      <c r="O2" s="446"/>
      <c r="P2" s="446" t="s">
        <v>498</v>
      </c>
      <c r="Q2" s="446"/>
      <c r="R2" s="446" t="s">
        <v>498</v>
      </c>
      <c r="S2" s="446"/>
      <c r="T2" s="446" t="s">
        <v>498</v>
      </c>
      <c r="U2" s="472"/>
      <c r="V2" s="445" t="s">
        <v>498</v>
      </c>
      <c r="W2" s="472"/>
      <c r="X2" s="446" t="s">
        <v>498</v>
      </c>
      <c r="Y2" s="853" t="s">
        <v>136</v>
      </c>
      <c r="Z2" s="851" t="s">
        <v>499</v>
      </c>
      <c r="AA2" s="852"/>
      <c r="AB2" s="852"/>
      <c r="AC2" s="852"/>
      <c r="AD2" s="852" t="s">
        <v>500</v>
      </c>
      <c r="AE2" s="852"/>
      <c r="AF2" s="852"/>
      <c r="AG2" s="856" t="s">
        <v>136</v>
      </c>
    </row>
    <row r="3" spans="1:33" ht="47.25" x14ac:dyDescent="0.2">
      <c r="A3" s="849"/>
      <c r="B3" s="677" t="s">
        <v>566</v>
      </c>
      <c r="C3" s="473"/>
      <c r="D3" s="678" t="s">
        <v>567</v>
      </c>
      <c r="E3" s="447"/>
      <c r="F3" s="448" t="s">
        <v>501</v>
      </c>
      <c r="G3" s="448"/>
      <c r="H3" s="447" t="s">
        <v>502</v>
      </c>
      <c r="I3" s="447"/>
      <c r="J3" s="679" t="s">
        <v>572</v>
      </c>
      <c r="K3" s="449"/>
      <c r="L3" s="447" t="s">
        <v>503</v>
      </c>
      <c r="M3" s="447"/>
      <c r="N3" s="636" t="s">
        <v>504</v>
      </c>
      <c r="O3" s="447"/>
      <c r="P3" s="680" t="s">
        <v>571</v>
      </c>
      <c r="Q3" s="447"/>
      <c r="R3" s="448" t="s">
        <v>505</v>
      </c>
      <c r="S3" s="448"/>
      <c r="T3" s="636" t="s">
        <v>506</v>
      </c>
      <c r="U3" s="473"/>
      <c r="V3" s="450" t="s">
        <v>514</v>
      </c>
      <c r="W3" s="475"/>
      <c r="X3" s="449" t="s">
        <v>515</v>
      </c>
      <c r="Y3" s="854"/>
      <c r="Z3" s="657" t="s">
        <v>507</v>
      </c>
      <c r="AA3" s="644" t="s">
        <v>508</v>
      </c>
      <c r="AB3" s="644" t="s">
        <v>509</v>
      </c>
      <c r="AC3" s="636" t="s">
        <v>510</v>
      </c>
      <c r="AD3" s="636" t="s">
        <v>511</v>
      </c>
      <c r="AE3" s="636" t="s">
        <v>512</v>
      </c>
      <c r="AF3" s="447" t="s">
        <v>513</v>
      </c>
      <c r="AG3" s="857"/>
    </row>
    <row r="4" spans="1:33" ht="14.25" customHeight="1" x14ac:dyDescent="0.2">
      <c r="A4" s="850"/>
      <c r="B4" s="451" t="s">
        <v>27</v>
      </c>
      <c r="C4" s="474"/>
      <c r="D4" s="452" t="s">
        <v>27</v>
      </c>
      <c r="E4" s="452"/>
      <c r="F4" s="452" t="s">
        <v>27</v>
      </c>
      <c r="G4" s="452"/>
      <c r="H4" s="452" t="s">
        <v>27</v>
      </c>
      <c r="I4" s="452"/>
      <c r="J4" s="452" t="s">
        <v>27</v>
      </c>
      <c r="K4" s="452"/>
      <c r="L4" s="452" t="s">
        <v>27</v>
      </c>
      <c r="M4" s="452"/>
      <c r="N4" s="452" t="s">
        <v>27</v>
      </c>
      <c r="O4" s="452"/>
      <c r="P4" s="452" t="s">
        <v>27</v>
      </c>
      <c r="Q4" s="452"/>
      <c r="R4" s="452" t="s">
        <v>27</v>
      </c>
      <c r="S4" s="452"/>
      <c r="T4" s="452" t="s">
        <v>27</v>
      </c>
      <c r="U4" s="474"/>
      <c r="V4" s="451" t="s">
        <v>27</v>
      </c>
      <c r="W4" s="474"/>
      <c r="X4" s="452" t="s">
        <v>27</v>
      </c>
      <c r="Y4" s="855"/>
      <c r="Z4" s="658" t="s">
        <v>27</v>
      </c>
      <c r="AA4" s="452" t="s">
        <v>27</v>
      </c>
      <c r="AB4" s="452" t="s">
        <v>27</v>
      </c>
      <c r="AC4" s="452" t="s">
        <v>27</v>
      </c>
      <c r="AD4" s="452" t="s">
        <v>27</v>
      </c>
      <c r="AE4" s="452" t="s">
        <v>27</v>
      </c>
      <c r="AF4" s="452" t="s">
        <v>27</v>
      </c>
      <c r="AG4" s="659"/>
    </row>
    <row r="5" spans="1:33" ht="14.25" customHeight="1" x14ac:dyDescent="0.2">
      <c r="A5" s="467"/>
      <c r="B5" s="451"/>
      <c r="C5" s="474"/>
      <c r="D5" s="452"/>
      <c r="E5" s="452"/>
      <c r="F5" s="452"/>
      <c r="G5" s="452"/>
      <c r="H5" s="452"/>
      <c r="I5" s="452"/>
      <c r="J5" s="452" t="s">
        <v>493</v>
      </c>
      <c r="K5" s="452"/>
      <c r="L5" s="452"/>
      <c r="M5" s="452"/>
      <c r="N5" s="452"/>
      <c r="O5" s="452"/>
      <c r="P5" s="452"/>
      <c r="Q5" s="452"/>
      <c r="R5" s="452"/>
      <c r="S5" s="452"/>
      <c r="T5" s="452"/>
      <c r="U5" s="474"/>
      <c r="V5" s="451"/>
      <c r="W5" s="474"/>
      <c r="X5" s="452"/>
      <c r="Y5" s="652">
        <v>0</v>
      </c>
      <c r="Z5" s="660">
        <v>10</v>
      </c>
      <c r="AA5" s="457">
        <v>100</v>
      </c>
      <c r="AB5" s="457">
        <v>100</v>
      </c>
      <c r="AC5" s="457">
        <v>100</v>
      </c>
      <c r="AD5" s="457">
        <v>100</v>
      </c>
      <c r="AE5" s="457">
        <v>100</v>
      </c>
      <c r="AF5" s="457">
        <v>100</v>
      </c>
      <c r="AG5" s="661">
        <v>0</v>
      </c>
    </row>
    <row r="6" spans="1:33" ht="25.5" x14ac:dyDescent="0.2">
      <c r="A6" s="462">
        <v>100</v>
      </c>
      <c r="B6" s="623">
        <v>730</v>
      </c>
      <c r="C6" s="462">
        <v>100</v>
      </c>
      <c r="D6" s="626">
        <v>950</v>
      </c>
      <c r="E6" s="462">
        <v>100</v>
      </c>
      <c r="F6" s="454">
        <v>3600</v>
      </c>
      <c r="G6" s="462">
        <v>100</v>
      </c>
      <c r="H6" s="628">
        <v>4650</v>
      </c>
      <c r="I6" s="462">
        <v>100</v>
      </c>
      <c r="J6" s="631">
        <v>1350</v>
      </c>
      <c r="K6" s="462">
        <v>100</v>
      </c>
      <c r="L6" s="645">
        <v>3615</v>
      </c>
      <c r="M6" s="462">
        <v>100</v>
      </c>
      <c r="N6" s="634">
        <v>20000</v>
      </c>
      <c r="O6" s="462">
        <v>100</v>
      </c>
      <c r="P6" s="637">
        <v>54500</v>
      </c>
      <c r="Q6" s="462">
        <v>100</v>
      </c>
      <c r="R6" s="455">
        <v>54524</v>
      </c>
      <c r="S6" s="462">
        <v>100</v>
      </c>
      <c r="T6" s="640">
        <v>81000</v>
      </c>
      <c r="U6" s="462">
        <v>100</v>
      </c>
      <c r="V6" s="453">
        <v>4764</v>
      </c>
      <c r="W6" s="462">
        <v>100</v>
      </c>
      <c r="X6" s="643">
        <v>15200</v>
      </c>
      <c r="Y6" s="652">
        <v>100</v>
      </c>
      <c r="Z6" s="662">
        <v>101</v>
      </c>
      <c r="AA6" s="648">
        <v>155</v>
      </c>
      <c r="AB6" s="649">
        <v>613</v>
      </c>
      <c r="AC6" s="648">
        <v>123</v>
      </c>
      <c r="AD6" s="650">
        <v>235</v>
      </c>
      <c r="AE6" s="650"/>
      <c r="AF6" s="650">
        <v>700</v>
      </c>
      <c r="AG6" s="661">
        <v>1</v>
      </c>
    </row>
    <row r="7" spans="1:33" ht="25.5" x14ac:dyDescent="0.2">
      <c r="A7" s="463">
        <v>99</v>
      </c>
      <c r="B7" s="624">
        <v>735</v>
      </c>
      <c r="C7" s="463">
        <v>99</v>
      </c>
      <c r="D7" s="627">
        <v>955</v>
      </c>
      <c r="E7" s="463">
        <v>99</v>
      </c>
      <c r="F7" s="457">
        <v>3620</v>
      </c>
      <c r="G7" s="463">
        <v>99</v>
      </c>
      <c r="H7" s="629">
        <v>4678</v>
      </c>
      <c r="I7" s="463">
        <v>99</v>
      </c>
      <c r="J7" s="632">
        <v>1355</v>
      </c>
      <c r="K7" s="463">
        <v>99</v>
      </c>
      <c r="L7" s="646">
        <v>3635</v>
      </c>
      <c r="M7" s="463">
        <v>99</v>
      </c>
      <c r="N7" s="635">
        <v>20025</v>
      </c>
      <c r="O7" s="463">
        <v>99</v>
      </c>
      <c r="P7" s="638">
        <v>54600</v>
      </c>
      <c r="Q7" s="463">
        <v>99</v>
      </c>
      <c r="R7" s="455">
        <v>54624</v>
      </c>
      <c r="S7" s="463">
        <v>99</v>
      </c>
      <c r="T7" s="641">
        <v>81300</v>
      </c>
      <c r="U7" s="463">
        <v>99</v>
      </c>
      <c r="V7" s="456">
        <v>4774</v>
      </c>
      <c r="W7" s="463">
        <v>99</v>
      </c>
      <c r="X7" s="642">
        <v>15242</v>
      </c>
      <c r="Y7" s="653">
        <v>99</v>
      </c>
      <c r="Z7" s="663">
        <v>102</v>
      </c>
      <c r="AA7" s="649">
        <v>165</v>
      </c>
      <c r="AB7" s="648">
        <v>626</v>
      </c>
      <c r="AC7" s="649">
        <v>128</v>
      </c>
      <c r="AD7" s="651">
        <v>240</v>
      </c>
      <c r="AE7" s="651"/>
      <c r="AF7" s="651">
        <v>720</v>
      </c>
      <c r="AG7" s="664">
        <v>2</v>
      </c>
    </row>
    <row r="8" spans="1:33" ht="25.5" x14ac:dyDescent="0.2">
      <c r="A8" s="462">
        <v>98</v>
      </c>
      <c r="B8" s="623">
        <v>740</v>
      </c>
      <c r="C8" s="462">
        <v>98</v>
      </c>
      <c r="D8" s="626">
        <v>960</v>
      </c>
      <c r="E8" s="462">
        <v>98</v>
      </c>
      <c r="F8" s="454">
        <v>3640</v>
      </c>
      <c r="G8" s="462">
        <v>98</v>
      </c>
      <c r="H8" s="629">
        <v>4706</v>
      </c>
      <c r="I8" s="462">
        <v>98</v>
      </c>
      <c r="J8" s="631">
        <v>1360</v>
      </c>
      <c r="K8" s="462">
        <v>98</v>
      </c>
      <c r="L8" s="646">
        <v>3655</v>
      </c>
      <c r="M8" s="462">
        <v>98</v>
      </c>
      <c r="N8" s="634">
        <v>20050</v>
      </c>
      <c r="O8" s="462">
        <v>98</v>
      </c>
      <c r="P8" s="637">
        <v>54700</v>
      </c>
      <c r="Q8" s="462">
        <v>98</v>
      </c>
      <c r="R8" s="455">
        <v>54724</v>
      </c>
      <c r="S8" s="462">
        <v>98</v>
      </c>
      <c r="T8" s="641">
        <v>81600</v>
      </c>
      <c r="U8" s="462">
        <v>98</v>
      </c>
      <c r="V8" s="453">
        <v>4784</v>
      </c>
      <c r="W8" s="462">
        <v>98</v>
      </c>
      <c r="X8" s="642">
        <v>15284</v>
      </c>
      <c r="Y8" s="652">
        <v>98</v>
      </c>
      <c r="Z8" s="662">
        <v>103</v>
      </c>
      <c r="AA8" s="648">
        <v>175</v>
      </c>
      <c r="AB8" s="648">
        <v>639</v>
      </c>
      <c r="AC8" s="648">
        <v>133</v>
      </c>
      <c r="AD8" s="650">
        <v>245</v>
      </c>
      <c r="AE8" s="650"/>
      <c r="AF8" s="650">
        <v>740</v>
      </c>
      <c r="AG8" s="661">
        <v>3</v>
      </c>
    </row>
    <row r="9" spans="1:33" ht="25.5" x14ac:dyDescent="0.2">
      <c r="A9" s="463">
        <v>97</v>
      </c>
      <c r="B9" s="624">
        <v>745</v>
      </c>
      <c r="C9" s="463">
        <v>97</v>
      </c>
      <c r="D9" s="627">
        <v>965</v>
      </c>
      <c r="E9" s="463">
        <v>97</v>
      </c>
      <c r="F9" s="457">
        <v>3660</v>
      </c>
      <c r="G9" s="463">
        <v>97</v>
      </c>
      <c r="H9" s="629">
        <v>4734</v>
      </c>
      <c r="I9" s="463">
        <v>97</v>
      </c>
      <c r="J9" s="632">
        <v>1365</v>
      </c>
      <c r="K9" s="463">
        <v>97</v>
      </c>
      <c r="L9" s="646">
        <v>3675</v>
      </c>
      <c r="M9" s="463">
        <v>97</v>
      </c>
      <c r="N9" s="635">
        <v>20075</v>
      </c>
      <c r="O9" s="463">
        <v>97</v>
      </c>
      <c r="P9" s="638">
        <v>54800</v>
      </c>
      <c r="Q9" s="463">
        <v>97</v>
      </c>
      <c r="R9" s="455">
        <v>54824</v>
      </c>
      <c r="S9" s="463">
        <v>97</v>
      </c>
      <c r="T9" s="641">
        <v>81900</v>
      </c>
      <c r="U9" s="463">
        <v>97</v>
      </c>
      <c r="V9" s="456">
        <v>4794</v>
      </c>
      <c r="W9" s="463">
        <v>97</v>
      </c>
      <c r="X9" s="642">
        <v>15326</v>
      </c>
      <c r="Y9" s="653">
        <v>97</v>
      </c>
      <c r="Z9" s="663">
        <v>104</v>
      </c>
      <c r="AA9" s="649">
        <v>182</v>
      </c>
      <c r="AB9" s="649">
        <v>652</v>
      </c>
      <c r="AC9" s="649">
        <v>138</v>
      </c>
      <c r="AD9" s="651">
        <v>250</v>
      </c>
      <c r="AE9" s="651"/>
      <c r="AF9" s="651">
        <v>760</v>
      </c>
      <c r="AG9" s="664">
        <v>4</v>
      </c>
    </row>
    <row r="10" spans="1:33" ht="25.5" x14ac:dyDescent="0.2">
      <c r="A10" s="462">
        <v>96</v>
      </c>
      <c r="B10" s="623">
        <v>750</v>
      </c>
      <c r="C10" s="462">
        <v>96</v>
      </c>
      <c r="D10" s="626">
        <v>970</v>
      </c>
      <c r="E10" s="462">
        <v>96</v>
      </c>
      <c r="F10" s="454">
        <v>3680</v>
      </c>
      <c r="G10" s="462">
        <v>96</v>
      </c>
      <c r="H10" s="629">
        <v>4762</v>
      </c>
      <c r="I10" s="462">
        <v>96</v>
      </c>
      <c r="J10" s="631">
        <v>1370</v>
      </c>
      <c r="K10" s="462">
        <v>96</v>
      </c>
      <c r="L10" s="646">
        <v>3695</v>
      </c>
      <c r="M10" s="462">
        <v>96</v>
      </c>
      <c r="N10" s="634">
        <v>20100</v>
      </c>
      <c r="O10" s="462">
        <v>96</v>
      </c>
      <c r="P10" s="637">
        <v>54900</v>
      </c>
      <c r="Q10" s="462">
        <v>96</v>
      </c>
      <c r="R10" s="455">
        <v>54924</v>
      </c>
      <c r="S10" s="462">
        <v>96</v>
      </c>
      <c r="T10" s="641">
        <v>82200</v>
      </c>
      <c r="U10" s="462">
        <v>96</v>
      </c>
      <c r="V10" s="453">
        <v>4804</v>
      </c>
      <c r="W10" s="462">
        <v>96</v>
      </c>
      <c r="X10" s="642">
        <v>15368</v>
      </c>
      <c r="Y10" s="652">
        <v>96</v>
      </c>
      <c r="Z10" s="662">
        <v>105</v>
      </c>
      <c r="AA10" s="648">
        <v>189</v>
      </c>
      <c r="AB10" s="648">
        <v>665</v>
      </c>
      <c r="AC10" s="648">
        <v>143</v>
      </c>
      <c r="AD10" s="650">
        <v>255</v>
      </c>
      <c r="AE10" s="650"/>
      <c r="AF10" s="650">
        <v>780</v>
      </c>
      <c r="AG10" s="661">
        <v>5</v>
      </c>
    </row>
    <row r="11" spans="1:33" ht="25.5" x14ac:dyDescent="0.2">
      <c r="A11" s="463">
        <v>95</v>
      </c>
      <c r="B11" s="624">
        <v>755</v>
      </c>
      <c r="C11" s="463">
        <v>95</v>
      </c>
      <c r="D11" s="627">
        <v>975</v>
      </c>
      <c r="E11" s="463">
        <v>95</v>
      </c>
      <c r="F11" s="457">
        <v>3700</v>
      </c>
      <c r="G11" s="463">
        <v>95</v>
      </c>
      <c r="H11" s="629">
        <v>4790</v>
      </c>
      <c r="I11" s="463">
        <v>95</v>
      </c>
      <c r="J11" s="632">
        <v>1375</v>
      </c>
      <c r="K11" s="463">
        <v>95</v>
      </c>
      <c r="L11" s="646">
        <v>3715</v>
      </c>
      <c r="M11" s="463">
        <v>95</v>
      </c>
      <c r="N11" s="635">
        <v>20125</v>
      </c>
      <c r="O11" s="463">
        <v>95</v>
      </c>
      <c r="P11" s="638">
        <v>55000</v>
      </c>
      <c r="Q11" s="463">
        <v>95</v>
      </c>
      <c r="R11" s="455">
        <v>55024</v>
      </c>
      <c r="S11" s="463">
        <v>95</v>
      </c>
      <c r="T11" s="641">
        <v>82500</v>
      </c>
      <c r="U11" s="463">
        <v>95</v>
      </c>
      <c r="V11" s="456">
        <v>4814</v>
      </c>
      <c r="W11" s="463">
        <v>95</v>
      </c>
      <c r="X11" s="642">
        <v>15410</v>
      </c>
      <c r="Y11" s="653">
        <v>95</v>
      </c>
      <c r="Z11" s="663">
        <v>106</v>
      </c>
      <c r="AA11" s="649">
        <v>196</v>
      </c>
      <c r="AB11" s="649">
        <v>678</v>
      </c>
      <c r="AC11" s="649">
        <v>148</v>
      </c>
      <c r="AD11" s="651">
        <v>260</v>
      </c>
      <c r="AE11" s="651"/>
      <c r="AF11" s="651">
        <v>800</v>
      </c>
      <c r="AG11" s="664">
        <v>6</v>
      </c>
    </row>
    <row r="12" spans="1:33" ht="25.5" x14ac:dyDescent="0.2">
      <c r="A12" s="462">
        <v>94</v>
      </c>
      <c r="B12" s="623">
        <v>760</v>
      </c>
      <c r="C12" s="462">
        <v>94</v>
      </c>
      <c r="D12" s="626">
        <v>980</v>
      </c>
      <c r="E12" s="462">
        <v>94</v>
      </c>
      <c r="F12" s="454">
        <v>3720</v>
      </c>
      <c r="G12" s="462">
        <v>94</v>
      </c>
      <c r="H12" s="629">
        <v>4818</v>
      </c>
      <c r="I12" s="462">
        <v>94</v>
      </c>
      <c r="J12" s="631">
        <v>1380</v>
      </c>
      <c r="K12" s="462">
        <v>94</v>
      </c>
      <c r="L12" s="646">
        <v>3735</v>
      </c>
      <c r="M12" s="462">
        <v>94</v>
      </c>
      <c r="N12" s="634">
        <v>20150</v>
      </c>
      <c r="O12" s="462">
        <v>94</v>
      </c>
      <c r="P12" s="637">
        <v>55100</v>
      </c>
      <c r="Q12" s="462">
        <v>94</v>
      </c>
      <c r="R12" s="455">
        <v>55124</v>
      </c>
      <c r="S12" s="462">
        <v>94</v>
      </c>
      <c r="T12" s="641">
        <v>82800</v>
      </c>
      <c r="U12" s="462">
        <v>94</v>
      </c>
      <c r="V12" s="453">
        <v>4824</v>
      </c>
      <c r="W12" s="462">
        <v>94</v>
      </c>
      <c r="X12" s="642">
        <v>15452</v>
      </c>
      <c r="Y12" s="652">
        <v>94</v>
      </c>
      <c r="Z12" s="662">
        <v>107</v>
      </c>
      <c r="AA12" s="648">
        <v>201</v>
      </c>
      <c r="AB12" s="648">
        <v>691</v>
      </c>
      <c r="AC12" s="648">
        <v>153</v>
      </c>
      <c r="AD12" s="650">
        <v>265</v>
      </c>
      <c r="AE12" s="650"/>
      <c r="AF12" s="650">
        <v>820</v>
      </c>
      <c r="AG12" s="661">
        <v>7</v>
      </c>
    </row>
    <row r="13" spans="1:33" ht="25.5" x14ac:dyDescent="0.2">
      <c r="A13" s="463">
        <v>93</v>
      </c>
      <c r="B13" s="624">
        <v>765</v>
      </c>
      <c r="C13" s="463">
        <v>93</v>
      </c>
      <c r="D13" s="627">
        <v>985</v>
      </c>
      <c r="E13" s="463">
        <v>93</v>
      </c>
      <c r="F13" s="457">
        <v>3740</v>
      </c>
      <c r="G13" s="463">
        <v>93</v>
      </c>
      <c r="H13" s="629">
        <v>4846</v>
      </c>
      <c r="I13" s="463">
        <v>93</v>
      </c>
      <c r="J13" s="632">
        <v>1385</v>
      </c>
      <c r="K13" s="463">
        <v>93</v>
      </c>
      <c r="L13" s="646">
        <v>3755</v>
      </c>
      <c r="M13" s="463">
        <v>93</v>
      </c>
      <c r="N13" s="635">
        <v>20175</v>
      </c>
      <c r="O13" s="463">
        <v>93</v>
      </c>
      <c r="P13" s="638">
        <v>55200</v>
      </c>
      <c r="Q13" s="463">
        <v>93</v>
      </c>
      <c r="R13" s="455">
        <v>55224</v>
      </c>
      <c r="S13" s="463">
        <v>93</v>
      </c>
      <c r="T13" s="641">
        <v>83100</v>
      </c>
      <c r="U13" s="463">
        <v>93</v>
      </c>
      <c r="V13" s="456">
        <v>4834</v>
      </c>
      <c r="W13" s="463">
        <v>93</v>
      </c>
      <c r="X13" s="642">
        <v>15494</v>
      </c>
      <c r="Y13" s="653">
        <v>93</v>
      </c>
      <c r="Z13" s="663">
        <v>108</v>
      </c>
      <c r="AA13" s="649">
        <v>208</v>
      </c>
      <c r="AB13" s="649">
        <v>704</v>
      </c>
      <c r="AC13" s="649">
        <v>158</v>
      </c>
      <c r="AD13" s="651">
        <v>270</v>
      </c>
      <c r="AE13" s="651"/>
      <c r="AF13" s="651">
        <v>840</v>
      </c>
      <c r="AG13" s="664">
        <v>8</v>
      </c>
    </row>
    <row r="14" spans="1:33" ht="25.5" x14ac:dyDescent="0.2">
      <c r="A14" s="462">
        <v>92</v>
      </c>
      <c r="B14" s="623">
        <v>770</v>
      </c>
      <c r="C14" s="462">
        <v>92</v>
      </c>
      <c r="D14" s="626">
        <v>990</v>
      </c>
      <c r="E14" s="462">
        <v>92</v>
      </c>
      <c r="F14" s="454">
        <v>3760</v>
      </c>
      <c r="G14" s="462">
        <v>92</v>
      </c>
      <c r="H14" s="629">
        <v>4874</v>
      </c>
      <c r="I14" s="462">
        <v>92</v>
      </c>
      <c r="J14" s="631">
        <v>1390</v>
      </c>
      <c r="K14" s="462">
        <v>92</v>
      </c>
      <c r="L14" s="646">
        <v>3775</v>
      </c>
      <c r="M14" s="462">
        <v>92</v>
      </c>
      <c r="N14" s="634">
        <v>20200</v>
      </c>
      <c r="O14" s="462">
        <v>92</v>
      </c>
      <c r="P14" s="637">
        <v>55300</v>
      </c>
      <c r="Q14" s="462">
        <v>92</v>
      </c>
      <c r="R14" s="455">
        <v>55324</v>
      </c>
      <c r="S14" s="462">
        <v>92</v>
      </c>
      <c r="T14" s="641">
        <v>83400</v>
      </c>
      <c r="U14" s="462">
        <v>92</v>
      </c>
      <c r="V14" s="453">
        <v>4844</v>
      </c>
      <c r="W14" s="462">
        <v>92</v>
      </c>
      <c r="X14" s="642">
        <v>15536</v>
      </c>
      <c r="Y14" s="652">
        <v>92</v>
      </c>
      <c r="Z14" s="662">
        <v>109</v>
      </c>
      <c r="AA14" s="648">
        <v>215</v>
      </c>
      <c r="AB14" s="648">
        <v>717</v>
      </c>
      <c r="AC14" s="648">
        <v>163</v>
      </c>
      <c r="AD14" s="650">
        <v>275</v>
      </c>
      <c r="AE14" s="650"/>
      <c r="AF14" s="650">
        <v>860</v>
      </c>
      <c r="AG14" s="661">
        <v>9</v>
      </c>
    </row>
    <row r="15" spans="1:33" ht="25.5" x14ac:dyDescent="0.2">
      <c r="A15" s="463">
        <v>91</v>
      </c>
      <c r="B15" s="624">
        <v>775</v>
      </c>
      <c r="C15" s="463">
        <v>91</v>
      </c>
      <c r="D15" s="627">
        <v>995</v>
      </c>
      <c r="E15" s="463">
        <v>91</v>
      </c>
      <c r="F15" s="457">
        <v>3780</v>
      </c>
      <c r="G15" s="463">
        <v>91</v>
      </c>
      <c r="H15" s="629">
        <v>4902</v>
      </c>
      <c r="I15" s="463">
        <v>91</v>
      </c>
      <c r="J15" s="632">
        <v>1395</v>
      </c>
      <c r="K15" s="463">
        <v>91</v>
      </c>
      <c r="L15" s="646">
        <v>3795</v>
      </c>
      <c r="M15" s="463">
        <v>91</v>
      </c>
      <c r="N15" s="635">
        <v>20225</v>
      </c>
      <c r="O15" s="463">
        <v>91</v>
      </c>
      <c r="P15" s="638">
        <v>55400</v>
      </c>
      <c r="Q15" s="463">
        <v>91</v>
      </c>
      <c r="R15" s="455">
        <v>55424</v>
      </c>
      <c r="S15" s="463">
        <v>91</v>
      </c>
      <c r="T15" s="641">
        <v>83700</v>
      </c>
      <c r="U15" s="463">
        <v>91</v>
      </c>
      <c r="V15" s="456">
        <v>4854</v>
      </c>
      <c r="W15" s="463">
        <v>91</v>
      </c>
      <c r="X15" s="642">
        <v>15578</v>
      </c>
      <c r="Y15" s="653">
        <v>91</v>
      </c>
      <c r="Z15" s="663">
        <v>110</v>
      </c>
      <c r="AA15" s="649">
        <v>222</v>
      </c>
      <c r="AB15" s="649">
        <v>730</v>
      </c>
      <c r="AC15" s="649">
        <v>168</v>
      </c>
      <c r="AD15" s="651">
        <v>280</v>
      </c>
      <c r="AE15" s="651"/>
      <c r="AF15" s="651">
        <v>880</v>
      </c>
      <c r="AG15" s="664">
        <v>10</v>
      </c>
    </row>
    <row r="16" spans="1:33" ht="25.5" x14ac:dyDescent="0.2">
      <c r="A16" s="462">
        <v>90</v>
      </c>
      <c r="B16" s="623">
        <v>780</v>
      </c>
      <c r="C16" s="462">
        <v>90</v>
      </c>
      <c r="D16" s="626">
        <v>1000</v>
      </c>
      <c r="E16" s="462">
        <v>90</v>
      </c>
      <c r="F16" s="454">
        <v>3800</v>
      </c>
      <c r="G16" s="462">
        <v>90</v>
      </c>
      <c r="H16" s="629">
        <v>4930</v>
      </c>
      <c r="I16" s="462">
        <v>90</v>
      </c>
      <c r="J16" s="631">
        <v>1400</v>
      </c>
      <c r="K16" s="462">
        <v>90</v>
      </c>
      <c r="L16" s="646">
        <v>3815</v>
      </c>
      <c r="M16" s="462">
        <v>90</v>
      </c>
      <c r="N16" s="634">
        <v>20250</v>
      </c>
      <c r="O16" s="462">
        <v>90</v>
      </c>
      <c r="P16" s="637">
        <v>55500</v>
      </c>
      <c r="Q16" s="462">
        <v>90</v>
      </c>
      <c r="R16" s="455">
        <v>55524</v>
      </c>
      <c r="S16" s="462">
        <v>90</v>
      </c>
      <c r="T16" s="641">
        <v>84000</v>
      </c>
      <c r="U16" s="462">
        <v>90</v>
      </c>
      <c r="V16" s="453">
        <v>4864</v>
      </c>
      <c r="W16" s="462">
        <v>90</v>
      </c>
      <c r="X16" s="642">
        <v>15620</v>
      </c>
      <c r="Y16" s="652">
        <v>90</v>
      </c>
      <c r="Z16" s="662">
        <v>111</v>
      </c>
      <c r="AA16" s="648">
        <v>229</v>
      </c>
      <c r="AB16" s="648">
        <v>743</v>
      </c>
      <c r="AC16" s="648">
        <v>173</v>
      </c>
      <c r="AD16" s="650">
        <v>285</v>
      </c>
      <c r="AE16" s="650">
        <v>400</v>
      </c>
      <c r="AF16" s="650">
        <v>900</v>
      </c>
      <c r="AG16" s="661">
        <v>11</v>
      </c>
    </row>
    <row r="17" spans="1:33" ht="25.5" x14ac:dyDescent="0.2">
      <c r="A17" s="463">
        <v>89</v>
      </c>
      <c r="B17" s="624">
        <v>785</v>
      </c>
      <c r="C17" s="463">
        <v>89</v>
      </c>
      <c r="D17" s="627">
        <v>1005</v>
      </c>
      <c r="E17" s="463">
        <v>89</v>
      </c>
      <c r="F17" s="457">
        <v>3820</v>
      </c>
      <c r="G17" s="463">
        <v>89</v>
      </c>
      <c r="H17" s="629">
        <v>4958</v>
      </c>
      <c r="I17" s="463">
        <v>89</v>
      </c>
      <c r="J17" s="632">
        <v>1405</v>
      </c>
      <c r="K17" s="463">
        <v>89</v>
      </c>
      <c r="L17" s="646">
        <v>3835</v>
      </c>
      <c r="M17" s="463">
        <v>89</v>
      </c>
      <c r="N17" s="635">
        <v>20275</v>
      </c>
      <c r="O17" s="463">
        <v>89</v>
      </c>
      <c r="P17" s="638">
        <v>55600</v>
      </c>
      <c r="Q17" s="463">
        <v>89</v>
      </c>
      <c r="R17" s="455">
        <v>55624</v>
      </c>
      <c r="S17" s="463">
        <v>89</v>
      </c>
      <c r="T17" s="641">
        <v>84300</v>
      </c>
      <c r="U17" s="463">
        <v>89</v>
      </c>
      <c r="V17" s="456">
        <v>4874</v>
      </c>
      <c r="W17" s="463">
        <v>89</v>
      </c>
      <c r="X17" s="642">
        <v>15662</v>
      </c>
      <c r="Y17" s="653">
        <v>89</v>
      </c>
      <c r="Z17" s="663">
        <v>112</v>
      </c>
      <c r="AA17" s="649">
        <v>236</v>
      </c>
      <c r="AB17" s="649">
        <v>756</v>
      </c>
      <c r="AC17" s="649">
        <v>178</v>
      </c>
      <c r="AD17" s="651">
        <v>290</v>
      </c>
      <c r="AE17" s="651">
        <v>450</v>
      </c>
      <c r="AF17" s="651">
        <v>920</v>
      </c>
      <c r="AG17" s="664">
        <v>12</v>
      </c>
    </row>
    <row r="18" spans="1:33" ht="25.5" x14ac:dyDescent="0.2">
      <c r="A18" s="462">
        <v>88</v>
      </c>
      <c r="B18" s="623">
        <v>790</v>
      </c>
      <c r="C18" s="462">
        <v>88</v>
      </c>
      <c r="D18" s="626">
        <v>1010</v>
      </c>
      <c r="E18" s="462">
        <v>88</v>
      </c>
      <c r="F18" s="454">
        <v>3840</v>
      </c>
      <c r="G18" s="462">
        <v>88</v>
      </c>
      <c r="H18" s="629">
        <v>4986</v>
      </c>
      <c r="I18" s="462">
        <v>88</v>
      </c>
      <c r="J18" s="631">
        <v>1410</v>
      </c>
      <c r="K18" s="462">
        <v>88</v>
      </c>
      <c r="L18" s="646">
        <v>3855</v>
      </c>
      <c r="M18" s="462">
        <v>88</v>
      </c>
      <c r="N18" s="634">
        <v>20300</v>
      </c>
      <c r="O18" s="462">
        <v>88</v>
      </c>
      <c r="P18" s="637">
        <v>55700</v>
      </c>
      <c r="Q18" s="462">
        <v>88</v>
      </c>
      <c r="R18" s="455">
        <v>55724</v>
      </c>
      <c r="S18" s="462">
        <v>88</v>
      </c>
      <c r="T18" s="641">
        <v>84600</v>
      </c>
      <c r="U18" s="462">
        <v>88</v>
      </c>
      <c r="V18" s="453">
        <v>4884</v>
      </c>
      <c r="W18" s="462">
        <v>88</v>
      </c>
      <c r="X18" s="642">
        <v>15704</v>
      </c>
      <c r="Y18" s="652">
        <v>88</v>
      </c>
      <c r="Z18" s="662">
        <v>113</v>
      </c>
      <c r="AA18" s="648">
        <v>241</v>
      </c>
      <c r="AB18" s="648">
        <v>769</v>
      </c>
      <c r="AC18" s="648">
        <v>183</v>
      </c>
      <c r="AD18" s="650">
        <v>295</v>
      </c>
      <c r="AE18" s="650">
        <v>500</v>
      </c>
      <c r="AF18" s="650">
        <v>940</v>
      </c>
      <c r="AG18" s="661">
        <v>13</v>
      </c>
    </row>
    <row r="19" spans="1:33" ht="25.5" x14ac:dyDescent="0.2">
      <c r="A19" s="463">
        <v>87</v>
      </c>
      <c r="B19" s="624">
        <v>795</v>
      </c>
      <c r="C19" s="463">
        <v>87</v>
      </c>
      <c r="D19" s="627">
        <v>1015</v>
      </c>
      <c r="E19" s="463">
        <v>87</v>
      </c>
      <c r="F19" s="457">
        <v>3860</v>
      </c>
      <c r="G19" s="463">
        <v>87</v>
      </c>
      <c r="H19" s="629">
        <v>5014</v>
      </c>
      <c r="I19" s="463">
        <v>87</v>
      </c>
      <c r="J19" s="632">
        <v>1415</v>
      </c>
      <c r="K19" s="463">
        <v>87</v>
      </c>
      <c r="L19" s="646">
        <v>3875</v>
      </c>
      <c r="M19" s="463">
        <v>87</v>
      </c>
      <c r="N19" s="635">
        <v>20325</v>
      </c>
      <c r="O19" s="463">
        <v>87</v>
      </c>
      <c r="P19" s="638">
        <v>55800</v>
      </c>
      <c r="Q19" s="463">
        <v>87</v>
      </c>
      <c r="R19" s="455">
        <v>55824</v>
      </c>
      <c r="S19" s="463">
        <v>87</v>
      </c>
      <c r="T19" s="641">
        <v>84900</v>
      </c>
      <c r="U19" s="463">
        <v>87</v>
      </c>
      <c r="V19" s="456">
        <v>4894</v>
      </c>
      <c r="W19" s="463">
        <v>87</v>
      </c>
      <c r="X19" s="642">
        <v>15746</v>
      </c>
      <c r="Y19" s="653">
        <v>87</v>
      </c>
      <c r="Z19" s="663">
        <v>114</v>
      </c>
      <c r="AA19" s="649">
        <v>248</v>
      </c>
      <c r="AB19" s="649">
        <v>782</v>
      </c>
      <c r="AC19" s="649">
        <v>188</v>
      </c>
      <c r="AD19" s="651">
        <v>305</v>
      </c>
      <c r="AE19" s="651">
        <v>550</v>
      </c>
      <c r="AF19" s="651">
        <v>960</v>
      </c>
      <c r="AG19" s="664">
        <v>14</v>
      </c>
    </row>
    <row r="20" spans="1:33" ht="25.5" x14ac:dyDescent="0.2">
      <c r="A20" s="462">
        <v>86</v>
      </c>
      <c r="B20" s="623">
        <v>800</v>
      </c>
      <c r="C20" s="462">
        <v>86</v>
      </c>
      <c r="D20" s="626">
        <v>1020</v>
      </c>
      <c r="E20" s="462">
        <v>86</v>
      </c>
      <c r="F20" s="454">
        <v>3880</v>
      </c>
      <c r="G20" s="462">
        <v>86</v>
      </c>
      <c r="H20" s="629">
        <v>5042</v>
      </c>
      <c r="I20" s="462">
        <v>86</v>
      </c>
      <c r="J20" s="631">
        <v>1420</v>
      </c>
      <c r="K20" s="462">
        <v>86</v>
      </c>
      <c r="L20" s="646">
        <v>3895</v>
      </c>
      <c r="M20" s="462">
        <v>86</v>
      </c>
      <c r="N20" s="634">
        <v>20350</v>
      </c>
      <c r="O20" s="462">
        <v>86</v>
      </c>
      <c r="P20" s="637">
        <v>55900</v>
      </c>
      <c r="Q20" s="462">
        <v>86</v>
      </c>
      <c r="R20" s="455">
        <v>55924</v>
      </c>
      <c r="S20" s="462">
        <v>86</v>
      </c>
      <c r="T20" s="641">
        <v>85200</v>
      </c>
      <c r="U20" s="462">
        <v>86</v>
      </c>
      <c r="V20" s="453">
        <v>4914</v>
      </c>
      <c r="W20" s="462">
        <v>86</v>
      </c>
      <c r="X20" s="642">
        <v>15788</v>
      </c>
      <c r="Y20" s="652">
        <v>86</v>
      </c>
      <c r="Z20" s="662">
        <v>115</v>
      </c>
      <c r="AA20" s="648">
        <v>255</v>
      </c>
      <c r="AB20" s="648">
        <v>795</v>
      </c>
      <c r="AC20" s="648">
        <v>193</v>
      </c>
      <c r="AD20" s="650">
        <v>320</v>
      </c>
      <c r="AE20" s="650">
        <v>600</v>
      </c>
      <c r="AF20" s="650">
        <v>980</v>
      </c>
      <c r="AG20" s="661">
        <v>15</v>
      </c>
    </row>
    <row r="21" spans="1:33" ht="25.5" x14ac:dyDescent="0.2">
      <c r="A21" s="463">
        <v>85</v>
      </c>
      <c r="B21" s="624">
        <v>805</v>
      </c>
      <c r="C21" s="463">
        <v>85</v>
      </c>
      <c r="D21" s="627">
        <v>1025</v>
      </c>
      <c r="E21" s="463">
        <v>85</v>
      </c>
      <c r="F21" s="457">
        <v>3900</v>
      </c>
      <c r="G21" s="463">
        <v>85</v>
      </c>
      <c r="H21" s="629">
        <v>5070</v>
      </c>
      <c r="I21" s="463">
        <v>85</v>
      </c>
      <c r="J21" s="632">
        <v>1425</v>
      </c>
      <c r="K21" s="463">
        <v>85</v>
      </c>
      <c r="L21" s="646">
        <v>3915</v>
      </c>
      <c r="M21" s="463">
        <v>85</v>
      </c>
      <c r="N21" s="635">
        <v>20375</v>
      </c>
      <c r="O21" s="463">
        <v>85</v>
      </c>
      <c r="P21" s="638">
        <v>60000</v>
      </c>
      <c r="Q21" s="463">
        <v>85</v>
      </c>
      <c r="R21" s="455">
        <v>60024</v>
      </c>
      <c r="S21" s="463">
        <v>85</v>
      </c>
      <c r="T21" s="641">
        <v>85500</v>
      </c>
      <c r="U21" s="463">
        <v>85</v>
      </c>
      <c r="V21" s="456">
        <v>4934</v>
      </c>
      <c r="W21" s="463">
        <v>85</v>
      </c>
      <c r="X21" s="642">
        <v>15830</v>
      </c>
      <c r="Y21" s="653">
        <v>85</v>
      </c>
      <c r="Z21" s="663">
        <v>116</v>
      </c>
      <c r="AA21" s="649">
        <v>262</v>
      </c>
      <c r="AB21" s="649">
        <v>808</v>
      </c>
      <c r="AC21" s="649">
        <v>198</v>
      </c>
      <c r="AD21" s="651">
        <v>335</v>
      </c>
      <c r="AE21" s="651">
        <v>650</v>
      </c>
      <c r="AF21" s="651">
        <v>1000</v>
      </c>
      <c r="AG21" s="664">
        <v>16</v>
      </c>
    </row>
    <row r="22" spans="1:33" ht="25.5" x14ac:dyDescent="0.2">
      <c r="A22" s="462">
        <v>84</v>
      </c>
      <c r="B22" s="623">
        <v>810</v>
      </c>
      <c r="C22" s="462">
        <v>84</v>
      </c>
      <c r="D22" s="626">
        <v>1030</v>
      </c>
      <c r="E22" s="462">
        <v>84</v>
      </c>
      <c r="F22" s="454">
        <v>3920</v>
      </c>
      <c r="G22" s="462">
        <v>84</v>
      </c>
      <c r="H22" s="629">
        <v>5098</v>
      </c>
      <c r="I22" s="462">
        <v>84</v>
      </c>
      <c r="J22" s="631">
        <v>1430</v>
      </c>
      <c r="K22" s="462">
        <v>84</v>
      </c>
      <c r="L22" s="646">
        <v>3935</v>
      </c>
      <c r="M22" s="462">
        <v>84</v>
      </c>
      <c r="N22" s="634">
        <v>20400</v>
      </c>
      <c r="O22" s="462">
        <v>84</v>
      </c>
      <c r="P22" s="638">
        <v>60100</v>
      </c>
      <c r="Q22" s="462">
        <v>84</v>
      </c>
      <c r="R22" s="455">
        <v>60124</v>
      </c>
      <c r="S22" s="462">
        <v>84</v>
      </c>
      <c r="T22" s="641">
        <v>85800</v>
      </c>
      <c r="U22" s="462">
        <v>84</v>
      </c>
      <c r="V22" s="453">
        <v>4954</v>
      </c>
      <c r="W22" s="462">
        <v>84</v>
      </c>
      <c r="X22" s="642">
        <v>15872</v>
      </c>
      <c r="Y22" s="652">
        <v>84</v>
      </c>
      <c r="Z22" s="662">
        <v>117</v>
      </c>
      <c r="AA22" s="648">
        <v>269</v>
      </c>
      <c r="AB22" s="648">
        <v>821</v>
      </c>
      <c r="AC22" s="648">
        <v>203</v>
      </c>
      <c r="AD22" s="650">
        <v>350</v>
      </c>
      <c r="AE22" s="650">
        <v>700</v>
      </c>
      <c r="AF22" s="650">
        <v>1020</v>
      </c>
      <c r="AG22" s="661">
        <v>17</v>
      </c>
    </row>
    <row r="23" spans="1:33" ht="25.5" x14ac:dyDescent="0.2">
      <c r="A23" s="463">
        <v>83</v>
      </c>
      <c r="B23" s="624">
        <v>815</v>
      </c>
      <c r="C23" s="463">
        <v>83</v>
      </c>
      <c r="D23" s="627">
        <v>1035</v>
      </c>
      <c r="E23" s="463">
        <v>83</v>
      </c>
      <c r="F23" s="457">
        <v>3940</v>
      </c>
      <c r="G23" s="463">
        <v>83</v>
      </c>
      <c r="H23" s="629">
        <v>5126</v>
      </c>
      <c r="I23" s="463">
        <v>83</v>
      </c>
      <c r="J23" s="632">
        <v>1435</v>
      </c>
      <c r="K23" s="463">
        <v>83</v>
      </c>
      <c r="L23" s="646">
        <v>3955</v>
      </c>
      <c r="M23" s="463">
        <v>83</v>
      </c>
      <c r="N23" s="635">
        <v>20425</v>
      </c>
      <c r="O23" s="463">
        <v>83</v>
      </c>
      <c r="P23" s="638">
        <v>60200</v>
      </c>
      <c r="Q23" s="463">
        <v>83</v>
      </c>
      <c r="R23" s="455">
        <v>60224</v>
      </c>
      <c r="S23" s="463">
        <v>83</v>
      </c>
      <c r="T23" s="641">
        <v>90100</v>
      </c>
      <c r="U23" s="463">
        <v>83</v>
      </c>
      <c r="V23" s="456">
        <v>4974</v>
      </c>
      <c r="W23" s="463">
        <v>83</v>
      </c>
      <c r="X23" s="642">
        <v>15914</v>
      </c>
      <c r="Y23" s="653">
        <v>83</v>
      </c>
      <c r="Z23" s="663">
        <v>118</v>
      </c>
      <c r="AA23" s="649">
        <v>276</v>
      </c>
      <c r="AB23" s="649">
        <v>834</v>
      </c>
      <c r="AC23" s="649">
        <v>208</v>
      </c>
      <c r="AD23" s="651">
        <v>365</v>
      </c>
      <c r="AE23" s="650">
        <v>750</v>
      </c>
      <c r="AF23" s="651">
        <v>1040</v>
      </c>
      <c r="AG23" s="664">
        <v>18</v>
      </c>
    </row>
    <row r="24" spans="1:33" ht="25.5" x14ac:dyDescent="0.2">
      <c r="A24" s="462">
        <v>82</v>
      </c>
      <c r="B24" s="623">
        <v>820</v>
      </c>
      <c r="C24" s="462">
        <v>82</v>
      </c>
      <c r="D24" s="626">
        <v>1040</v>
      </c>
      <c r="E24" s="462">
        <v>82</v>
      </c>
      <c r="F24" s="454">
        <v>3960</v>
      </c>
      <c r="G24" s="462">
        <v>82</v>
      </c>
      <c r="H24" s="629">
        <v>5154</v>
      </c>
      <c r="I24" s="462">
        <v>82</v>
      </c>
      <c r="J24" s="631">
        <v>1440</v>
      </c>
      <c r="K24" s="462">
        <v>82</v>
      </c>
      <c r="L24" s="646">
        <v>3975</v>
      </c>
      <c r="M24" s="462">
        <v>82</v>
      </c>
      <c r="N24" s="634">
        <v>20450</v>
      </c>
      <c r="O24" s="462">
        <v>82</v>
      </c>
      <c r="P24" s="638">
        <v>60300</v>
      </c>
      <c r="Q24" s="462">
        <v>82</v>
      </c>
      <c r="R24" s="455">
        <v>60324</v>
      </c>
      <c r="S24" s="462">
        <v>82</v>
      </c>
      <c r="T24" s="641">
        <v>90400</v>
      </c>
      <c r="U24" s="462">
        <v>82</v>
      </c>
      <c r="V24" s="453">
        <v>4994</v>
      </c>
      <c r="W24" s="462">
        <v>82</v>
      </c>
      <c r="X24" s="642">
        <v>15956</v>
      </c>
      <c r="Y24" s="652">
        <v>82</v>
      </c>
      <c r="Z24" s="662">
        <v>119</v>
      </c>
      <c r="AA24" s="648">
        <v>281</v>
      </c>
      <c r="AB24" s="648">
        <v>847</v>
      </c>
      <c r="AC24" s="648">
        <v>213</v>
      </c>
      <c r="AD24" s="650">
        <v>380</v>
      </c>
      <c r="AE24" s="651">
        <v>800</v>
      </c>
      <c r="AF24" s="650">
        <v>1060</v>
      </c>
      <c r="AG24" s="661">
        <v>19</v>
      </c>
    </row>
    <row r="25" spans="1:33" ht="25.5" x14ac:dyDescent="0.2">
      <c r="A25" s="463">
        <v>81</v>
      </c>
      <c r="B25" s="624">
        <v>825</v>
      </c>
      <c r="C25" s="463">
        <v>81</v>
      </c>
      <c r="D25" s="627">
        <v>1045</v>
      </c>
      <c r="E25" s="463">
        <v>81</v>
      </c>
      <c r="F25" s="457">
        <v>3980</v>
      </c>
      <c r="G25" s="463">
        <v>81</v>
      </c>
      <c r="H25" s="629">
        <v>5182</v>
      </c>
      <c r="I25" s="463">
        <v>81</v>
      </c>
      <c r="J25" s="632">
        <v>1445</v>
      </c>
      <c r="K25" s="463">
        <v>81</v>
      </c>
      <c r="L25" s="646">
        <v>3995</v>
      </c>
      <c r="M25" s="463">
        <v>81</v>
      </c>
      <c r="N25" s="635">
        <v>20475</v>
      </c>
      <c r="O25" s="463">
        <v>81</v>
      </c>
      <c r="P25" s="638">
        <v>60400</v>
      </c>
      <c r="Q25" s="463">
        <v>81</v>
      </c>
      <c r="R25" s="455">
        <v>60424</v>
      </c>
      <c r="S25" s="463">
        <v>81</v>
      </c>
      <c r="T25" s="641">
        <v>90700</v>
      </c>
      <c r="U25" s="463">
        <v>81</v>
      </c>
      <c r="V25" s="456">
        <v>5014</v>
      </c>
      <c r="W25" s="463">
        <v>81</v>
      </c>
      <c r="X25" s="642">
        <v>15998</v>
      </c>
      <c r="Y25" s="653">
        <v>81</v>
      </c>
      <c r="Z25" s="663">
        <v>120</v>
      </c>
      <c r="AA25" s="649">
        <v>288</v>
      </c>
      <c r="AB25" s="649">
        <v>860</v>
      </c>
      <c r="AC25" s="649">
        <v>218</v>
      </c>
      <c r="AD25" s="651">
        <v>395</v>
      </c>
      <c r="AE25" s="650">
        <v>850</v>
      </c>
      <c r="AF25" s="651">
        <v>1080</v>
      </c>
      <c r="AG25" s="664">
        <v>20</v>
      </c>
    </row>
    <row r="26" spans="1:33" ht="25.5" x14ac:dyDescent="0.2">
      <c r="A26" s="462">
        <v>80</v>
      </c>
      <c r="B26" s="623">
        <v>830</v>
      </c>
      <c r="C26" s="462">
        <v>80</v>
      </c>
      <c r="D26" s="626">
        <v>1050</v>
      </c>
      <c r="E26" s="462">
        <v>80</v>
      </c>
      <c r="F26" s="454">
        <v>4000</v>
      </c>
      <c r="G26" s="462">
        <v>80</v>
      </c>
      <c r="H26" s="629">
        <v>5218</v>
      </c>
      <c r="I26" s="462">
        <v>80</v>
      </c>
      <c r="J26" s="631">
        <v>1450</v>
      </c>
      <c r="K26" s="462">
        <v>80</v>
      </c>
      <c r="L26" s="646">
        <v>4023</v>
      </c>
      <c r="M26" s="462">
        <v>80</v>
      </c>
      <c r="N26" s="634">
        <v>20500</v>
      </c>
      <c r="O26" s="462">
        <v>80</v>
      </c>
      <c r="P26" s="638">
        <v>60500</v>
      </c>
      <c r="Q26" s="462">
        <v>80</v>
      </c>
      <c r="R26" s="455">
        <v>60524</v>
      </c>
      <c r="S26" s="462">
        <v>80</v>
      </c>
      <c r="T26" s="641">
        <v>91100</v>
      </c>
      <c r="U26" s="462">
        <v>80</v>
      </c>
      <c r="V26" s="453">
        <v>5034</v>
      </c>
      <c r="W26" s="462">
        <v>80</v>
      </c>
      <c r="X26" s="642">
        <v>20054</v>
      </c>
      <c r="Y26" s="652">
        <v>80</v>
      </c>
      <c r="Z26" s="662">
        <v>121</v>
      </c>
      <c r="AA26" s="648">
        <v>295</v>
      </c>
      <c r="AB26" s="648">
        <v>873</v>
      </c>
      <c r="AC26" s="648">
        <v>223</v>
      </c>
      <c r="AD26" s="650">
        <v>410</v>
      </c>
      <c r="AE26" s="651">
        <v>900</v>
      </c>
      <c r="AF26" s="650">
        <v>1100</v>
      </c>
      <c r="AG26" s="661">
        <v>21</v>
      </c>
    </row>
    <row r="27" spans="1:33" ht="25.5" x14ac:dyDescent="0.2">
      <c r="A27" s="463">
        <v>79</v>
      </c>
      <c r="B27" s="624">
        <v>835</v>
      </c>
      <c r="C27" s="463">
        <v>79</v>
      </c>
      <c r="D27" s="627">
        <v>1055</v>
      </c>
      <c r="E27" s="463">
        <v>79</v>
      </c>
      <c r="F27" s="457">
        <v>4020</v>
      </c>
      <c r="G27" s="463">
        <v>79</v>
      </c>
      <c r="H27" s="629">
        <v>5254</v>
      </c>
      <c r="I27" s="463">
        <v>79</v>
      </c>
      <c r="J27" s="632">
        <v>1455</v>
      </c>
      <c r="K27" s="463">
        <v>79</v>
      </c>
      <c r="L27" s="646">
        <v>4051</v>
      </c>
      <c r="M27" s="463">
        <v>79</v>
      </c>
      <c r="N27" s="635">
        <v>20525</v>
      </c>
      <c r="O27" s="463">
        <v>79</v>
      </c>
      <c r="P27" s="638">
        <v>60600</v>
      </c>
      <c r="Q27" s="463">
        <v>79</v>
      </c>
      <c r="R27" s="455">
        <v>60624</v>
      </c>
      <c r="S27" s="463">
        <v>79</v>
      </c>
      <c r="T27" s="641">
        <v>91500</v>
      </c>
      <c r="U27" s="463">
        <v>79</v>
      </c>
      <c r="V27" s="456">
        <v>5054</v>
      </c>
      <c r="W27" s="463">
        <v>79</v>
      </c>
      <c r="X27" s="642">
        <v>20110</v>
      </c>
      <c r="Y27" s="653">
        <v>79</v>
      </c>
      <c r="Z27" s="663">
        <v>122</v>
      </c>
      <c r="AA27" s="649">
        <v>302</v>
      </c>
      <c r="AB27" s="649">
        <v>883</v>
      </c>
      <c r="AC27" s="649">
        <v>227</v>
      </c>
      <c r="AD27" s="651">
        <v>425</v>
      </c>
      <c r="AE27" s="651">
        <v>925</v>
      </c>
      <c r="AF27" s="651">
        <v>1150</v>
      </c>
      <c r="AG27" s="664">
        <v>22</v>
      </c>
    </row>
    <row r="28" spans="1:33" ht="25.5" x14ac:dyDescent="0.2">
      <c r="A28" s="462">
        <v>78</v>
      </c>
      <c r="B28" s="623">
        <v>840</v>
      </c>
      <c r="C28" s="462">
        <v>78</v>
      </c>
      <c r="D28" s="626">
        <v>1060</v>
      </c>
      <c r="E28" s="462">
        <v>78</v>
      </c>
      <c r="F28" s="454">
        <v>4040</v>
      </c>
      <c r="G28" s="462">
        <v>78</v>
      </c>
      <c r="H28" s="629">
        <v>5290</v>
      </c>
      <c r="I28" s="462">
        <v>78</v>
      </c>
      <c r="J28" s="631">
        <v>1460</v>
      </c>
      <c r="K28" s="462">
        <v>78</v>
      </c>
      <c r="L28" s="646">
        <v>4079</v>
      </c>
      <c r="M28" s="462">
        <v>78</v>
      </c>
      <c r="N28" s="634">
        <v>20550</v>
      </c>
      <c r="O28" s="462">
        <v>78</v>
      </c>
      <c r="P28" s="638">
        <v>60700</v>
      </c>
      <c r="Q28" s="462">
        <v>78</v>
      </c>
      <c r="R28" s="455">
        <v>60724</v>
      </c>
      <c r="S28" s="462">
        <v>78</v>
      </c>
      <c r="T28" s="641">
        <v>91900</v>
      </c>
      <c r="U28" s="462">
        <v>78</v>
      </c>
      <c r="V28" s="453">
        <v>5074</v>
      </c>
      <c r="W28" s="462">
        <v>78</v>
      </c>
      <c r="X28" s="642">
        <v>20166</v>
      </c>
      <c r="Y28" s="652">
        <v>78</v>
      </c>
      <c r="Z28" s="662">
        <v>123</v>
      </c>
      <c r="AA28" s="648">
        <v>308</v>
      </c>
      <c r="AB28" s="648">
        <v>893</v>
      </c>
      <c r="AC28" s="648">
        <v>231</v>
      </c>
      <c r="AD28" s="650">
        <v>440</v>
      </c>
      <c r="AE28" s="650">
        <v>950</v>
      </c>
      <c r="AF28" s="650">
        <v>1200</v>
      </c>
      <c r="AG28" s="661">
        <v>23</v>
      </c>
    </row>
    <row r="29" spans="1:33" ht="25.5" x14ac:dyDescent="0.2">
      <c r="A29" s="463">
        <v>77</v>
      </c>
      <c r="B29" s="624">
        <v>845</v>
      </c>
      <c r="C29" s="463">
        <v>77</v>
      </c>
      <c r="D29" s="627">
        <v>1065</v>
      </c>
      <c r="E29" s="463">
        <v>77</v>
      </c>
      <c r="F29" s="457">
        <v>4060</v>
      </c>
      <c r="G29" s="463">
        <v>77</v>
      </c>
      <c r="H29" s="629">
        <v>5326</v>
      </c>
      <c r="I29" s="463">
        <v>77</v>
      </c>
      <c r="J29" s="632">
        <v>1465</v>
      </c>
      <c r="K29" s="463">
        <v>77</v>
      </c>
      <c r="L29" s="646">
        <v>4107</v>
      </c>
      <c r="M29" s="463">
        <v>77</v>
      </c>
      <c r="N29" s="635">
        <v>20575</v>
      </c>
      <c r="O29" s="463">
        <v>77</v>
      </c>
      <c r="P29" s="638">
        <v>60800</v>
      </c>
      <c r="Q29" s="463">
        <v>77</v>
      </c>
      <c r="R29" s="455">
        <v>60824</v>
      </c>
      <c r="S29" s="463">
        <v>77</v>
      </c>
      <c r="T29" s="641">
        <v>92300</v>
      </c>
      <c r="U29" s="463">
        <v>77</v>
      </c>
      <c r="V29" s="456">
        <v>5094</v>
      </c>
      <c r="W29" s="463">
        <v>77</v>
      </c>
      <c r="X29" s="642">
        <v>20222</v>
      </c>
      <c r="Y29" s="653">
        <v>77</v>
      </c>
      <c r="Z29" s="663">
        <v>124</v>
      </c>
      <c r="AA29" s="649">
        <v>314</v>
      </c>
      <c r="AB29" s="649">
        <v>903</v>
      </c>
      <c r="AC29" s="649">
        <v>235</v>
      </c>
      <c r="AD29" s="651">
        <v>455</v>
      </c>
      <c r="AE29" s="651">
        <v>975</v>
      </c>
      <c r="AF29" s="651">
        <v>1250</v>
      </c>
      <c r="AG29" s="664">
        <v>24</v>
      </c>
    </row>
    <row r="30" spans="1:33" ht="25.5" x14ac:dyDescent="0.2">
      <c r="A30" s="462">
        <v>76</v>
      </c>
      <c r="B30" s="623">
        <v>850</v>
      </c>
      <c r="C30" s="462">
        <v>76</v>
      </c>
      <c r="D30" s="626">
        <v>1070</v>
      </c>
      <c r="E30" s="462">
        <v>76</v>
      </c>
      <c r="F30" s="454">
        <v>4080</v>
      </c>
      <c r="G30" s="462">
        <v>76</v>
      </c>
      <c r="H30" s="629">
        <v>5362</v>
      </c>
      <c r="I30" s="462">
        <v>76</v>
      </c>
      <c r="J30" s="631">
        <v>1470</v>
      </c>
      <c r="K30" s="462">
        <v>76</v>
      </c>
      <c r="L30" s="646">
        <v>4135</v>
      </c>
      <c r="M30" s="462">
        <v>76</v>
      </c>
      <c r="N30" s="634">
        <v>20600</v>
      </c>
      <c r="O30" s="462">
        <v>76</v>
      </c>
      <c r="P30" s="638">
        <v>60900</v>
      </c>
      <c r="Q30" s="462">
        <v>76</v>
      </c>
      <c r="R30" s="455">
        <v>60924</v>
      </c>
      <c r="S30" s="462">
        <v>76</v>
      </c>
      <c r="T30" s="641">
        <v>92700</v>
      </c>
      <c r="U30" s="462">
        <v>76</v>
      </c>
      <c r="V30" s="453">
        <v>5114</v>
      </c>
      <c r="W30" s="462">
        <v>76</v>
      </c>
      <c r="X30" s="642">
        <v>20278</v>
      </c>
      <c r="Y30" s="652">
        <v>76</v>
      </c>
      <c r="Z30" s="662">
        <v>125</v>
      </c>
      <c r="AA30" s="648">
        <v>320</v>
      </c>
      <c r="AB30" s="648">
        <v>913</v>
      </c>
      <c r="AC30" s="648">
        <v>239</v>
      </c>
      <c r="AD30" s="650">
        <v>470</v>
      </c>
      <c r="AE30" s="650">
        <v>1000</v>
      </c>
      <c r="AF30" s="650">
        <v>1300</v>
      </c>
      <c r="AG30" s="661">
        <v>25</v>
      </c>
    </row>
    <row r="31" spans="1:33" ht="25.5" x14ac:dyDescent="0.2">
      <c r="A31" s="463">
        <v>75</v>
      </c>
      <c r="B31" s="624">
        <v>855</v>
      </c>
      <c r="C31" s="463">
        <v>75</v>
      </c>
      <c r="D31" s="627">
        <v>1075</v>
      </c>
      <c r="E31" s="463">
        <v>75</v>
      </c>
      <c r="F31" s="457">
        <v>4100</v>
      </c>
      <c r="G31" s="463">
        <v>75</v>
      </c>
      <c r="H31" s="629">
        <v>5398</v>
      </c>
      <c r="I31" s="463">
        <v>75</v>
      </c>
      <c r="J31" s="632">
        <v>1475</v>
      </c>
      <c r="K31" s="463">
        <v>75</v>
      </c>
      <c r="L31" s="646">
        <v>4163</v>
      </c>
      <c r="M31" s="463">
        <v>75</v>
      </c>
      <c r="N31" s="635">
        <v>20630</v>
      </c>
      <c r="O31" s="463">
        <v>75</v>
      </c>
      <c r="P31" s="638">
        <v>61000</v>
      </c>
      <c r="Q31" s="463">
        <v>75</v>
      </c>
      <c r="R31" s="455">
        <v>61024</v>
      </c>
      <c r="S31" s="463">
        <v>75</v>
      </c>
      <c r="T31" s="641">
        <v>93100</v>
      </c>
      <c r="U31" s="463">
        <v>75</v>
      </c>
      <c r="V31" s="456">
        <v>5134</v>
      </c>
      <c r="W31" s="463">
        <v>75</v>
      </c>
      <c r="X31" s="642">
        <v>20334</v>
      </c>
      <c r="Y31" s="653">
        <v>75</v>
      </c>
      <c r="Z31" s="663">
        <v>126</v>
      </c>
      <c r="AA31" s="649">
        <v>326</v>
      </c>
      <c r="AB31" s="649">
        <v>923</v>
      </c>
      <c r="AC31" s="649">
        <v>243</v>
      </c>
      <c r="AD31" s="651">
        <v>485</v>
      </c>
      <c r="AE31" s="651">
        <v>1025</v>
      </c>
      <c r="AF31" s="651">
        <v>1350</v>
      </c>
      <c r="AG31" s="664">
        <v>26</v>
      </c>
    </row>
    <row r="32" spans="1:33" ht="25.5" x14ac:dyDescent="0.2">
      <c r="A32" s="462">
        <v>74</v>
      </c>
      <c r="B32" s="623">
        <v>860</v>
      </c>
      <c r="C32" s="462">
        <v>74</v>
      </c>
      <c r="D32" s="626">
        <v>1080</v>
      </c>
      <c r="E32" s="462">
        <v>74</v>
      </c>
      <c r="F32" s="454">
        <v>4120</v>
      </c>
      <c r="G32" s="462">
        <v>74</v>
      </c>
      <c r="H32" s="629">
        <v>5434</v>
      </c>
      <c r="I32" s="462">
        <v>74</v>
      </c>
      <c r="J32" s="631">
        <v>1480</v>
      </c>
      <c r="K32" s="462">
        <v>74</v>
      </c>
      <c r="L32" s="646">
        <v>4191</v>
      </c>
      <c r="M32" s="462">
        <v>74</v>
      </c>
      <c r="N32" s="635">
        <v>20660</v>
      </c>
      <c r="O32" s="462">
        <v>74</v>
      </c>
      <c r="P32" s="638">
        <v>61100</v>
      </c>
      <c r="Q32" s="462">
        <v>74</v>
      </c>
      <c r="R32" s="455">
        <v>61124</v>
      </c>
      <c r="S32" s="462">
        <v>74</v>
      </c>
      <c r="T32" s="641">
        <v>93500</v>
      </c>
      <c r="U32" s="462">
        <v>74</v>
      </c>
      <c r="V32" s="453">
        <v>5154</v>
      </c>
      <c r="W32" s="462">
        <v>74</v>
      </c>
      <c r="X32" s="642">
        <v>20390</v>
      </c>
      <c r="Y32" s="652">
        <v>74</v>
      </c>
      <c r="Z32" s="662">
        <v>127</v>
      </c>
      <c r="AA32" s="648">
        <v>332</v>
      </c>
      <c r="AB32" s="648">
        <v>933</v>
      </c>
      <c r="AC32" s="648">
        <v>247</v>
      </c>
      <c r="AD32" s="650">
        <v>500</v>
      </c>
      <c r="AE32" s="650">
        <v>1050</v>
      </c>
      <c r="AF32" s="650">
        <v>1400</v>
      </c>
      <c r="AG32" s="661">
        <v>27</v>
      </c>
    </row>
    <row r="33" spans="1:33" ht="25.5" x14ac:dyDescent="0.2">
      <c r="A33" s="463">
        <v>73</v>
      </c>
      <c r="B33" s="624">
        <v>865</v>
      </c>
      <c r="C33" s="463">
        <v>73</v>
      </c>
      <c r="D33" s="627">
        <v>1085</v>
      </c>
      <c r="E33" s="463">
        <v>73</v>
      </c>
      <c r="F33" s="457">
        <v>4140</v>
      </c>
      <c r="G33" s="463">
        <v>73</v>
      </c>
      <c r="H33" s="629">
        <v>5470</v>
      </c>
      <c r="I33" s="463">
        <v>73</v>
      </c>
      <c r="J33" s="632">
        <v>1485</v>
      </c>
      <c r="K33" s="463">
        <v>73</v>
      </c>
      <c r="L33" s="646">
        <v>4219</v>
      </c>
      <c r="M33" s="463">
        <v>73</v>
      </c>
      <c r="N33" s="635">
        <v>20690</v>
      </c>
      <c r="O33" s="463">
        <v>73</v>
      </c>
      <c r="P33" s="638">
        <v>61200</v>
      </c>
      <c r="Q33" s="463">
        <v>73</v>
      </c>
      <c r="R33" s="455">
        <v>61224</v>
      </c>
      <c r="S33" s="463">
        <v>73</v>
      </c>
      <c r="T33" s="641">
        <v>93900</v>
      </c>
      <c r="U33" s="463">
        <v>73</v>
      </c>
      <c r="V33" s="456">
        <v>5174</v>
      </c>
      <c r="W33" s="463">
        <v>73</v>
      </c>
      <c r="X33" s="642">
        <v>20446</v>
      </c>
      <c r="Y33" s="653">
        <v>73</v>
      </c>
      <c r="Z33" s="663">
        <v>128</v>
      </c>
      <c r="AA33" s="649">
        <v>338</v>
      </c>
      <c r="AB33" s="649">
        <v>943</v>
      </c>
      <c r="AC33" s="649">
        <v>251</v>
      </c>
      <c r="AD33" s="651">
        <v>515</v>
      </c>
      <c r="AE33" s="651">
        <v>1075</v>
      </c>
      <c r="AF33" s="651">
        <v>1450</v>
      </c>
      <c r="AG33" s="664">
        <v>28</v>
      </c>
    </row>
    <row r="34" spans="1:33" ht="25.5" x14ac:dyDescent="0.2">
      <c r="A34" s="462">
        <v>72</v>
      </c>
      <c r="B34" s="623">
        <v>870</v>
      </c>
      <c r="C34" s="462">
        <v>72</v>
      </c>
      <c r="D34" s="626">
        <v>1090</v>
      </c>
      <c r="E34" s="462">
        <v>72</v>
      </c>
      <c r="F34" s="454">
        <v>4160</v>
      </c>
      <c r="G34" s="462">
        <v>72</v>
      </c>
      <c r="H34" s="629">
        <v>5506</v>
      </c>
      <c r="I34" s="462">
        <v>72</v>
      </c>
      <c r="J34" s="631">
        <v>1490</v>
      </c>
      <c r="K34" s="462">
        <v>72</v>
      </c>
      <c r="L34" s="646">
        <v>4247</v>
      </c>
      <c r="M34" s="462">
        <v>72</v>
      </c>
      <c r="N34" s="635">
        <v>20710</v>
      </c>
      <c r="O34" s="462">
        <v>72</v>
      </c>
      <c r="P34" s="638">
        <v>61300</v>
      </c>
      <c r="Q34" s="462">
        <v>72</v>
      </c>
      <c r="R34" s="455">
        <v>61324</v>
      </c>
      <c r="S34" s="462">
        <v>72</v>
      </c>
      <c r="T34" s="641">
        <v>94300</v>
      </c>
      <c r="U34" s="462">
        <v>72</v>
      </c>
      <c r="V34" s="453">
        <v>5194</v>
      </c>
      <c r="W34" s="462">
        <v>72</v>
      </c>
      <c r="X34" s="642">
        <v>20502</v>
      </c>
      <c r="Y34" s="652">
        <v>72</v>
      </c>
      <c r="Z34" s="662">
        <v>129</v>
      </c>
      <c r="AA34" s="648">
        <v>344</v>
      </c>
      <c r="AB34" s="648">
        <v>953</v>
      </c>
      <c r="AC34" s="648">
        <v>255</v>
      </c>
      <c r="AD34" s="650">
        <v>530</v>
      </c>
      <c r="AE34" s="650">
        <v>1100</v>
      </c>
      <c r="AF34" s="650">
        <v>1500</v>
      </c>
      <c r="AG34" s="661">
        <v>29</v>
      </c>
    </row>
    <row r="35" spans="1:33" ht="25.5" x14ac:dyDescent="0.2">
      <c r="A35" s="463">
        <v>71</v>
      </c>
      <c r="B35" s="624">
        <v>875</v>
      </c>
      <c r="C35" s="463">
        <v>71</v>
      </c>
      <c r="D35" s="627">
        <v>1095</v>
      </c>
      <c r="E35" s="463">
        <v>71</v>
      </c>
      <c r="F35" s="457">
        <v>4180</v>
      </c>
      <c r="G35" s="463">
        <v>71</v>
      </c>
      <c r="H35" s="629">
        <v>5542</v>
      </c>
      <c r="I35" s="463">
        <v>71</v>
      </c>
      <c r="J35" s="632">
        <v>1495</v>
      </c>
      <c r="K35" s="463">
        <v>71</v>
      </c>
      <c r="L35" s="646">
        <v>4275</v>
      </c>
      <c r="M35" s="463">
        <v>71</v>
      </c>
      <c r="N35" s="635">
        <v>20740</v>
      </c>
      <c r="O35" s="463">
        <v>71</v>
      </c>
      <c r="P35" s="638">
        <v>61400</v>
      </c>
      <c r="Q35" s="463">
        <v>71</v>
      </c>
      <c r="R35" s="455">
        <v>61424</v>
      </c>
      <c r="S35" s="463">
        <v>71</v>
      </c>
      <c r="T35" s="641">
        <v>94700</v>
      </c>
      <c r="U35" s="463">
        <v>71</v>
      </c>
      <c r="V35" s="456">
        <v>5214</v>
      </c>
      <c r="W35" s="463">
        <v>71</v>
      </c>
      <c r="X35" s="642">
        <v>20558</v>
      </c>
      <c r="Y35" s="653">
        <v>71</v>
      </c>
      <c r="Z35" s="663">
        <v>130</v>
      </c>
      <c r="AA35" s="649">
        <v>350</v>
      </c>
      <c r="AB35" s="649">
        <v>963</v>
      </c>
      <c r="AC35" s="649">
        <v>259</v>
      </c>
      <c r="AD35" s="651">
        <v>545</v>
      </c>
      <c r="AE35" s="651">
        <v>1125</v>
      </c>
      <c r="AF35" s="651">
        <v>1550</v>
      </c>
      <c r="AG35" s="664">
        <v>30</v>
      </c>
    </row>
    <row r="36" spans="1:33" ht="25.5" x14ac:dyDescent="0.2">
      <c r="A36" s="462">
        <v>70</v>
      </c>
      <c r="B36" s="623">
        <v>880</v>
      </c>
      <c r="C36" s="462">
        <v>70</v>
      </c>
      <c r="D36" s="626">
        <v>1100</v>
      </c>
      <c r="E36" s="462">
        <v>70</v>
      </c>
      <c r="F36" s="454">
        <v>4200</v>
      </c>
      <c r="G36" s="462">
        <v>70</v>
      </c>
      <c r="H36" s="629">
        <v>5578</v>
      </c>
      <c r="I36" s="462">
        <v>70</v>
      </c>
      <c r="J36" s="631">
        <v>1500</v>
      </c>
      <c r="K36" s="462">
        <v>70</v>
      </c>
      <c r="L36" s="646">
        <v>4303</v>
      </c>
      <c r="M36" s="462">
        <v>70</v>
      </c>
      <c r="N36" s="635">
        <v>20770</v>
      </c>
      <c r="O36" s="462">
        <v>70</v>
      </c>
      <c r="P36" s="638">
        <v>61500</v>
      </c>
      <c r="Q36" s="462">
        <v>70</v>
      </c>
      <c r="R36" s="455">
        <v>61524</v>
      </c>
      <c r="S36" s="462">
        <v>70</v>
      </c>
      <c r="T36" s="641">
        <v>95100</v>
      </c>
      <c r="U36" s="462">
        <v>70</v>
      </c>
      <c r="V36" s="453">
        <v>5234</v>
      </c>
      <c r="W36" s="462">
        <v>70</v>
      </c>
      <c r="X36" s="642">
        <v>20614</v>
      </c>
      <c r="Y36" s="652">
        <v>70</v>
      </c>
      <c r="Z36" s="662">
        <v>131</v>
      </c>
      <c r="AA36" s="648">
        <v>355</v>
      </c>
      <c r="AB36" s="648">
        <v>973</v>
      </c>
      <c r="AC36" s="648">
        <v>263</v>
      </c>
      <c r="AD36" s="651">
        <v>560</v>
      </c>
      <c r="AE36" s="650">
        <v>1150</v>
      </c>
      <c r="AF36" s="651">
        <v>1600</v>
      </c>
      <c r="AG36" s="661">
        <v>31</v>
      </c>
    </row>
    <row r="37" spans="1:33" ht="25.5" x14ac:dyDescent="0.2">
      <c r="A37" s="463">
        <v>69</v>
      </c>
      <c r="B37" s="624">
        <v>885</v>
      </c>
      <c r="C37" s="463">
        <v>69</v>
      </c>
      <c r="D37" s="627">
        <v>1105</v>
      </c>
      <c r="E37" s="463">
        <v>69</v>
      </c>
      <c r="F37" s="457">
        <v>4220</v>
      </c>
      <c r="G37" s="463">
        <v>69</v>
      </c>
      <c r="H37" s="629">
        <v>5614</v>
      </c>
      <c r="I37" s="463">
        <v>69</v>
      </c>
      <c r="J37" s="631">
        <v>1505</v>
      </c>
      <c r="K37" s="463">
        <v>69</v>
      </c>
      <c r="L37" s="646">
        <v>4331</v>
      </c>
      <c r="M37" s="463">
        <v>69</v>
      </c>
      <c r="N37" s="635">
        <v>20800</v>
      </c>
      <c r="O37" s="463">
        <v>69</v>
      </c>
      <c r="P37" s="638">
        <v>61600</v>
      </c>
      <c r="Q37" s="463">
        <v>69</v>
      </c>
      <c r="R37" s="455">
        <v>61624</v>
      </c>
      <c r="S37" s="463">
        <v>69</v>
      </c>
      <c r="T37" s="641">
        <v>95500</v>
      </c>
      <c r="U37" s="463">
        <v>69</v>
      </c>
      <c r="V37" s="456">
        <v>5254</v>
      </c>
      <c r="W37" s="463">
        <v>69</v>
      </c>
      <c r="X37" s="642">
        <v>20670</v>
      </c>
      <c r="Y37" s="653">
        <v>69</v>
      </c>
      <c r="Z37" s="663">
        <v>132</v>
      </c>
      <c r="AA37" s="649">
        <v>360</v>
      </c>
      <c r="AB37" s="649">
        <v>983</v>
      </c>
      <c r="AC37" s="649">
        <v>267</v>
      </c>
      <c r="AD37" s="650">
        <v>575</v>
      </c>
      <c r="AE37" s="651">
        <v>1175</v>
      </c>
      <c r="AF37" s="650">
        <v>1650</v>
      </c>
      <c r="AG37" s="664">
        <v>32</v>
      </c>
    </row>
    <row r="38" spans="1:33" ht="25.5" x14ac:dyDescent="0.2">
      <c r="A38" s="462">
        <v>68</v>
      </c>
      <c r="B38" s="623">
        <v>890</v>
      </c>
      <c r="C38" s="462">
        <v>68</v>
      </c>
      <c r="D38" s="626">
        <v>1110</v>
      </c>
      <c r="E38" s="462">
        <v>68</v>
      </c>
      <c r="F38" s="454">
        <v>4240</v>
      </c>
      <c r="G38" s="462">
        <v>68</v>
      </c>
      <c r="H38" s="629">
        <v>5650</v>
      </c>
      <c r="I38" s="462">
        <v>68</v>
      </c>
      <c r="J38" s="632">
        <v>1510</v>
      </c>
      <c r="K38" s="462">
        <v>68</v>
      </c>
      <c r="L38" s="646">
        <v>4359</v>
      </c>
      <c r="M38" s="462">
        <v>68</v>
      </c>
      <c r="N38" s="635">
        <v>20830</v>
      </c>
      <c r="O38" s="462">
        <v>68</v>
      </c>
      <c r="P38" s="638">
        <v>61700</v>
      </c>
      <c r="Q38" s="462">
        <v>68</v>
      </c>
      <c r="R38" s="455">
        <v>61724</v>
      </c>
      <c r="S38" s="462">
        <v>68</v>
      </c>
      <c r="T38" s="641">
        <v>95900</v>
      </c>
      <c r="U38" s="462">
        <v>68</v>
      </c>
      <c r="V38" s="453">
        <v>5274</v>
      </c>
      <c r="W38" s="462">
        <v>68</v>
      </c>
      <c r="X38" s="642">
        <v>20726</v>
      </c>
      <c r="Y38" s="652">
        <v>68</v>
      </c>
      <c r="Z38" s="662">
        <v>133</v>
      </c>
      <c r="AA38" s="648">
        <v>365</v>
      </c>
      <c r="AB38" s="648">
        <v>993</v>
      </c>
      <c r="AC38" s="648">
        <v>271</v>
      </c>
      <c r="AD38" s="651">
        <v>590</v>
      </c>
      <c r="AE38" s="650">
        <v>1200</v>
      </c>
      <c r="AF38" s="651">
        <v>1700</v>
      </c>
      <c r="AG38" s="661">
        <v>33</v>
      </c>
    </row>
    <row r="39" spans="1:33" ht="25.5" x14ac:dyDescent="0.2">
      <c r="A39" s="463">
        <v>67</v>
      </c>
      <c r="B39" s="624">
        <v>895</v>
      </c>
      <c r="C39" s="463">
        <v>67</v>
      </c>
      <c r="D39" s="627">
        <v>1115</v>
      </c>
      <c r="E39" s="463">
        <v>67</v>
      </c>
      <c r="F39" s="457">
        <v>4260</v>
      </c>
      <c r="G39" s="463">
        <v>67</v>
      </c>
      <c r="H39" s="629">
        <v>5686</v>
      </c>
      <c r="I39" s="463">
        <v>67</v>
      </c>
      <c r="J39" s="631">
        <v>1515</v>
      </c>
      <c r="K39" s="463">
        <v>67</v>
      </c>
      <c r="L39" s="646">
        <v>4387</v>
      </c>
      <c r="M39" s="463">
        <v>67</v>
      </c>
      <c r="N39" s="635">
        <v>20860</v>
      </c>
      <c r="O39" s="463">
        <v>67</v>
      </c>
      <c r="P39" s="638">
        <v>61800</v>
      </c>
      <c r="Q39" s="463">
        <v>67</v>
      </c>
      <c r="R39" s="455">
        <v>61824</v>
      </c>
      <c r="S39" s="463">
        <v>67</v>
      </c>
      <c r="T39" s="641">
        <v>100300</v>
      </c>
      <c r="U39" s="463">
        <v>67</v>
      </c>
      <c r="V39" s="456">
        <v>5294</v>
      </c>
      <c r="W39" s="463">
        <v>67</v>
      </c>
      <c r="X39" s="642">
        <v>20782</v>
      </c>
      <c r="Y39" s="653">
        <v>67</v>
      </c>
      <c r="Z39" s="663">
        <v>134</v>
      </c>
      <c r="AA39" s="649">
        <v>370</v>
      </c>
      <c r="AB39" s="649">
        <v>1003</v>
      </c>
      <c r="AC39" s="649">
        <v>275</v>
      </c>
      <c r="AD39" s="650">
        <v>605</v>
      </c>
      <c r="AE39" s="651">
        <v>1225</v>
      </c>
      <c r="AF39" s="650">
        <v>1750</v>
      </c>
      <c r="AG39" s="664">
        <v>34</v>
      </c>
    </row>
    <row r="40" spans="1:33" ht="25.5" x14ac:dyDescent="0.2">
      <c r="A40" s="462">
        <v>66</v>
      </c>
      <c r="B40" s="623">
        <v>900</v>
      </c>
      <c r="C40" s="462">
        <v>66</v>
      </c>
      <c r="D40" s="626">
        <v>1120</v>
      </c>
      <c r="E40" s="462">
        <v>66</v>
      </c>
      <c r="F40" s="454">
        <v>4280</v>
      </c>
      <c r="G40" s="462">
        <v>66</v>
      </c>
      <c r="H40" s="629">
        <v>5722</v>
      </c>
      <c r="I40" s="462">
        <v>66</v>
      </c>
      <c r="J40" s="632">
        <v>1520</v>
      </c>
      <c r="K40" s="462">
        <v>66</v>
      </c>
      <c r="L40" s="646">
        <v>4415</v>
      </c>
      <c r="M40" s="462">
        <v>66</v>
      </c>
      <c r="N40" s="635">
        <v>20890</v>
      </c>
      <c r="O40" s="462">
        <v>66</v>
      </c>
      <c r="P40" s="638">
        <v>61950</v>
      </c>
      <c r="Q40" s="462">
        <v>66</v>
      </c>
      <c r="R40" s="455">
        <v>61924</v>
      </c>
      <c r="S40" s="462">
        <v>66</v>
      </c>
      <c r="T40" s="641">
        <v>100700</v>
      </c>
      <c r="U40" s="462">
        <v>66</v>
      </c>
      <c r="V40" s="453">
        <v>5314</v>
      </c>
      <c r="W40" s="462">
        <v>66</v>
      </c>
      <c r="X40" s="642">
        <v>20838</v>
      </c>
      <c r="Y40" s="652">
        <v>66</v>
      </c>
      <c r="Z40" s="662">
        <v>135</v>
      </c>
      <c r="AA40" s="648">
        <v>375</v>
      </c>
      <c r="AB40" s="648">
        <v>1013</v>
      </c>
      <c r="AC40" s="648">
        <v>279</v>
      </c>
      <c r="AD40" s="651">
        <v>620</v>
      </c>
      <c r="AE40" s="651">
        <v>1250</v>
      </c>
      <c r="AF40" s="651">
        <v>1800</v>
      </c>
      <c r="AG40" s="661">
        <v>35</v>
      </c>
    </row>
    <row r="41" spans="1:33" ht="25.5" x14ac:dyDescent="0.2">
      <c r="A41" s="463">
        <v>65</v>
      </c>
      <c r="B41" s="624">
        <v>905</v>
      </c>
      <c r="C41" s="463">
        <v>65</v>
      </c>
      <c r="D41" s="627">
        <v>1125</v>
      </c>
      <c r="E41" s="463">
        <v>65</v>
      </c>
      <c r="F41" s="457">
        <v>4300</v>
      </c>
      <c r="G41" s="463">
        <v>65</v>
      </c>
      <c r="H41" s="629">
        <v>5758</v>
      </c>
      <c r="I41" s="463">
        <v>65</v>
      </c>
      <c r="J41" s="631">
        <v>1525</v>
      </c>
      <c r="K41" s="463">
        <v>65</v>
      </c>
      <c r="L41" s="646">
        <v>4443</v>
      </c>
      <c r="M41" s="463">
        <v>65</v>
      </c>
      <c r="N41" s="635">
        <v>20910</v>
      </c>
      <c r="O41" s="463">
        <v>65</v>
      </c>
      <c r="P41" s="638">
        <v>62100</v>
      </c>
      <c r="Q41" s="463">
        <v>65</v>
      </c>
      <c r="R41" s="455">
        <v>62024</v>
      </c>
      <c r="S41" s="463">
        <v>65</v>
      </c>
      <c r="T41" s="641">
        <v>101100</v>
      </c>
      <c r="U41" s="463">
        <v>65</v>
      </c>
      <c r="V41" s="456">
        <v>5334</v>
      </c>
      <c r="W41" s="463">
        <v>65</v>
      </c>
      <c r="X41" s="642">
        <v>20894</v>
      </c>
      <c r="Y41" s="653">
        <v>65</v>
      </c>
      <c r="Z41" s="663">
        <v>136</v>
      </c>
      <c r="AA41" s="649">
        <v>380</v>
      </c>
      <c r="AB41" s="649">
        <v>1023</v>
      </c>
      <c r="AC41" s="649">
        <v>283</v>
      </c>
      <c r="AD41" s="650">
        <v>635</v>
      </c>
      <c r="AE41" s="650">
        <v>1275</v>
      </c>
      <c r="AF41" s="650">
        <v>1850</v>
      </c>
      <c r="AG41" s="664">
        <v>36</v>
      </c>
    </row>
    <row r="42" spans="1:33" ht="25.5" x14ac:dyDescent="0.2">
      <c r="A42" s="462">
        <v>64</v>
      </c>
      <c r="B42" s="623">
        <v>910</v>
      </c>
      <c r="C42" s="462">
        <v>64</v>
      </c>
      <c r="D42" s="626">
        <v>1130</v>
      </c>
      <c r="E42" s="462">
        <v>64</v>
      </c>
      <c r="F42" s="454">
        <v>4310</v>
      </c>
      <c r="G42" s="462">
        <v>64</v>
      </c>
      <c r="H42" s="629">
        <v>5794</v>
      </c>
      <c r="I42" s="462">
        <v>64</v>
      </c>
      <c r="J42" s="632">
        <v>1530</v>
      </c>
      <c r="K42" s="462">
        <v>64</v>
      </c>
      <c r="L42" s="646">
        <v>4471</v>
      </c>
      <c r="M42" s="462">
        <v>64</v>
      </c>
      <c r="N42" s="635">
        <v>20940</v>
      </c>
      <c r="O42" s="462">
        <v>64</v>
      </c>
      <c r="P42" s="638">
        <v>62250</v>
      </c>
      <c r="Q42" s="462">
        <v>64</v>
      </c>
      <c r="R42" s="455">
        <v>62124</v>
      </c>
      <c r="S42" s="462">
        <v>64</v>
      </c>
      <c r="T42" s="641">
        <v>101500</v>
      </c>
      <c r="U42" s="462">
        <v>64</v>
      </c>
      <c r="V42" s="453">
        <v>5354</v>
      </c>
      <c r="W42" s="462">
        <v>64</v>
      </c>
      <c r="X42" s="642">
        <v>20950</v>
      </c>
      <c r="Y42" s="652">
        <v>64</v>
      </c>
      <c r="Z42" s="662">
        <v>137</v>
      </c>
      <c r="AA42" s="648">
        <v>385</v>
      </c>
      <c r="AB42" s="648">
        <v>1033</v>
      </c>
      <c r="AC42" s="648">
        <v>287</v>
      </c>
      <c r="AD42" s="651">
        <v>650</v>
      </c>
      <c r="AE42" s="651">
        <v>1300</v>
      </c>
      <c r="AF42" s="651">
        <v>1900</v>
      </c>
      <c r="AG42" s="661">
        <v>37</v>
      </c>
    </row>
    <row r="43" spans="1:33" ht="25.5" x14ac:dyDescent="0.2">
      <c r="A43" s="463">
        <v>63</v>
      </c>
      <c r="B43" s="624">
        <v>915</v>
      </c>
      <c r="C43" s="463">
        <v>63</v>
      </c>
      <c r="D43" s="627">
        <v>1135</v>
      </c>
      <c r="E43" s="463">
        <v>63</v>
      </c>
      <c r="F43" s="457">
        <v>4320</v>
      </c>
      <c r="G43" s="463">
        <v>63</v>
      </c>
      <c r="H43" s="629">
        <v>5830</v>
      </c>
      <c r="I43" s="463">
        <v>63</v>
      </c>
      <c r="J43" s="631">
        <v>1535</v>
      </c>
      <c r="K43" s="463">
        <v>63</v>
      </c>
      <c r="L43" s="646">
        <v>4499</v>
      </c>
      <c r="M43" s="463">
        <v>63</v>
      </c>
      <c r="N43" s="635">
        <v>20970</v>
      </c>
      <c r="O43" s="463">
        <v>63</v>
      </c>
      <c r="P43" s="638">
        <v>62400</v>
      </c>
      <c r="Q43" s="463">
        <v>63</v>
      </c>
      <c r="R43" s="455">
        <v>62224</v>
      </c>
      <c r="S43" s="463">
        <v>63</v>
      </c>
      <c r="T43" s="641">
        <v>101900</v>
      </c>
      <c r="U43" s="463">
        <v>63</v>
      </c>
      <c r="V43" s="456">
        <v>5374</v>
      </c>
      <c r="W43" s="463">
        <v>63</v>
      </c>
      <c r="X43" s="642">
        <v>21006</v>
      </c>
      <c r="Y43" s="653">
        <v>63</v>
      </c>
      <c r="Z43" s="663">
        <v>138</v>
      </c>
      <c r="AA43" s="649">
        <v>390</v>
      </c>
      <c r="AB43" s="649">
        <v>1043</v>
      </c>
      <c r="AC43" s="649">
        <v>291</v>
      </c>
      <c r="AD43" s="650">
        <v>665</v>
      </c>
      <c r="AE43" s="650">
        <v>1325</v>
      </c>
      <c r="AF43" s="650">
        <v>1950</v>
      </c>
      <c r="AG43" s="664">
        <v>38</v>
      </c>
    </row>
    <row r="44" spans="1:33" ht="25.5" x14ac:dyDescent="0.2">
      <c r="A44" s="462">
        <v>62</v>
      </c>
      <c r="B44" s="623">
        <v>920</v>
      </c>
      <c r="C44" s="462">
        <v>62</v>
      </c>
      <c r="D44" s="626">
        <v>1140</v>
      </c>
      <c r="E44" s="462">
        <v>62</v>
      </c>
      <c r="F44" s="454">
        <v>4330</v>
      </c>
      <c r="G44" s="462">
        <v>62</v>
      </c>
      <c r="H44" s="629">
        <v>5866</v>
      </c>
      <c r="I44" s="462">
        <v>62</v>
      </c>
      <c r="J44" s="632">
        <v>1540</v>
      </c>
      <c r="K44" s="462">
        <v>62</v>
      </c>
      <c r="L44" s="646">
        <v>4527</v>
      </c>
      <c r="M44" s="462">
        <v>62</v>
      </c>
      <c r="N44" s="635">
        <v>21000</v>
      </c>
      <c r="O44" s="462">
        <v>62</v>
      </c>
      <c r="P44" s="638">
        <v>62550</v>
      </c>
      <c r="Q44" s="462">
        <v>62</v>
      </c>
      <c r="R44" s="455">
        <v>62324</v>
      </c>
      <c r="S44" s="462">
        <v>62</v>
      </c>
      <c r="T44" s="641">
        <v>102300</v>
      </c>
      <c r="U44" s="462">
        <v>62</v>
      </c>
      <c r="V44" s="453">
        <v>5394</v>
      </c>
      <c r="W44" s="462">
        <v>62</v>
      </c>
      <c r="X44" s="642">
        <v>21062</v>
      </c>
      <c r="Y44" s="652">
        <v>62</v>
      </c>
      <c r="Z44" s="662">
        <v>139</v>
      </c>
      <c r="AA44" s="648">
        <v>395</v>
      </c>
      <c r="AB44" s="648">
        <v>1053</v>
      </c>
      <c r="AC44" s="648">
        <v>295</v>
      </c>
      <c r="AD44" s="651">
        <v>680</v>
      </c>
      <c r="AE44" s="651">
        <v>1350</v>
      </c>
      <c r="AF44" s="651">
        <v>2000</v>
      </c>
      <c r="AG44" s="661">
        <v>39</v>
      </c>
    </row>
    <row r="45" spans="1:33" ht="25.5" x14ac:dyDescent="0.2">
      <c r="A45" s="463">
        <v>61</v>
      </c>
      <c r="B45" s="624">
        <v>925</v>
      </c>
      <c r="C45" s="463">
        <v>61</v>
      </c>
      <c r="D45" s="627">
        <v>1145</v>
      </c>
      <c r="E45" s="463">
        <v>61</v>
      </c>
      <c r="F45" s="457">
        <v>4340</v>
      </c>
      <c r="G45" s="463">
        <v>61</v>
      </c>
      <c r="H45" s="629">
        <v>5902</v>
      </c>
      <c r="I45" s="463">
        <v>61</v>
      </c>
      <c r="J45" s="631">
        <v>1545</v>
      </c>
      <c r="K45" s="463">
        <v>61</v>
      </c>
      <c r="L45" s="646">
        <v>4555</v>
      </c>
      <c r="M45" s="463">
        <v>61</v>
      </c>
      <c r="N45" s="635">
        <v>21030</v>
      </c>
      <c r="O45" s="463">
        <v>61</v>
      </c>
      <c r="P45" s="638">
        <v>62700</v>
      </c>
      <c r="Q45" s="463">
        <v>61</v>
      </c>
      <c r="R45" s="455">
        <v>62424</v>
      </c>
      <c r="S45" s="463">
        <v>61</v>
      </c>
      <c r="T45" s="641">
        <v>102700</v>
      </c>
      <c r="U45" s="463">
        <v>61</v>
      </c>
      <c r="V45" s="456">
        <v>5424</v>
      </c>
      <c r="W45" s="463">
        <v>61</v>
      </c>
      <c r="X45" s="642">
        <v>21118</v>
      </c>
      <c r="Y45" s="653">
        <v>61</v>
      </c>
      <c r="Z45" s="663">
        <v>140</v>
      </c>
      <c r="AA45" s="649">
        <v>400</v>
      </c>
      <c r="AB45" s="649">
        <v>1063</v>
      </c>
      <c r="AC45" s="649">
        <v>299</v>
      </c>
      <c r="AD45" s="650">
        <v>695</v>
      </c>
      <c r="AE45" s="650">
        <v>1375</v>
      </c>
      <c r="AF45" s="651">
        <v>2050</v>
      </c>
      <c r="AG45" s="664">
        <v>40</v>
      </c>
    </row>
    <row r="46" spans="1:33" ht="25.5" x14ac:dyDescent="0.2">
      <c r="A46" s="462">
        <v>60</v>
      </c>
      <c r="B46" s="623">
        <v>930</v>
      </c>
      <c r="C46" s="462">
        <v>60</v>
      </c>
      <c r="D46" s="626">
        <v>1150</v>
      </c>
      <c r="E46" s="462">
        <v>60</v>
      </c>
      <c r="F46" s="454">
        <v>4350</v>
      </c>
      <c r="G46" s="462">
        <v>60</v>
      </c>
      <c r="H46" s="629">
        <v>5938</v>
      </c>
      <c r="I46" s="462">
        <v>60</v>
      </c>
      <c r="J46" s="632">
        <v>1550</v>
      </c>
      <c r="K46" s="462">
        <v>60</v>
      </c>
      <c r="L46" s="646">
        <v>4583</v>
      </c>
      <c r="M46" s="462">
        <v>60</v>
      </c>
      <c r="N46" s="635">
        <v>21060</v>
      </c>
      <c r="O46" s="462">
        <v>60</v>
      </c>
      <c r="P46" s="638">
        <v>62850</v>
      </c>
      <c r="Q46" s="462">
        <v>60</v>
      </c>
      <c r="R46" s="455">
        <v>62524</v>
      </c>
      <c r="S46" s="462">
        <v>60</v>
      </c>
      <c r="T46" s="641">
        <v>103100</v>
      </c>
      <c r="U46" s="462">
        <v>60</v>
      </c>
      <c r="V46" s="453">
        <v>5454</v>
      </c>
      <c r="W46" s="462">
        <v>60</v>
      </c>
      <c r="X46" s="642">
        <v>21174</v>
      </c>
      <c r="Y46" s="652">
        <v>60</v>
      </c>
      <c r="Z46" s="662">
        <v>141</v>
      </c>
      <c r="AA46" s="648">
        <v>404</v>
      </c>
      <c r="AB46" s="648">
        <v>1073</v>
      </c>
      <c r="AC46" s="648">
        <v>303</v>
      </c>
      <c r="AD46" s="651">
        <v>710</v>
      </c>
      <c r="AE46" s="651">
        <v>1400</v>
      </c>
      <c r="AF46" s="650">
        <v>2100</v>
      </c>
      <c r="AG46" s="661">
        <v>41</v>
      </c>
    </row>
    <row r="47" spans="1:33" ht="25.5" x14ac:dyDescent="0.2">
      <c r="A47" s="463">
        <v>59</v>
      </c>
      <c r="B47" s="624">
        <v>935</v>
      </c>
      <c r="C47" s="463">
        <v>59</v>
      </c>
      <c r="D47" s="627">
        <v>1155</v>
      </c>
      <c r="E47" s="463">
        <v>59</v>
      </c>
      <c r="F47" s="457">
        <v>4360</v>
      </c>
      <c r="G47" s="463">
        <v>59</v>
      </c>
      <c r="H47" s="629">
        <v>5974</v>
      </c>
      <c r="I47" s="463">
        <v>59</v>
      </c>
      <c r="J47" s="631">
        <v>1555</v>
      </c>
      <c r="K47" s="463">
        <v>59</v>
      </c>
      <c r="L47" s="646">
        <v>4611</v>
      </c>
      <c r="M47" s="463">
        <v>59</v>
      </c>
      <c r="N47" s="635">
        <v>21090</v>
      </c>
      <c r="O47" s="463">
        <v>59</v>
      </c>
      <c r="P47" s="638">
        <v>63000</v>
      </c>
      <c r="Q47" s="463">
        <v>59</v>
      </c>
      <c r="R47" s="455">
        <v>62624</v>
      </c>
      <c r="S47" s="463">
        <v>59</v>
      </c>
      <c r="T47" s="641">
        <v>103500</v>
      </c>
      <c r="U47" s="463">
        <v>59</v>
      </c>
      <c r="V47" s="456">
        <v>5484</v>
      </c>
      <c r="W47" s="463">
        <v>59</v>
      </c>
      <c r="X47" s="642">
        <v>21230</v>
      </c>
      <c r="Y47" s="653">
        <v>59</v>
      </c>
      <c r="Z47" s="663">
        <v>142</v>
      </c>
      <c r="AA47" s="649">
        <v>408</v>
      </c>
      <c r="AB47" s="649">
        <v>1083</v>
      </c>
      <c r="AC47" s="649">
        <v>307</v>
      </c>
      <c r="AD47" s="650">
        <v>725</v>
      </c>
      <c r="AE47" s="650">
        <v>1425</v>
      </c>
      <c r="AF47" s="651">
        <v>2150</v>
      </c>
      <c r="AG47" s="664">
        <v>42</v>
      </c>
    </row>
    <row r="48" spans="1:33" ht="25.5" x14ac:dyDescent="0.2">
      <c r="A48" s="462">
        <v>58</v>
      </c>
      <c r="B48" s="623">
        <v>940</v>
      </c>
      <c r="C48" s="462">
        <v>58</v>
      </c>
      <c r="D48" s="626">
        <v>1160</v>
      </c>
      <c r="E48" s="462">
        <v>58</v>
      </c>
      <c r="F48" s="454">
        <v>4370</v>
      </c>
      <c r="G48" s="462">
        <v>58</v>
      </c>
      <c r="H48" s="629">
        <v>6010</v>
      </c>
      <c r="I48" s="462">
        <v>58</v>
      </c>
      <c r="J48" s="632">
        <v>1560</v>
      </c>
      <c r="K48" s="462">
        <v>58</v>
      </c>
      <c r="L48" s="646">
        <v>4639</v>
      </c>
      <c r="M48" s="462">
        <v>58</v>
      </c>
      <c r="N48" s="635">
        <v>21110</v>
      </c>
      <c r="O48" s="462">
        <v>58</v>
      </c>
      <c r="P48" s="638">
        <v>63150</v>
      </c>
      <c r="Q48" s="462">
        <v>58</v>
      </c>
      <c r="R48" s="455">
        <v>62724</v>
      </c>
      <c r="S48" s="462">
        <v>58</v>
      </c>
      <c r="T48" s="641">
        <v>103900</v>
      </c>
      <c r="U48" s="462">
        <v>58</v>
      </c>
      <c r="V48" s="453">
        <v>5514</v>
      </c>
      <c r="W48" s="462">
        <v>58</v>
      </c>
      <c r="X48" s="642">
        <v>21286</v>
      </c>
      <c r="Y48" s="652">
        <v>58</v>
      </c>
      <c r="Z48" s="662">
        <v>143</v>
      </c>
      <c r="AA48" s="648">
        <v>412</v>
      </c>
      <c r="AB48" s="648">
        <v>1093</v>
      </c>
      <c r="AC48" s="648">
        <v>311</v>
      </c>
      <c r="AD48" s="651">
        <v>740</v>
      </c>
      <c r="AE48" s="651">
        <v>1450</v>
      </c>
      <c r="AF48" s="650">
        <v>2200</v>
      </c>
      <c r="AG48" s="661">
        <v>43</v>
      </c>
    </row>
    <row r="49" spans="1:33" ht="25.5" x14ac:dyDescent="0.2">
      <c r="A49" s="463">
        <v>57</v>
      </c>
      <c r="B49" s="624">
        <v>945</v>
      </c>
      <c r="C49" s="463">
        <v>57</v>
      </c>
      <c r="D49" s="627">
        <v>1165</v>
      </c>
      <c r="E49" s="463">
        <v>57</v>
      </c>
      <c r="F49" s="457">
        <v>4380</v>
      </c>
      <c r="G49" s="463">
        <v>57</v>
      </c>
      <c r="H49" s="629">
        <v>6046</v>
      </c>
      <c r="I49" s="463">
        <v>57</v>
      </c>
      <c r="J49" s="631">
        <v>1565</v>
      </c>
      <c r="K49" s="463">
        <v>57</v>
      </c>
      <c r="L49" s="646">
        <v>4667</v>
      </c>
      <c r="M49" s="463">
        <v>57</v>
      </c>
      <c r="N49" s="635">
        <v>21140</v>
      </c>
      <c r="O49" s="463">
        <v>57</v>
      </c>
      <c r="P49" s="638">
        <v>63300</v>
      </c>
      <c r="Q49" s="463">
        <v>57</v>
      </c>
      <c r="R49" s="455">
        <v>62824</v>
      </c>
      <c r="S49" s="463">
        <v>57</v>
      </c>
      <c r="T49" s="641">
        <v>104300</v>
      </c>
      <c r="U49" s="463">
        <v>57</v>
      </c>
      <c r="V49" s="456">
        <v>5544</v>
      </c>
      <c r="W49" s="463">
        <v>57</v>
      </c>
      <c r="X49" s="642">
        <v>21342</v>
      </c>
      <c r="Y49" s="653">
        <v>57</v>
      </c>
      <c r="Z49" s="663">
        <v>144</v>
      </c>
      <c r="AA49" s="649">
        <v>416</v>
      </c>
      <c r="AB49" s="649">
        <v>1103</v>
      </c>
      <c r="AC49" s="649">
        <v>315</v>
      </c>
      <c r="AD49" s="650">
        <v>755</v>
      </c>
      <c r="AE49" s="650">
        <v>1475</v>
      </c>
      <c r="AF49" s="651">
        <v>2250</v>
      </c>
      <c r="AG49" s="664">
        <v>44</v>
      </c>
    </row>
    <row r="50" spans="1:33" ht="25.5" x14ac:dyDescent="0.2">
      <c r="A50" s="462">
        <v>56</v>
      </c>
      <c r="B50" s="623">
        <v>950</v>
      </c>
      <c r="C50" s="462">
        <v>56</v>
      </c>
      <c r="D50" s="626">
        <v>1170</v>
      </c>
      <c r="E50" s="462">
        <v>56</v>
      </c>
      <c r="F50" s="454">
        <v>4390</v>
      </c>
      <c r="G50" s="462">
        <v>56</v>
      </c>
      <c r="H50" s="629">
        <v>6082</v>
      </c>
      <c r="I50" s="462">
        <v>56</v>
      </c>
      <c r="J50" s="632">
        <v>1570</v>
      </c>
      <c r="K50" s="462">
        <v>56</v>
      </c>
      <c r="L50" s="646">
        <v>4695</v>
      </c>
      <c r="M50" s="462">
        <v>56</v>
      </c>
      <c r="N50" s="635">
        <v>21170</v>
      </c>
      <c r="O50" s="462">
        <v>56</v>
      </c>
      <c r="P50" s="638">
        <v>63450</v>
      </c>
      <c r="Q50" s="462">
        <v>56</v>
      </c>
      <c r="R50" s="455">
        <v>62924</v>
      </c>
      <c r="S50" s="462">
        <v>56</v>
      </c>
      <c r="T50" s="641">
        <v>104700</v>
      </c>
      <c r="U50" s="462">
        <v>56</v>
      </c>
      <c r="V50" s="453">
        <v>5574</v>
      </c>
      <c r="W50" s="462">
        <v>56</v>
      </c>
      <c r="X50" s="642">
        <v>21398</v>
      </c>
      <c r="Y50" s="652">
        <v>56</v>
      </c>
      <c r="Z50" s="662">
        <v>145</v>
      </c>
      <c r="AA50" s="648">
        <v>420</v>
      </c>
      <c r="AB50" s="648">
        <v>1113</v>
      </c>
      <c r="AC50" s="648">
        <v>319</v>
      </c>
      <c r="AD50" s="651">
        <v>770</v>
      </c>
      <c r="AE50" s="651">
        <v>1500</v>
      </c>
      <c r="AF50" s="650">
        <v>2300</v>
      </c>
      <c r="AG50" s="661">
        <v>45</v>
      </c>
    </row>
    <row r="51" spans="1:33" ht="25.5" x14ac:dyDescent="0.2">
      <c r="A51" s="463">
        <v>55</v>
      </c>
      <c r="B51" s="624">
        <v>955</v>
      </c>
      <c r="C51" s="463">
        <v>55</v>
      </c>
      <c r="D51" s="627">
        <v>1175</v>
      </c>
      <c r="E51" s="463">
        <v>55</v>
      </c>
      <c r="F51" s="457">
        <v>4400</v>
      </c>
      <c r="G51" s="463">
        <v>55</v>
      </c>
      <c r="H51" s="629">
        <v>6118</v>
      </c>
      <c r="I51" s="463">
        <v>55</v>
      </c>
      <c r="J51" s="631">
        <v>1575</v>
      </c>
      <c r="K51" s="463">
        <v>55</v>
      </c>
      <c r="L51" s="646">
        <v>4723</v>
      </c>
      <c r="M51" s="463">
        <v>55</v>
      </c>
      <c r="N51" s="635">
        <v>21200</v>
      </c>
      <c r="O51" s="463">
        <v>55</v>
      </c>
      <c r="P51" s="638">
        <v>63600</v>
      </c>
      <c r="Q51" s="463">
        <v>55</v>
      </c>
      <c r="R51" s="455">
        <v>63024</v>
      </c>
      <c r="S51" s="463">
        <v>55</v>
      </c>
      <c r="T51" s="641">
        <v>105100</v>
      </c>
      <c r="U51" s="463">
        <v>55</v>
      </c>
      <c r="V51" s="456">
        <v>5604</v>
      </c>
      <c r="W51" s="463">
        <v>55</v>
      </c>
      <c r="X51" s="642">
        <v>21454</v>
      </c>
      <c r="Y51" s="653">
        <v>55</v>
      </c>
      <c r="Z51" s="663">
        <v>146</v>
      </c>
      <c r="AA51" s="649">
        <v>424</v>
      </c>
      <c r="AB51" s="649">
        <v>1123</v>
      </c>
      <c r="AC51" s="649">
        <v>323</v>
      </c>
      <c r="AD51" s="650">
        <v>785</v>
      </c>
      <c r="AE51" s="650">
        <v>1525</v>
      </c>
      <c r="AF51" s="651">
        <v>2350</v>
      </c>
      <c r="AG51" s="664">
        <v>46</v>
      </c>
    </row>
    <row r="52" spans="1:33" ht="25.5" x14ac:dyDescent="0.2">
      <c r="A52" s="462">
        <v>54</v>
      </c>
      <c r="B52" s="623">
        <v>960</v>
      </c>
      <c r="C52" s="462">
        <v>54</v>
      </c>
      <c r="D52" s="626">
        <v>1180</v>
      </c>
      <c r="E52" s="462">
        <v>54</v>
      </c>
      <c r="F52" s="454">
        <v>4410</v>
      </c>
      <c r="G52" s="462">
        <v>54</v>
      </c>
      <c r="H52" s="629">
        <v>6154</v>
      </c>
      <c r="I52" s="462">
        <v>54</v>
      </c>
      <c r="J52" s="632">
        <v>1580</v>
      </c>
      <c r="K52" s="462">
        <v>54</v>
      </c>
      <c r="L52" s="646">
        <v>4751</v>
      </c>
      <c r="M52" s="462">
        <v>54</v>
      </c>
      <c r="N52" s="635">
        <v>21230</v>
      </c>
      <c r="O52" s="462">
        <v>54</v>
      </c>
      <c r="P52" s="638">
        <v>63750</v>
      </c>
      <c r="Q52" s="462">
        <v>54</v>
      </c>
      <c r="R52" s="455">
        <v>63124</v>
      </c>
      <c r="S52" s="462">
        <v>54</v>
      </c>
      <c r="T52" s="641">
        <v>105500</v>
      </c>
      <c r="U52" s="462">
        <v>54</v>
      </c>
      <c r="V52" s="453">
        <v>5634</v>
      </c>
      <c r="W52" s="462">
        <v>54</v>
      </c>
      <c r="X52" s="642">
        <v>21510</v>
      </c>
      <c r="Y52" s="652">
        <v>54</v>
      </c>
      <c r="Z52" s="662">
        <v>147</v>
      </c>
      <c r="AA52" s="648">
        <v>428</v>
      </c>
      <c r="AB52" s="648">
        <v>1133</v>
      </c>
      <c r="AC52" s="648">
        <v>327</v>
      </c>
      <c r="AD52" s="651">
        <v>800</v>
      </c>
      <c r="AE52" s="651">
        <v>1550</v>
      </c>
      <c r="AF52" s="650">
        <v>2400</v>
      </c>
      <c r="AG52" s="661">
        <v>47</v>
      </c>
    </row>
    <row r="53" spans="1:33" ht="25.5" x14ac:dyDescent="0.2">
      <c r="A53" s="463">
        <v>53</v>
      </c>
      <c r="B53" s="624">
        <v>965</v>
      </c>
      <c r="C53" s="463">
        <v>53</v>
      </c>
      <c r="D53" s="627">
        <v>1185</v>
      </c>
      <c r="E53" s="463">
        <v>53</v>
      </c>
      <c r="F53" s="457">
        <v>4420</v>
      </c>
      <c r="G53" s="463">
        <v>53</v>
      </c>
      <c r="H53" s="629">
        <v>6190</v>
      </c>
      <c r="I53" s="463">
        <v>53</v>
      </c>
      <c r="J53" s="631">
        <v>1585</v>
      </c>
      <c r="K53" s="463">
        <v>53</v>
      </c>
      <c r="L53" s="646">
        <v>4779</v>
      </c>
      <c r="M53" s="463">
        <v>53</v>
      </c>
      <c r="N53" s="635">
        <v>21260</v>
      </c>
      <c r="O53" s="463">
        <v>53</v>
      </c>
      <c r="P53" s="638">
        <v>63900</v>
      </c>
      <c r="Q53" s="463">
        <v>53</v>
      </c>
      <c r="R53" s="455">
        <v>63224</v>
      </c>
      <c r="S53" s="463">
        <v>53</v>
      </c>
      <c r="T53" s="641">
        <v>105900</v>
      </c>
      <c r="U53" s="463">
        <v>53</v>
      </c>
      <c r="V53" s="456">
        <v>5664</v>
      </c>
      <c r="W53" s="463">
        <v>53</v>
      </c>
      <c r="X53" s="642">
        <v>21566</v>
      </c>
      <c r="Y53" s="653">
        <v>53</v>
      </c>
      <c r="Z53" s="663">
        <v>148</v>
      </c>
      <c r="AA53" s="649">
        <v>432</v>
      </c>
      <c r="AB53" s="649">
        <v>1143</v>
      </c>
      <c r="AC53" s="649">
        <v>331</v>
      </c>
      <c r="AD53" s="651">
        <v>815</v>
      </c>
      <c r="AE53" s="651">
        <v>1575</v>
      </c>
      <c r="AF53" s="651">
        <v>2450</v>
      </c>
      <c r="AG53" s="664">
        <v>48</v>
      </c>
    </row>
    <row r="54" spans="1:33" ht="25.5" x14ac:dyDescent="0.2">
      <c r="A54" s="462">
        <v>52</v>
      </c>
      <c r="B54" s="623">
        <v>970</v>
      </c>
      <c r="C54" s="462">
        <v>52</v>
      </c>
      <c r="D54" s="626">
        <v>1190</v>
      </c>
      <c r="E54" s="462">
        <v>52</v>
      </c>
      <c r="F54" s="454">
        <v>4430</v>
      </c>
      <c r="G54" s="462">
        <v>52</v>
      </c>
      <c r="H54" s="629">
        <v>6226</v>
      </c>
      <c r="I54" s="462">
        <v>52</v>
      </c>
      <c r="J54" s="632">
        <v>1590</v>
      </c>
      <c r="K54" s="462">
        <v>52</v>
      </c>
      <c r="L54" s="646">
        <v>4807</v>
      </c>
      <c r="M54" s="462">
        <v>52</v>
      </c>
      <c r="N54" s="635">
        <v>21290</v>
      </c>
      <c r="O54" s="462">
        <v>52</v>
      </c>
      <c r="P54" s="638">
        <v>64050</v>
      </c>
      <c r="Q54" s="462">
        <v>52</v>
      </c>
      <c r="R54" s="455">
        <v>63324</v>
      </c>
      <c r="S54" s="462">
        <v>52</v>
      </c>
      <c r="T54" s="641">
        <v>110300</v>
      </c>
      <c r="U54" s="462">
        <v>52</v>
      </c>
      <c r="V54" s="453">
        <v>5694</v>
      </c>
      <c r="W54" s="462">
        <v>52</v>
      </c>
      <c r="X54" s="642">
        <v>21622</v>
      </c>
      <c r="Y54" s="652">
        <v>52</v>
      </c>
      <c r="Z54" s="662">
        <v>149</v>
      </c>
      <c r="AA54" s="648">
        <v>436</v>
      </c>
      <c r="AB54" s="648">
        <v>1153</v>
      </c>
      <c r="AC54" s="648">
        <v>335</v>
      </c>
      <c r="AD54" s="650">
        <v>830</v>
      </c>
      <c r="AE54" s="650">
        <v>1600</v>
      </c>
      <c r="AF54" s="651">
        <v>2500</v>
      </c>
      <c r="AG54" s="661">
        <v>49</v>
      </c>
    </row>
    <row r="55" spans="1:33" ht="25.5" x14ac:dyDescent="0.2">
      <c r="A55" s="463">
        <v>51</v>
      </c>
      <c r="B55" s="624">
        <v>975</v>
      </c>
      <c r="C55" s="463">
        <v>51</v>
      </c>
      <c r="D55" s="627">
        <v>1195</v>
      </c>
      <c r="E55" s="463">
        <v>51</v>
      </c>
      <c r="F55" s="457">
        <v>4440</v>
      </c>
      <c r="G55" s="463">
        <v>51</v>
      </c>
      <c r="H55" s="629">
        <v>6262</v>
      </c>
      <c r="I55" s="463">
        <v>51</v>
      </c>
      <c r="J55" s="631">
        <v>1595</v>
      </c>
      <c r="K55" s="463">
        <v>51</v>
      </c>
      <c r="L55" s="646">
        <v>4835</v>
      </c>
      <c r="M55" s="463">
        <v>51</v>
      </c>
      <c r="N55" s="635">
        <v>21310</v>
      </c>
      <c r="O55" s="463">
        <v>51</v>
      </c>
      <c r="P55" s="638">
        <v>64200</v>
      </c>
      <c r="Q55" s="463">
        <v>51</v>
      </c>
      <c r="R55" s="455">
        <v>63424</v>
      </c>
      <c r="S55" s="463">
        <v>51</v>
      </c>
      <c r="T55" s="641">
        <v>110700</v>
      </c>
      <c r="U55" s="463">
        <v>51</v>
      </c>
      <c r="V55" s="456">
        <v>5724</v>
      </c>
      <c r="W55" s="463">
        <v>51</v>
      </c>
      <c r="X55" s="642">
        <v>21678</v>
      </c>
      <c r="Y55" s="653">
        <v>51</v>
      </c>
      <c r="Z55" s="663">
        <v>150</v>
      </c>
      <c r="AA55" s="649">
        <v>440</v>
      </c>
      <c r="AB55" s="649">
        <v>1163</v>
      </c>
      <c r="AC55" s="649">
        <v>339</v>
      </c>
      <c r="AD55" s="651">
        <v>845</v>
      </c>
      <c r="AE55" s="651">
        <v>1625</v>
      </c>
      <c r="AF55" s="650">
        <v>2550</v>
      </c>
      <c r="AG55" s="664">
        <v>50</v>
      </c>
    </row>
    <row r="56" spans="1:33" ht="25.5" x14ac:dyDescent="0.2">
      <c r="A56" s="462">
        <v>50</v>
      </c>
      <c r="B56" s="623">
        <v>980</v>
      </c>
      <c r="C56" s="462">
        <v>50</v>
      </c>
      <c r="D56" s="626">
        <v>1200</v>
      </c>
      <c r="E56" s="462">
        <v>50</v>
      </c>
      <c r="F56" s="454">
        <v>4450</v>
      </c>
      <c r="G56" s="462">
        <v>50</v>
      </c>
      <c r="H56" s="629">
        <v>6298</v>
      </c>
      <c r="I56" s="462">
        <v>50</v>
      </c>
      <c r="J56" s="632">
        <v>1600</v>
      </c>
      <c r="K56" s="462">
        <v>50</v>
      </c>
      <c r="L56" s="646">
        <v>4863</v>
      </c>
      <c r="M56" s="462">
        <v>50</v>
      </c>
      <c r="N56" s="635">
        <v>21340</v>
      </c>
      <c r="O56" s="462">
        <v>50</v>
      </c>
      <c r="P56" s="638">
        <v>64350</v>
      </c>
      <c r="Q56" s="462">
        <v>50</v>
      </c>
      <c r="R56" s="455">
        <v>63524</v>
      </c>
      <c r="S56" s="462">
        <v>50</v>
      </c>
      <c r="T56" s="641">
        <v>111100</v>
      </c>
      <c r="U56" s="462">
        <v>50</v>
      </c>
      <c r="V56" s="453">
        <v>5754</v>
      </c>
      <c r="W56" s="462">
        <v>50</v>
      </c>
      <c r="X56" s="642">
        <v>21734</v>
      </c>
      <c r="Y56" s="652">
        <v>50</v>
      </c>
      <c r="Z56" s="662">
        <v>151</v>
      </c>
      <c r="AA56" s="648">
        <v>444</v>
      </c>
      <c r="AB56" s="648">
        <v>1173</v>
      </c>
      <c r="AC56" s="648">
        <v>343</v>
      </c>
      <c r="AD56" s="650">
        <v>860</v>
      </c>
      <c r="AE56" s="650">
        <v>1650</v>
      </c>
      <c r="AF56" s="651">
        <v>2600</v>
      </c>
      <c r="AG56" s="661">
        <v>51</v>
      </c>
    </row>
    <row r="57" spans="1:33" ht="25.5" x14ac:dyDescent="0.2">
      <c r="A57" s="463">
        <v>49</v>
      </c>
      <c r="B57" s="624">
        <v>985</v>
      </c>
      <c r="C57" s="463">
        <v>49</v>
      </c>
      <c r="D57" s="627">
        <v>1205</v>
      </c>
      <c r="E57" s="463">
        <v>49</v>
      </c>
      <c r="F57" s="457">
        <v>4460</v>
      </c>
      <c r="G57" s="463">
        <v>49</v>
      </c>
      <c r="H57" s="629">
        <v>6334</v>
      </c>
      <c r="I57" s="463">
        <v>49</v>
      </c>
      <c r="J57" s="631">
        <v>1605</v>
      </c>
      <c r="K57" s="463">
        <v>49</v>
      </c>
      <c r="L57" s="646">
        <v>4891</v>
      </c>
      <c r="M57" s="463">
        <v>49</v>
      </c>
      <c r="N57" s="635">
        <v>21370</v>
      </c>
      <c r="O57" s="463">
        <v>49</v>
      </c>
      <c r="P57" s="638">
        <v>64500</v>
      </c>
      <c r="Q57" s="463">
        <v>49</v>
      </c>
      <c r="R57" s="455">
        <v>63624</v>
      </c>
      <c r="S57" s="463">
        <v>49</v>
      </c>
      <c r="T57" s="641">
        <v>111500</v>
      </c>
      <c r="U57" s="463">
        <v>49</v>
      </c>
      <c r="V57" s="456">
        <v>5784</v>
      </c>
      <c r="W57" s="463">
        <v>49</v>
      </c>
      <c r="X57" s="642">
        <v>21790</v>
      </c>
      <c r="Y57" s="653">
        <v>49</v>
      </c>
      <c r="Z57" s="663">
        <v>152</v>
      </c>
      <c r="AA57" s="649">
        <v>448</v>
      </c>
      <c r="AB57" s="649">
        <v>1183</v>
      </c>
      <c r="AC57" s="649">
        <v>347</v>
      </c>
      <c r="AD57" s="651">
        <v>875</v>
      </c>
      <c r="AE57" s="651">
        <v>1675</v>
      </c>
      <c r="AF57" s="650">
        <v>2650</v>
      </c>
      <c r="AG57" s="664">
        <v>52</v>
      </c>
    </row>
    <row r="58" spans="1:33" ht="25.5" x14ac:dyDescent="0.2">
      <c r="A58" s="462">
        <v>48</v>
      </c>
      <c r="B58" s="623">
        <v>990</v>
      </c>
      <c r="C58" s="462">
        <v>48</v>
      </c>
      <c r="D58" s="626">
        <v>1210</v>
      </c>
      <c r="E58" s="462">
        <v>48</v>
      </c>
      <c r="F58" s="454">
        <v>4470</v>
      </c>
      <c r="G58" s="462">
        <v>48</v>
      </c>
      <c r="H58" s="629">
        <v>6370</v>
      </c>
      <c r="I58" s="462">
        <v>48</v>
      </c>
      <c r="J58" s="632">
        <v>1610</v>
      </c>
      <c r="K58" s="462">
        <v>48</v>
      </c>
      <c r="L58" s="646">
        <v>4919</v>
      </c>
      <c r="M58" s="462">
        <v>48</v>
      </c>
      <c r="N58" s="722">
        <v>21410</v>
      </c>
      <c r="O58" s="462">
        <v>48</v>
      </c>
      <c r="P58" s="638">
        <v>64650</v>
      </c>
      <c r="Q58" s="462">
        <v>48</v>
      </c>
      <c r="R58" s="455">
        <v>63724</v>
      </c>
      <c r="S58" s="462">
        <v>48</v>
      </c>
      <c r="T58" s="641">
        <v>111900</v>
      </c>
      <c r="U58" s="462">
        <v>48</v>
      </c>
      <c r="V58" s="453">
        <v>5824</v>
      </c>
      <c r="W58" s="462">
        <v>48</v>
      </c>
      <c r="X58" s="642">
        <v>21846</v>
      </c>
      <c r="Y58" s="652">
        <v>48</v>
      </c>
      <c r="Z58" s="662">
        <v>153</v>
      </c>
      <c r="AA58" s="648">
        <v>452</v>
      </c>
      <c r="AB58" s="648">
        <v>1193</v>
      </c>
      <c r="AC58" s="648">
        <v>351</v>
      </c>
      <c r="AD58" s="650">
        <v>890</v>
      </c>
      <c r="AE58" s="650">
        <v>1700</v>
      </c>
      <c r="AF58" s="651">
        <v>2700</v>
      </c>
      <c r="AG58" s="661">
        <v>53</v>
      </c>
    </row>
    <row r="59" spans="1:33" ht="25.5" x14ac:dyDescent="0.2">
      <c r="A59" s="463">
        <v>47</v>
      </c>
      <c r="B59" s="624">
        <v>995</v>
      </c>
      <c r="C59" s="463">
        <v>47</v>
      </c>
      <c r="D59" s="627">
        <v>1215</v>
      </c>
      <c r="E59" s="463">
        <v>47</v>
      </c>
      <c r="F59" s="457">
        <v>4480</v>
      </c>
      <c r="G59" s="463">
        <v>47</v>
      </c>
      <c r="H59" s="629">
        <v>6406</v>
      </c>
      <c r="I59" s="463">
        <v>47</v>
      </c>
      <c r="J59" s="631">
        <v>1615</v>
      </c>
      <c r="K59" s="463">
        <v>47</v>
      </c>
      <c r="L59" s="646">
        <v>4947</v>
      </c>
      <c r="M59" s="463">
        <v>47</v>
      </c>
      <c r="N59" s="635">
        <v>21430</v>
      </c>
      <c r="O59" s="463">
        <v>47</v>
      </c>
      <c r="P59" s="638">
        <v>64800</v>
      </c>
      <c r="Q59" s="463">
        <v>47</v>
      </c>
      <c r="R59" s="455">
        <v>63824</v>
      </c>
      <c r="S59" s="463">
        <v>47</v>
      </c>
      <c r="T59" s="641">
        <v>112300</v>
      </c>
      <c r="U59" s="463">
        <v>47</v>
      </c>
      <c r="V59" s="456">
        <v>5864</v>
      </c>
      <c r="W59" s="463">
        <v>47</v>
      </c>
      <c r="X59" s="642">
        <v>21902</v>
      </c>
      <c r="Y59" s="653">
        <v>47</v>
      </c>
      <c r="Z59" s="663">
        <v>154</v>
      </c>
      <c r="AA59" s="649">
        <v>456</v>
      </c>
      <c r="AB59" s="649">
        <v>1203</v>
      </c>
      <c r="AC59" s="649">
        <v>355</v>
      </c>
      <c r="AD59" s="651">
        <v>905</v>
      </c>
      <c r="AE59" s="651">
        <v>1725</v>
      </c>
      <c r="AF59" s="650">
        <v>2750</v>
      </c>
      <c r="AG59" s="664">
        <v>54</v>
      </c>
    </row>
    <row r="60" spans="1:33" ht="25.5" x14ac:dyDescent="0.2">
      <c r="A60" s="462">
        <v>46</v>
      </c>
      <c r="B60" s="623">
        <v>1000</v>
      </c>
      <c r="C60" s="462">
        <v>46</v>
      </c>
      <c r="D60" s="626">
        <v>1220</v>
      </c>
      <c r="E60" s="462">
        <v>46</v>
      </c>
      <c r="F60" s="454">
        <v>4490</v>
      </c>
      <c r="G60" s="462">
        <v>46</v>
      </c>
      <c r="H60" s="629">
        <v>6442</v>
      </c>
      <c r="I60" s="462">
        <v>46</v>
      </c>
      <c r="J60" s="632">
        <v>1620</v>
      </c>
      <c r="K60" s="462">
        <v>46</v>
      </c>
      <c r="L60" s="646">
        <v>4975</v>
      </c>
      <c r="M60" s="462">
        <v>46</v>
      </c>
      <c r="N60" s="635">
        <v>21460</v>
      </c>
      <c r="O60" s="462">
        <v>46</v>
      </c>
      <c r="P60" s="638">
        <v>64950</v>
      </c>
      <c r="Q60" s="462">
        <v>46</v>
      </c>
      <c r="R60" s="455">
        <v>63924</v>
      </c>
      <c r="S60" s="462">
        <v>46</v>
      </c>
      <c r="T60" s="641">
        <v>112700</v>
      </c>
      <c r="U60" s="462">
        <v>46</v>
      </c>
      <c r="V60" s="453">
        <v>5904</v>
      </c>
      <c r="W60" s="462">
        <v>46</v>
      </c>
      <c r="X60" s="642">
        <v>21958</v>
      </c>
      <c r="Y60" s="652">
        <v>46</v>
      </c>
      <c r="Z60" s="662">
        <v>155</v>
      </c>
      <c r="AA60" s="648">
        <v>460</v>
      </c>
      <c r="AB60" s="648">
        <v>1213</v>
      </c>
      <c r="AC60" s="648">
        <v>359</v>
      </c>
      <c r="AD60" s="650">
        <v>920</v>
      </c>
      <c r="AE60" s="650">
        <v>1750</v>
      </c>
      <c r="AF60" s="651">
        <v>2800</v>
      </c>
      <c r="AG60" s="661">
        <v>55</v>
      </c>
    </row>
    <row r="61" spans="1:33" ht="25.5" x14ac:dyDescent="0.2">
      <c r="A61" s="463">
        <v>45</v>
      </c>
      <c r="B61" s="624">
        <v>1005</v>
      </c>
      <c r="C61" s="463">
        <v>45</v>
      </c>
      <c r="D61" s="627">
        <v>1225</v>
      </c>
      <c r="E61" s="463">
        <v>45</v>
      </c>
      <c r="F61" s="457">
        <v>4500</v>
      </c>
      <c r="G61" s="463">
        <v>45</v>
      </c>
      <c r="H61" s="629">
        <v>6478</v>
      </c>
      <c r="I61" s="463">
        <v>45</v>
      </c>
      <c r="J61" s="631">
        <v>1625</v>
      </c>
      <c r="K61" s="463">
        <v>45</v>
      </c>
      <c r="L61" s="646">
        <v>5003</v>
      </c>
      <c r="M61" s="463">
        <v>45</v>
      </c>
      <c r="N61" s="635">
        <v>21490</v>
      </c>
      <c r="O61" s="463">
        <v>45</v>
      </c>
      <c r="P61" s="638">
        <v>65100</v>
      </c>
      <c r="Q61" s="463">
        <v>45</v>
      </c>
      <c r="R61" s="455">
        <v>64024</v>
      </c>
      <c r="S61" s="463">
        <v>45</v>
      </c>
      <c r="T61" s="641">
        <v>113100</v>
      </c>
      <c r="U61" s="463">
        <v>45</v>
      </c>
      <c r="V61" s="456">
        <v>5944</v>
      </c>
      <c r="W61" s="463">
        <v>45</v>
      </c>
      <c r="X61" s="642">
        <v>22014</v>
      </c>
      <c r="Y61" s="653">
        <v>45</v>
      </c>
      <c r="Z61" s="663">
        <v>156</v>
      </c>
      <c r="AA61" s="649">
        <v>464</v>
      </c>
      <c r="AB61" s="649">
        <v>1223</v>
      </c>
      <c r="AC61" s="649">
        <v>363</v>
      </c>
      <c r="AD61" s="651">
        <v>935</v>
      </c>
      <c r="AE61" s="651">
        <v>1775</v>
      </c>
      <c r="AF61" s="650">
        <v>2850</v>
      </c>
      <c r="AG61" s="664">
        <v>56</v>
      </c>
    </row>
    <row r="62" spans="1:33" ht="25.5" x14ac:dyDescent="0.2">
      <c r="A62" s="462">
        <v>44</v>
      </c>
      <c r="B62" s="623">
        <v>1010</v>
      </c>
      <c r="C62" s="462">
        <v>44</v>
      </c>
      <c r="D62" s="626">
        <v>1230</v>
      </c>
      <c r="E62" s="462">
        <v>44</v>
      </c>
      <c r="F62" s="454">
        <v>4510</v>
      </c>
      <c r="G62" s="462">
        <v>44</v>
      </c>
      <c r="H62" s="629">
        <v>6514</v>
      </c>
      <c r="I62" s="462">
        <v>44</v>
      </c>
      <c r="J62" s="632">
        <v>1630</v>
      </c>
      <c r="K62" s="462">
        <v>44</v>
      </c>
      <c r="L62" s="646">
        <v>5031</v>
      </c>
      <c r="M62" s="462">
        <v>44</v>
      </c>
      <c r="N62" s="635">
        <v>21510</v>
      </c>
      <c r="O62" s="462">
        <v>44</v>
      </c>
      <c r="P62" s="638">
        <v>65250</v>
      </c>
      <c r="Q62" s="462">
        <v>44</v>
      </c>
      <c r="R62" s="455">
        <v>64124</v>
      </c>
      <c r="S62" s="462">
        <v>44</v>
      </c>
      <c r="T62" s="641">
        <v>113500</v>
      </c>
      <c r="U62" s="462">
        <v>44</v>
      </c>
      <c r="V62" s="453">
        <v>5984</v>
      </c>
      <c r="W62" s="462">
        <v>44</v>
      </c>
      <c r="X62" s="642">
        <v>22070</v>
      </c>
      <c r="Y62" s="652">
        <v>44</v>
      </c>
      <c r="Z62" s="662">
        <v>157</v>
      </c>
      <c r="AA62" s="648">
        <v>468</v>
      </c>
      <c r="AB62" s="648">
        <v>1233</v>
      </c>
      <c r="AC62" s="648">
        <v>367</v>
      </c>
      <c r="AD62" s="650">
        <v>950</v>
      </c>
      <c r="AE62" s="650">
        <v>1800</v>
      </c>
      <c r="AF62" s="651">
        <v>2900</v>
      </c>
      <c r="AG62" s="661">
        <v>57</v>
      </c>
    </row>
    <row r="63" spans="1:33" ht="25.5" x14ac:dyDescent="0.2">
      <c r="A63" s="463">
        <v>43</v>
      </c>
      <c r="B63" s="624">
        <v>1015</v>
      </c>
      <c r="C63" s="463">
        <v>43</v>
      </c>
      <c r="D63" s="627">
        <v>1235</v>
      </c>
      <c r="E63" s="463">
        <v>43</v>
      </c>
      <c r="F63" s="457">
        <v>4520</v>
      </c>
      <c r="G63" s="463">
        <v>43</v>
      </c>
      <c r="H63" s="629">
        <v>6550</v>
      </c>
      <c r="I63" s="463">
        <v>43</v>
      </c>
      <c r="J63" s="631">
        <v>1635</v>
      </c>
      <c r="K63" s="463">
        <v>43</v>
      </c>
      <c r="L63" s="646">
        <v>5059</v>
      </c>
      <c r="M63" s="463">
        <v>43</v>
      </c>
      <c r="N63" s="635">
        <v>21540</v>
      </c>
      <c r="O63" s="463">
        <v>43</v>
      </c>
      <c r="P63" s="638">
        <v>65400</v>
      </c>
      <c r="Q63" s="463">
        <v>43</v>
      </c>
      <c r="R63" s="455">
        <v>64224</v>
      </c>
      <c r="S63" s="463">
        <v>43</v>
      </c>
      <c r="T63" s="641">
        <v>113900</v>
      </c>
      <c r="U63" s="463">
        <v>43</v>
      </c>
      <c r="V63" s="458">
        <v>10024</v>
      </c>
      <c r="W63" s="463">
        <v>43</v>
      </c>
      <c r="X63" s="642">
        <v>22126</v>
      </c>
      <c r="Y63" s="653">
        <v>43</v>
      </c>
      <c r="Z63" s="663">
        <v>158</v>
      </c>
      <c r="AA63" s="649">
        <v>472</v>
      </c>
      <c r="AB63" s="649">
        <v>1243</v>
      </c>
      <c r="AC63" s="649">
        <v>371</v>
      </c>
      <c r="AD63" s="651">
        <v>965</v>
      </c>
      <c r="AE63" s="651">
        <v>1825</v>
      </c>
      <c r="AF63" s="651">
        <v>2950</v>
      </c>
      <c r="AG63" s="664">
        <v>58</v>
      </c>
    </row>
    <row r="64" spans="1:33" ht="25.5" x14ac:dyDescent="0.2">
      <c r="A64" s="462">
        <v>42</v>
      </c>
      <c r="B64" s="623">
        <v>1020</v>
      </c>
      <c r="C64" s="462">
        <v>42</v>
      </c>
      <c r="D64" s="626">
        <v>1240</v>
      </c>
      <c r="E64" s="462">
        <v>42</v>
      </c>
      <c r="F64" s="454">
        <v>4530</v>
      </c>
      <c r="G64" s="462">
        <v>42</v>
      </c>
      <c r="H64" s="629">
        <v>6586</v>
      </c>
      <c r="I64" s="462">
        <v>42</v>
      </c>
      <c r="J64" s="632">
        <v>1640</v>
      </c>
      <c r="K64" s="462">
        <v>42</v>
      </c>
      <c r="L64" s="646">
        <v>5087</v>
      </c>
      <c r="M64" s="462">
        <v>42</v>
      </c>
      <c r="N64" s="635">
        <v>21570</v>
      </c>
      <c r="O64" s="462">
        <v>42</v>
      </c>
      <c r="P64" s="638">
        <v>65550</v>
      </c>
      <c r="Q64" s="462">
        <v>42</v>
      </c>
      <c r="R64" s="455">
        <v>64324</v>
      </c>
      <c r="S64" s="462">
        <v>42</v>
      </c>
      <c r="T64" s="641">
        <v>114300</v>
      </c>
      <c r="U64" s="462">
        <v>42</v>
      </c>
      <c r="V64" s="459">
        <v>10064</v>
      </c>
      <c r="W64" s="462">
        <v>42</v>
      </c>
      <c r="X64" s="642">
        <v>22182</v>
      </c>
      <c r="Y64" s="652">
        <v>42</v>
      </c>
      <c r="Z64" s="662">
        <v>159</v>
      </c>
      <c r="AA64" s="648">
        <v>476</v>
      </c>
      <c r="AB64" s="648">
        <v>1253</v>
      </c>
      <c r="AC64" s="648">
        <v>375</v>
      </c>
      <c r="AD64" s="650">
        <v>980</v>
      </c>
      <c r="AE64" s="650">
        <v>1850</v>
      </c>
      <c r="AF64" s="650">
        <v>3000</v>
      </c>
      <c r="AG64" s="661">
        <v>59</v>
      </c>
    </row>
    <row r="65" spans="1:33" ht="25.5" x14ac:dyDescent="0.2">
      <c r="A65" s="463">
        <v>41</v>
      </c>
      <c r="B65" s="624">
        <v>1025</v>
      </c>
      <c r="C65" s="463">
        <v>41</v>
      </c>
      <c r="D65" s="627">
        <v>1245</v>
      </c>
      <c r="E65" s="463">
        <v>41</v>
      </c>
      <c r="F65" s="457">
        <v>4540</v>
      </c>
      <c r="G65" s="463">
        <v>41</v>
      </c>
      <c r="H65" s="629">
        <v>6622</v>
      </c>
      <c r="I65" s="463">
        <v>41</v>
      </c>
      <c r="J65" s="631">
        <v>1645</v>
      </c>
      <c r="K65" s="463">
        <v>41</v>
      </c>
      <c r="L65" s="646">
        <v>5115</v>
      </c>
      <c r="M65" s="463">
        <v>41</v>
      </c>
      <c r="N65" s="635">
        <v>21600</v>
      </c>
      <c r="O65" s="463">
        <v>41</v>
      </c>
      <c r="P65" s="638">
        <v>65700</v>
      </c>
      <c r="Q65" s="463">
        <v>41</v>
      </c>
      <c r="R65" s="455">
        <v>64424</v>
      </c>
      <c r="S65" s="463">
        <v>41</v>
      </c>
      <c r="T65" s="641">
        <v>114700</v>
      </c>
      <c r="U65" s="463">
        <v>41</v>
      </c>
      <c r="V65" s="458">
        <v>10104</v>
      </c>
      <c r="W65" s="463">
        <v>41</v>
      </c>
      <c r="X65" s="642">
        <v>22238</v>
      </c>
      <c r="Y65" s="653">
        <v>41</v>
      </c>
      <c r="Z65" s="663">
        <v>160</v>
      </c>
      <c r="AA65" s="649">
        <v>480</v>
      </c>
      <c r="AB65" s="649">
        <v>1263</v>
      </c>
      <c r="AC65" s="649">
        <v>379</v>
      </c>
      <c r="AD65" s="651">
        <v>995</v>
      </c>
      <c r="AE65" s="651">
        <v>1875</v>
      </c>
      <c r="AF65" s="651">
        <v>3050</v>
      </c>
      <c r="AG65" s="664">
        <v>60</v>
      </c>
    </row>
    <row r="66" spans="1:33" ht="25.5" x14ac:dyDescent="0.2">
      <c r="A66" s="462">
        <v>40</v>
      </c>
      <c r="B66" s="623">
        <v>1030</v>
      </c>
      <c r="C66" s="462">
        <v>40</v>
      </c>
      <c r="D66" s="626">
        <v>1250</v>
      </c>
      <c r="E66" s="462">
        <v>40</v>
      </c>
      <c r="F66" s="454">
        <v>4550</v>
      </c>
      <c r="G66" s="462">
        <v>40</v>
      </c>
      <c r="H66" s="629">
        <v>6658</v>
      </c>
      <c r="I66" s="462">
        <v>40</v>
      </c>
      <c r="J66" s="632">
        <v>1650</v>
      </c>
      <c r="K66" s="462">
        <v>40</v>
      </c>
      <c r="L66" s="646">
        <v>5143</v>
      </c>
      <c r="M66" s="462">
        <v>40</v>
      </c>
      <c r="N66" s="635">
        <v>21650</v>
      </c>
      <c r="O66" s="462">
        <v>40</v>
      </c>
      <c r="P66" s="638">
        <v>65850</v>
      </c>
      <c r="Q66" s="462">
        <v>40</v>
      </c>
      <c r="R66" s="455">
        <v>64524</v>
      </c>
      <c r="S66" s="462">
        <v>40</v>
      </c>
      <c r="T66" s="641">
        <v>115100</v>
      </c>
      <c r="U66" s="462">
        <v>40</v>
      </c>
      <c r="V66" s="459">
        <v>10144</v>
      </c>
      <c r="W66" s="462">
        <v>40</v>
      </c>
      <c r="X66" s="642">
        <v>22294</v>
      </c>
      <c r="Y66" s="652">
        <v>40</v>
      </c>
      <c r="Z66" s="662">
        <v>161</v>
      </c>
      <c r="AA66" s="648">
        <v>484</v>
      </c>
      <c r="AB66" s="648">
        <v>1273</v>
      </c>
      <c r="AC66" s="648">
        <v>383</v>
      </c>
      <c r="AD66" s="650">
        <v>1010</v>
      </c>
      <c r="AE66" s="651">
        <v>1900</v>
      </c>
      <c r="AF66" s="650">
        <v>3100</v>
      </c>
      <c r="AG66" s="661">
        <v>61</v>
      </c>
    </row>
    <row r="67" spans="1:33" ht="25.5" x14ac:dyDescent="0.2">
      <c r="A67" s="463">
        <v>39</v>
      </c>
      <c r="B67" s="624">
        <v>1035</v>
      </c>
      <c r="C67" s="463">
        <v>39</v>
      </c>
      <c r="D67" s="627">
        <v>1255</v>
      </c>
      <c r="E67" s="463">
        <v>39</v>
      </c>
      <c r="F67" s="457">
        <v>4560</v>
      </c>
      <c r="G67" s="463">
        <v>39</v>
      </c>
      <c r="H67" s="629">
        <v>6694</v>
      </c>
      <c r="I67" s="463">
        <v>39</v>
      </c>
      <c r="J67" s="632">
        <v>1660</v>
      </c>
      <c r="K67" s="463">
        <v>39</v>
      </c>
      <c r="L67" s="646">
        <v>5171</v>
      </c>
      <c r="M67" s="463">
        <v>39</v>
      </c>
      <c r="N67" s="635">
        <v>21700</v>
      </c>
      <c r="O67" s="463">
        <v>39</v>
      </c>
      <c r="P67" s="638">
        <v>70000</v>
      </c>
      <c r="Q67" s="463">
        <v>39</v>
      </c>
      <c r="R67" s="455">
        <v>64624</v>
      </c>
      <c r="S67" s="463">
        <v>39</v>
      </c>
      <c r="T67" s="641">
        <v>115500</v>
      </c>
      <c r="U67" s="463">
        <v>39</v>
      </c>
      <c r="V67" s="458">
        <v>10184</v>
      </c>
      <c r="W67" s="463">
        <v>39</v>
      </c>
      <c r="X67" s="642">
        <v>22350</v>
      </c>
      <c r="Y67" s="653">
        <v>39</v>
      </c>
      <c r="Z67" s="663">
        <v>162</v>
      </c>
      <c r="AA67" s="649">
        <v>488</v>
      </c>
      <c r="AB67" s="649">
        <v>1283</v>
      </c>
      <c r="AC67" s="649">
        <v>387</v>
      </c>
      <c r="AD67" s="651">
        <v>1025</v>
      </c>
      <c r="AE67" s="650">
        <v>1925</v>
      </c>
      <c r="AF67" s="651">
        <v>3170</v>
      </c>
      <c r="AG67" s="664">
        <v>62</v>
      </c>
    </row>
    <row r="68" spans="1:33" ht="25.5" x14ac:dyDescent="0.2">
      <c r="A68" s="462">
        <v>38</v>
      </c>
      <c r="B68" s="623">
        <v>1040</v>
      </c>
      <c r="C68" s="462">
        <v>38</v>
      </c>
      <c r="D68" s="626">
        <v>1260</v>
      </c>
      <c r="E68" s="462">
        <v>38</v>
      </c>
      <c r="F68" s="454">
        <v>4570</v>
      </c>
      <c r="G68" s="462">
        <v>38</v>
      </c>
      <c r="H68" s="629">
        <v>6730</v>
      </c>
      <c r="I68" s="462">
        <v>38</v>
      </c>
      <c r="J68" s="632">
        <v>1670</v>
      </c>
      <c r="K68" s="462">
        <v>38</v>
      </c>
      <c r="L68" s="646">
        <v>5199</v>
      </c>
      <c r="M68" s="462">
        <v>38</v>
      </c>
      <c r="N68" s="635">
        <v>21750</v>
      </c>
      <c r="O68" s="462">
        <v>38</v>
      </c>
      <c r="P68" s="638">
        <v>70200</v>
      </c>
      <c r="Q68" s="462">
        <v>38</v>
      </c>
      <c r="R68" s="455">
        <v>64724</v>
      </c>
      <c r="S68" s="462">
        <v>38</v>
      </c>
      <c r="T68" s="641">
        <v>115900</v>
      </c>
      <c r="U68" s="462">
        <v>38</v>
      </c>
      <c r="V68" s="459">
        <v>10224</v>
      </c>
      <c r="W68" s="462">
        <v>38</v>
      </c>
      <c r="X68" s="642">
        <v>22406</v>
      </c>
      <c r="Y68" s="652">
        <v>38</v>
      </c>
      <c r="Z68" s="662">
        <v>163</v>
      </c>
      <c r="AA68" s="648">
        <v>492</v>
      </c>
      <c r="AB68" s="648">
        <v>1293</v>
      </c>
      <c r="AC68" s="648">
        <v>391</v>
      </c>
      <c r="AD68" s="650">
        <v>1040</v>
      </c>
      <c r="AE68" s="651">
        <v>1950</v>
      </c>
      <c r="AF68" s="650">
        <v>3240</v>
      </c>
      <c r="AG68" s="661">
        <v>63</v>
      </c>
    </row>
    <row r="69" spans="1:33" ht="25.5" x14ac:dyDescent="0.2">
      <c r="A69" s="463">
        <v>37</v>
      </c>
      <c r="B69" s="624">
        <v>1045</v>
      </c>
      <c r="C69" s="463">
        <v>37</v>
      </c>
      <c r="D69" s="627">
        <v>1265</v>
      </c>
      <c r="E69" s="463">
        <v>37</v>
      </c>
      <c r="F69" s="457">
        <v>4580</v>
      </c>
      <c r="G69" s="463">
        <v>37</v>
      </c>
      <c r="H69" s="629">
        <v>6766</v>
      </c>
      <c r="I69" s="463">
        <v>37</v>
      </c>
      <c r="J69" s="632">
        <v>1680</v>
      </c>
      <c r="K69" s="463">
        <v>37</v>
      </c>
      <c r="L69" s="646">
        <v>5227</v>
      </c>
      <c r="M69" s="463">
        <v>37</v>
      </c>
      <c r="N69" s="635">
        <v>21800</v>
      </c>
      <c r="O69" s="463">
        <v>37</v>
      </c>
      <c r="P69" s="638">
        <v>70400</v>
      </c>
      <c r="Q69" s="463">
        <v>37</v>
      </c>
      <c r="R69" s="455">
        <v>64824</v>
      </c>
      <c r="S69" s="463">
        <v>37</v>
      </c>
      <c r="T69" s="641">
        <v>120300</v>
      </c>
      <c r="U69" s="463">
        <v>37</v>
      </c>
      <c r="V69" s="458">
        <v>10264</v>
      </c>
      <c r="W69" s="463">
        <v>37</v>
      </c>
      <c r="X69" s="642">
        <v>22462</v>
      </c>
      <c r="Y69" s="653">
        <v>37</v>
      </c>
      <c r="Z69" s="663">
        <v>164</v>
      </c>
      <c r="AA69" s="649">
        <v>496</v>
      </c>
      <c r="AB69" s="649">
        <v>1303</v>
      </c>
      <c r="AC69" s="649">
        <v>395</v>
      </c>
      <c r="AD69" s="651">
        <v>1055</v>
      </c>
      <c r="AE69" s="650">
        <v>1975</v>
      </c>
      <c r="AF69" s="651">
        <v>3310</v>
      </c>
      <c r="AG69" s="664">
        <v>64</v>
      </c>
    </row>
    <row r="70" spans="1:33" ht="25.5" x14ac:dyDescent="0.2">
      <c r="A70" s="462">
        <v>36</v>
      </c>
      <c r="B70" s="623">
        <v>1050</v>
      </c>
      <c r="C70" s="462">
        <v>36</v>
      </c>
      <c r="D70" s="626">
        <v>1270</v>
      </c>
      <c r="E70" s="462">
        <v>36</v>
      </c>
      <c r="F70" s="454">
        <v>4590</v>
      </c>
      <c r="G70" s="462">
        <v>36</v>
      </c>
      <c r="H70" s="629">
        <v>6802</v>
      </c>
      <c r="I70" s="462">
        <v>36</v>
      </c>
      <c r="J70" s="632">
        <v>1690</v>
      </c>
      <c r="K70" s="462">
        <v>36</v>
      </c>
      <c r="L70" s="646">
        <v>5255</v>
      </c>
      <c r="M70" s="462">
        <v>36</v>
      </c>
      <c r="N70" s="635">
        <v>21850</v>
      </c>
      <c r="O70" s="462">
        <v>36</v>
      </c>
      <c r="P70" s="638">
        <v>70600</v>
      </c>
      <c r="Q70" s="462">
        <v>36</v>
      </c>
      <c r="R70" s="455">
        <v>64924</v>
      </c>
      <c r="S70" s="462">
        <v>36</v>
      </c>
      <c r="T70" s="641">
        <v>120700</v>
      </c>
      <c r="U70" s="462">
        <v>36</v>
      </c>
      <c r="V70" s="459">
        <v>10314</v>
      </c>
      <c r="W70" s="462">
        <v>36</v>
      </c>
      <c r="X70" s="642">
        <v>22518</v>
      </c>
      <c r="Y70" s="652">
        <v>36</v>
      </c>
      <c r="Z70" s="662">
        <v>165</v>
      </c>
      <c r="AA70" s="648">
        <v>500</v>
      </c>
      <c r="AB70" s="648">
        <v>1313</v>
      </c>
      <c r="AC70" s="648">
        <v>399</v>
      </c>
      <c r="AD70" s="651">
        <v>1070</v>
      </c>
      <c r="AE70" s="651">
        <v>2000</v>
      </c>
      <c r="AF70" s="650">
        <v>3380</v>
      </c>
      <c r="AG70" s="661">
        <v>65</v>
      </c>
    </row>
    <row r="71" spans="1:33" ht="25.5" x14ac:dyDescent="0.2">
      <c r="A71" s="463">
        <v>35</v>
      </c>
      <c r="B71" s="624">
        <v>1055</v>
      </c>
      <c r="C71" s="463">
        <v>35</v>
      </c>
      <c r="D71" s="627">
        <v>1275</v>
      </c>
      <c r="E71" s="463">
        <v>35</v>
      </c>
      <c r="F71" s="457">
        <v>4600</v>
      </c>
      <c r="G71" s="463">
        <v>35</v>
      </c>
      <c r="H71" s="629">
        <v>6838</v>
      </c>
      <c r="I71" s="463">
        <v>35</v>
      </c>
      <c r="J71" s="632">
        <v>1700</v>
      </c>
      <c r="K71" s="463">
        <v>35</v>
      </c>
      <c r="L71" s="646">
        <v>5283</v>
      </c>
      <c r="M71" s="463">
        <v>35</v>
      </c>
      <c r="N71" s="635">
        <v>21900</v>
      </c>
      <c r="O71" s="463">
        <v>35</v>
      </c>
      <c r="P71" s="638">
        <v>70800</v>
      </c>
      <c r="Q71" s="463">
        <v>35</v>
      </c>
      <c r="R71" s="455">
        <v>65024</v>
      </c>
      <c r="S71" s="463">
        <v>35</v>
      </c>
      <c r="T71" s="641">
        <v>121100</v>
      </c>
      <c r="U71" s="463">
        <v>35</v>
      </c>
      <c r="V71" s="458">
        <v>10364</v>
      </c>
      <c r="W71" s="463">
        <v>35</v>
      </c>
      <c r="X71" s="642">
        <v>22574</v>
      </c>
      <c r="Y71" s="653">
        <v>35</v>
      </c>
      <c r="Z71" s="663">
        <v>166</v>
      </c>
      <c r="AA71" s="649">
        <v>504</v>
      </c>
      <c r="AB71" s="649">
        <v>1323</v>
      </c>
      <c r="AC71" s="649">
        <v>403</v>
      </c>
      <c r="AD71" s="650">
        <v>1085</v>
      </c>
      <c r="AE71" s="650">
        <v>2025</v>
      </c>
      <c r="AF71" s="651">
        <v>3450</v>
      </c>
      <c r="AG71" s="664">
        <v>66</v>
      </c>
    </row>
    <row r="72" spans="1:33" ht="25.5" x14ac:dyDescent="0.2">
      <c r="A72" s="462">
        <v>34</v>
      </c>
      <c r="B72" s="623">
        <v>1060</v>
      </c>
      <c r="C72" s="462">
        <v>34</v>
      </c>
      <c r="D72" s="626">
        <v>1280</v>
      </c>
      <c r="E72" s="462">
        <v>34</v>
      </c>
      <c r="F72" s="454">
        <v>4610</v>
      </c>
      <c r="G72" s="462">
        <v>34</v>
      </c>
      <c r="H72" s="629">
        <v>6874</v>
      </c>
      <c r="I72" s="462">
        <v>34</v>
      </c>
      <c r="J72" s="632">
        <v>1710</v>
      </c>
      <c r="K72" s="462">
        <v>34</v>
      </c>
      <c r="L72" s="646">
        <v>5311</v>
      </c>
      <c r="M72" s="462">
        <v>34</v>
      </c>
      <c r="N72" s="635">
        <v>21950</v>
      </c>
      <c r="O72" s="462">
        <v>34</v>
      </c>
      <c r="P72" s="638">
        <v>71000</v>
      </c>
      <c r="Q72" s="462">
        <v>34</v>
      </c>
      <c r="R72" s="455">
        <v>65124</v>
      </c>
      <c r="S72" s="462">
        <v>34</v>
      </c>
      <c r="T72" s="641">
        <v>121500</v>
      </c>
      <c r="U72" s="462">
        <v>34</v>
      </c>
      <c r="V72" s="459">
        <v>10414</v>
      </c>
      <c r="W72" s="462">
        <v>34</v>
      </c>
      <c r="X72" s="642">
        <v>22630</v>
      </c>
      <c r="Y72" s="652">
        <v>34</v>
      </c>
      <c r="Z72" s="662">
        <v>167</v>
      </c>
      <c r="AA72" s="648">
        <v>508</v>
      </c>
      <c r="AB72" s="648">
        <v>1333</v>
      </c>
      <c r="AC72" s="648">
        <v>407</v>
      </c>
      <c r="AD72" s="651">
        <v>1100</v>
      </c>
      <c r="AE72" s="651">
        <v>2050</v>
      </c>
      <c r="AF72" s="650">
        <v>3520</v>
      </c>
      <c r="AG72" s="661">
        <v>67</v>
      </c>
    </row>
    <row r="73" spans="1:33" ht="25.5" x14ac:dyDescent="0.2">
      <c r="A73" s="463">
        <v>33</v>
      </c>
      <c r="B73" s="624">
        <v>1065</v>
      </c>
      <c r="C73" s="463">
        <v>33</v>
      </c>
      <c r="D73" s="627">
        <v>1285</v>
      </c>
      <c r="E73" s="463">
        <v>33</v>
      </c>
      <c r="F73" s="457">
        <v>4620</v>
      </c>
      <c r="G73" s="463">
        <v>33</v>
      </c>
      <c r="H73" s="629">
        <v>6910</v>
      </c>
      <c r="I73" s="463">
        <v>33</v>
      </c>
      <c r="J73" s="632">
        <v>1720</v>
      </c>
      <c r="K73" s="463">
        <v>33</v>
      </c>
      <c r="L73" s="646">
        <v>5339</v>
      </c>
      <c r="M73" s="463">
        <v>33</v>
      </c>
      <c r="N73" s="635">
        <v>22000</v>
      </c>
      <c r="O73" s="463">
        <v>33</v>
      </c>
      <c r="P73" s="638">
        <v>71200</v>
      </c>
      <c r="Q73" s="463">
        <v>33</v>
      </c>
      <c r="R73" s="455">
        <v>65224</v>
      </c>
      <c r="S73" s="463">
        <v>33</v>
      </c>
      <c r="T73" s="641">
        <v>121900</v>
      </c>
      <c r="U73" s="463">
        <v>33</v>
      </c>
      <c r="V73" s="458">
        <v>10464</v>
      </c>
      <c r="W73" s="463">
        <v>33</v>
      </c>
      <c r="X73" s="642">
        <v>22686</v>
      </c>
      <c r="Y73" s="653">
        <v>33</v>
      </c>
      <c r="Z73" s="663">
        <v>168</v>
      </c>
      <c r="AA73" s="649">
        <v>512</v>
      </c>
      <c r="AB73" s="649">
        <v>1343</v>
      </c>
      <c r="AC73" s="649">
        <v>411</v>
      </c>
      <c r="AD73" s="650">
        <v>1115</v>
      </c>
      <c r="AE73" s="650">
        <v>2075</v>
      </c>
      <c r="AF73" s="651">
        <v>3590</v>
      </c>
      <c r="AG73" s="664">
        <v>68</v>
      </c>
    </row>
    <row r="74" spans="1:33" ht="25.5" x14ac:dyDescent="0.2">
      <c r="A74" s="462">
        <v>32</v>
      </c>
      <c r="B74" s="623">
        <v>1070</v>
      </c>
      <c r="C74" s="462">
        <v>32</v>
      </c>
      <c r="D74" s="626">
        <v>1290</v>
      </c>
      <c r="E74" s="462">
        <v>32</v>
      </c>
      <c r="F74" s="454">
        <v>4630</v>
      </c>
      <c r="G74" s="462">
        <v>32</v>
      </c>
      <c r="H74" s="629">
        <v>6946</v>
      </c>
      <c r="I74" s="462">
        <v>32</v>
      </c>
      <c r="J74" s="632">
        <v>1730</v>
      </c>
      <c r="K74" s="462">
        <v>32</v>
      </c>
      <c r="L74" s="646">
        <v>5367</v>
      </c>
      <c r="M74" s="462">
        <v>32</v>
      </c>
      <c r="N74" s="635">
        <v>22100</v>
      </c>
      <c r="O74" s="462">
        <v>32</v>
      </c>
      <c r="P74" s="638">
        <v>71400</v>
      </c>
      <c r="Q74" s="462">
        <v>32</v>
      </c>
      <c r="R74" s="455">
        <v>65324</v>
      </c>
      <c r="S74" s="462">
        <v>32</v>
      </c>
      <c r="T74" s="641">
        <v>122300</v>
      </c>
      <c r="U74" s="462">
        <v>32</v>
      </c>
      <c r="V74" s="459">
        <v>10514</v>
      </c>
      <c r="W74" s="462">
        <v>32</v>
      </c>
      <c r="X74" s="642">
        <v>22742</v>
      </c>
      <c r="Y74" s="652">
        <v>32</v>
      </c>
      <c r="Z74" s="662">
        <v>169</v>
      </c>
      <c r="AA74" s="648">
        <v>516</v>
      </c>
      <c r="AB74" s="648">
        <v>1353</v>
      </c>
      <c r="AC74" s="648">
        <v>415</v>
      </c>
      <c r="AD74" s="651">
        <v>1130</v>
      </c>
      <c r="AE74" s="651">
        <v>2100</v>
      </c>
      <c r="AF74" s="651">
        <v>3660</v>
      </c>
      <c r="AG74" s="661">
        <v>69</v>
      </c>
    </row>
    <row r="75" spans="1:33" ht="25.5" x14ac:dyDescent="0.2">
      <c r="A75" s="463">
        <v>31</v>
      </c>
      <c r="B75" s="623">
        <v>1075</v>
      </c>
      <c r="C75" s="463">
        <v>31</v>
      </c>
      <c r="D75" s="626">
        <v>1295</v>
      </c>
      <c r="E75" s="463">
        <v>31</v>
      </c>
      <c r="F75" s="457">
        <v>4640</v>
      </c>
      <c r="G75" s="463">
        <v>31</v>
      </c>
      <c r="H75" s="629">
        <v>6982</v>
      </c>
      <c r="I75" s="463">
        <v>31</v>
      </c>
      <c r="J75" s="632">
        <v>1740</v>
      </c>
      <c r="K75" s="463">
        <v>31</v>
      </c>
      <c r="L75" s="646">
        <v>5395</v>
      </c>
      <c r="M75" s="463">
        <v>31</v>
      </c>
      <c r="N75" s="635">
        <v>22200</v>
      </c>
      <c r="O75" s="463">
        <v>31</v>
      </c>
      <c r="P75" s="638">
        <v>71600</v>
      </c>
      <c r="Q75" s="463">
        <v>31</v>
      </c>
      <c r="R75" s="455">
        <v>65424</v>
      </c>
      <c r="S75" s="463">
        <v>31</v>
      </c>
      <c r="T75" s="641">
        <v>122700</v>
      </c>
      <c r="U75" s="463">
        <v>31</v>
      </c>
      <c r="V75" s="458">
        <v>10564</v>
      </c>
      <c r="W75" s="463">
        <v>31</v>
      </c>
      <c r="X75" s="642">
        <v>22798</v>
      </c>
      <c r="Y75" s="653">
        <v>31</v>
      </c>
      <c r="Z75" s="663">
        <v>170</v>
      </c>
      <c r="AA75" s="649">
        <v>520</v>
      </c>
      <c r="AB75" s="649">
        <v>1363</v>
      </c>
      <c r="AC75" s="649">
        <v>419</v>
      </c>
      <c r="AD75" s="650">
        <v>1145</v>
      </c>
      <c r="AE75" s="651">
        <v>2125</v>
      </c>
      <c r="AF75" s="650">
        <v>3730</v>
      </c>
      <c r="AG75" s="664">
        <v>70</v>
      </c>
    </row>
    <row r="76" spans="1:33" ht="25.5" x14ac:dyDescent="0.2">
      <c r="A76" s="462">
        <v>30</v>
      </c>
      <c r="B76" s="624">
        <v>1080</v>
      </c>
      <c r="C76" s="462">
        <v>30</v>
      </c>
      <c r="D76" s="627">
        <v>1300</v>
      </c>
      <c r="E76" s="462">
        <v>30</v>
      </c>
      <c r="F76" s="454">
        <v>4650</v>
      </c>
      <c r="G76" s="462">
        <v>30</v>
      </c>
      <c r="H76" s="629">
        <v>7018</v>
      </c>
      <c r="I76" s="462">
        <v>30</v>
      </c>
      <c r="J76" s="632">
        <v>1750</v>
      </c>
      <c r="K76" s="462">
        <v>30</v>
      </c>
      <c r="L76" s="646">
        <v>5423</v>
      </c>
      <c r="M76" s="462">
        <v>30</v>
      </c>
      <c r="N76" s="635">
        <v>22300</v>
      </c>
      <c r="O76" s="462">
        <v>30</v>
      </c>
      <c r="P76" s="638">
        <v>71800</v>
      </c>
      <c r="Q76" s="462">
        <v>30</v>
      </c>
      <c r="R76" s="455">
        <v>65524</v>
      </c>
      <c r="S76" s="462">
        <v>30</v>
      </c>
      <c r="T76" s="641">
        <v>123100</v>
      </c>
      <c r="U76" s="462">
        <v>30</v>
      </c>
      <c r="V76" s="459">
        <v>10624</v>
      </c>
      <c r="W76" s="462">
        <v>30</v>
      </c>
      <c r="X76" s="642">
        <v>22854</v>
      </c>
      <c r="Y76" s="652">
        <v>30</v>
      </c>
      <c r="Z76" s="662">
        <v>171</v>
      </c>
      <c r="AA76" s="648">
        <v>524</v>
      </c>
      <c r="AB76" s="648">
        <v>1373</v>
      </c>
      <c r="AC76" s="648">
        <v>423</v>
      </c>
      <c r="AD76" s="651">
        <v>1160</v>
      </c>
      <c r="AE76" s="650">
        <v>2150</v>
      </c>
      <c r="AF76" s="651">
        <v>3800</v>
      </c>
      <c r="AG76" s="661">
        <v>71</v>
      </c>
    </row>
    <row r="77" spans="1:33" ht="25.5" x14ac:dyDescent="0.2">
      <c r="A77" s="463">
        <v>29</v>
      </c>
      <c r="B77" s="623">
        <v>1085</v>
      </c>
      <c r="C77" s="463">
        <v>29</v>
      </c>
      <c r="D77" s="626">
        <v>1305</v>
      </c>
      <c r="E77" s="463">
        <v>29</v>
      </c>
      <c r="F77" s="457">
        <v>4660</v>
      </c>
      <c r="G77" s="463">
        <v>29</v>
      </c>
      <c r="H77" s="629">
        <v>7054</v>
      </c>
      <c r="I77" s="463">
        <v>29</v>
      </c>
      <c r="J77" s="632">
        <v>1760</v>
      </c>
      <c r="K77" s="463">
        <v>29</v>
      </c>
      <c r="L77" s="646">
        <v>5451</v>
      </c>
      <c r="M77" s="463">
        <v>29</v>
      </c>
      <c r="N77" s="635">
        <v>22400</v>
      </c>
      <c r="O77" s="463">
        <v>29</v>
      </c>
      <c r="P77" s="638">
        <v>72000</v>
      </c>
      <c r="Q77" s="463">
        <v>29</v>
      </c>
      <c r="R77" s="455">
        <v>65624</v>
      </c>
      <c r="S77" s="463">
        <v>29</v>
      </c>
      <c r="T77" s="641">
        <v>123500</v>
      </c>
      <c r="U77" s="463">
        <v>29</v>
      </c>
      <c r="V77" s="458">
        <v>10684</v>
      </c>
      <c r="W77" s="463">
        <v>29</v>
      </c>
      <c r="X77" s="642">
        <v>22910</v>
      </c>
      <c r="Y77" s="653">
        <v>29</v>
      </c>
      <c r="Z77" s="663">
        <v>172</v>
      </c>
      <c r="AA77" s="649">
        <v>528</v>
      </c>
      <c r="AB77" s="649">
        <v>1383</v>
      </c>
      <c r="AC77" s="649">
        <v>427</v>
      </c>
      <c r="AD77" s="650">
        <v>1175</v>
      </c>
      <c r="AE77" s="651">
        <v>2175</v>
      </c>
      <c r="AF77" s="650">
        <v>3870</v>
      </c>
      <c r="AG77" s="664">
        <v>72</v>
      </c>
    </row>
    <row r="78" spans="1:33" ht="25.5" x14ac:dyDescent="0.2">
      <c r="A78" s="462">
        <v>28</v>
      </c>
      <c r="B78" s="624">
        <v>1090</v>
      </c>
      <c r="C78" s="462">
        <v>28</v>
      </c>
      <c r="D78" s="627">
        <v>1310</v>
      </c>
      <c r="E78" s="462">
        <v>28</v>
      </c>
      <c r="F78" s="454">
        <v>4670</v>
      </c>
      <c r="G78" s="462">
        <v>28</v>
      </c>
      <c r="H78" s="629">
        <v>7090</v>
      </c>
      <c r="I78" s="462">
        <v>28</v>
      </c>
      <c r="J78" s="632">
        <v>1770</v>
      </c>
      <c r="K78" s="462">
        <v>28</v>
      </c>
      <c r="L78" s="646">
        <v>5479</v>
      </c>
      <c r="M78" s="462">
        <v>28</v>
      </c>
      <c r="N78" s="635">
        <v>22500</v>
      </c>
      <c r="O78" s="462">
        <v>28</v>
      </c>
      <c r="P78" s="638">
        <v>72200</v>
      </c>
      <c r="Q78" s="462">
        <v>28</v>
      </c>
      <c r="R78" s="455">
        <v>65724</v>
      </c>
      <c r="S78" s="462">
        <v>28</v>
      </c>
      <c r="T78" s="641">
        <v>123900</v>
      </c>
      <c r="U78" s="462">
        <v>28</v>
      </c>
      <c r="V78" s="459">
        <v>10744</v>
      </c>
      <c r="W78" s="462">
        <v>28</v>
      </c>
      <c r="X78" s="642">
        <v>22966</v>
      </c>
      <c r="Y78" s="652">
        <v>28</v>
      </c>
      <c r="Z78" s="662">
        <v>173</v>
      </c>
      <c r="AA78" s="648">
        <v>532</v>
      </c>
      <c r="AB78" s="648">
        <v>1393</v>
      </c>
      <c r="AC78" s="648">
        <v>431</v>
      </c>
      <c r="AD78" s="651">
        <v>1190</v>
      </c>
      <c r="AE78" s="650">
        <v>2200</v>
      </c>
      <c r="AF78" s="651">
        <v>3940</v>
      </c>
      <c r="AG78" s="661">
        <v>73</v>
      </c>
    </row>
    <row r="79" spans="1:33" ht="25.5" x14ac:dyDescent="0.2">
      <c r="A79" s="463">
        <v>27</v>
      </c>
      <c r="B79" s="623">
        <v>1095</v>
      </c>
      <c r="C79" s="463">
        <v>27</v>
      </c>
      <c r="D79" s="626">
        <v>1315</v>
      </c>
      <c r="E79" s="463">
        <v>27</v>
      </c>
      <c r="F79" s="457">
        <v>4680</v>
      </c>
      <c r="G79" s="463">
        <v>27</v>
      </c>
      <c r="H79" s="629">
        <v>7126</v>
      </c>
      <c r="I79" s="463">
        <v>27</v>
      </c>
      <c r="J79" s="632">
        <v>1780</v>
      </c>
      <c r="K79" s="463">
        <v>27</v>
      </c>
      <c r="L79" s="646">
        <v>5507</v>
      </c>
      <c r="M79" s="463">
        <v>27</v>
      </c>
      <c r="N79" s="635">
        <v>22600</v>
      </c>
      <c r="O79" s="463">
        <v>27</v>
      </c>
      <c r="P79" s="638">
        <v>72400</v>
      </c>
      <c r="Q79" s="463">
        <v>27</v>
      </c>
      <c r="R79" s="455">
        <v>65824</v>
      </c>
      <c r="S79" s="463">
        <v>27</v>
      </c>
      <c r="T79" s="641">
        <v>124300</v>
      </c>
      <c r="U79" s="463">
        <v>27</v>
      </c>
      <c r="V79" s="458">
        <v>10804</v>
      </c>
      <c r="W79" s="463">
        <v>27</v>
      </c>
      <c r="X79" s="642">
        <v>23022</v>
      </c>
      <c r="Y79" s="653">
        <v>27</v>
      </c>
      <c r="Z79" s="663">
        <v>174</v>
      </c>
      <c r="AA79" s="649">
        <v>536</v>
      </c>
      <c r="AB79" s="649">
        <v>1403</v>
      </c>
      <c r="AC79" s="649">
        <v>435</v>
      </c>
      <c r="AD79" s="650">
        <v>1205</v>
      </c>
      <c r="AE79" s="651">
        <v>2250</v>
      </c>
      <c r="AF79" s="650">
        <v>4010</v>
      </c>
      <c r="AG79" s="664">
        <v>74</v>
      </c>
    </row>
    <row r="80" spans="1:33" ht="25.5" x14ac:dyDescent="0.2">
      <c r="A80" s="462">
        <v>26</v>
      </c>
      <c r="B80" s="624">
        <v>1100</v>
      </c>
      <c r="C80" s="462">
        <v>26</v>
      </c>
      <c r="D80" s="627">
        <v>1320</v>
      </c>
      <c r="E80" s="462">
        <v>26</v>
      </c>
      <c r="F80" s="454">
        <v>4690</v>
      </c>
      <c r="G80" s="462">
        <v>26</v>
      </c>
      <c r="H80" s="629">
        <v>7162</v>
      </c>
      <c r="I80" s="462">
        <v>26</v>
      </c>
      <c r="J80" s="632">
        <v>1790</v>
      </c>
      <c r="K80" s="462">
        <v>26</v>
      </c>
      <c r="L80" s="646">
        <v>5535</v>
      </c>
      <c r="M80" s="462">
        <v>26</v>
      </c>
      <c r="N80" s="635">
        <v>22700</v>
      </c>
      <c r="O80" s="462">
        <v>26</v>
      </c>
      <c r="P80" s="638">
        <v>72600</v>
      </c>
      <c r="Q80" s="462">
        <v>26</v>
      </c>
      <c r="R80" s="455">
        <v>65924</v>
      </c>
      <c r="S80" s="462">
        <v>26</v>
      </c>
      <c r="T80" s="641">
        <v>124700</v>
      </c>
      <c r="U80" s="462">
        <v>26</v>
      </c>
      <c r="V80" s="459">
        <v>10864</v>
      </c>
      <c r="W80" s="462">
        <v>26</v>
      </c>
      <c r="X80" s="642">
        <v>23078</v>
      </c>
      <c r="Y80" s="652">
        <v>26</v>
      </c>
      <c r="Z80" s="662">
        <v>175</v>
      </c>
      <c r="AA80" s="648">
        <v>540</v>
      </c>
      <c r="AB80" s="648">
        <v>1413</v>
      </c>
      <c r="AC80" s="648">
        <v>439</v>
      </c>
      <c r="AD80" s="651">
        <v>1220</v>
      </c>
      <c r="AE80" s="650">
        <v>2300</v>
      </c>
      <c r="AF80" s="651">
        <v>4080</v>
      </c>
      <c r="AG80" s="661">
        <v>75</v>
      </c>
    </row>
    <row r="81" spans="1:33" ht="25.5" x14ac:dyDescent="0.2">
      <c r="A81" s="463">
        <v>25</v>
      </c>
      <c r="B81" s="623">
        <v>1105</v>
      </c>
      <c r="C81" s="463">
        <v>25</v>
      </c>
      <c r="D81" s="626">
        <v>1325</v>
      </c>
      <c r="E81" s="463">
        <v>25</v>
      </c>
      <c r="F81" s="457">
        <v>4700</v>
      </c>
      <c r="G81" s="463">
        <v>25</v>
      </c>
      <c r="H81" s="629">
        <v>7198</v>
      </c>
      <c r="I81" s="463">
        <v>25</v>
      </c>
      <c r="J81" s="632">
        <v>1800</v>
      </c>
      <c r="K81" s="463">
        <v>25</v>
      </c>
      <c r="L81" s="646">
        <v>5563</v>
      </c>
      <c r="M81" s="463">
        <v>25</v>
      </c>
      <c r="N81" s="635">
        <v>22800</v>
      </c>
      <c r="O81" s="463">
        <v>25</v>
      </c>
      <c r="P81" s="638">
        <v>72800</v>
      </c>
      <c r="Q81" s="463">
        <v>25</v>
      </c>
      <c r="R81" s="455">
        <v>70024</v>
      </c>
      <c r="S81" s="463">
        <v>25</v>
      </c>
      <c r="T81" s="641">
        <v>125100</v>
      </c>
      <c r="U81" s="463">
        <v>25</v>
      </c>
      <c r="V81" s="458">
        <v>10924</v>
      </c>
      <c r="W81" s="463">
        <v>25</v>
      </c>
      <c r="X81" s="642">
        <v>23134</v>
      </c>
      <c r="Y81" s="653">
        <v>25</v>
      </c>
      <c r="Z81" s="663">
        <v>176</v>
      </c>
      <c r="AA81" s="649">
        <v>544</v>
      </c>
      <c r="AB81" s="649">
        <v>1423</v>
      </c>
      <c r="AC81" s="649">
        <v>443</v>
      </c>
      <c r="AD81" s="650">
        <v>1235</v>
      </c>
      <c r="AE81" s="651">
        <v>2350</v>
      </c>
      <c r="AF81" s="651">
        <v>4150</v>
      </c>
      <c r="AG81" s="664">
        <v>76</v>
      </c>
    </row>
    <row r="82" spans="1:33" ht="25.5" x14ac:dyDescent="0.2">
      <c r="A82" s="462">
        <v>24</v>
      </c>
      <c r="B82" s="624">
        <v>1110</v>
      </c>
      <c r="C82" s="462">
        <v>24</v>
      </c>
      <c r="D82" s="627">
        <v>1330</v>
      </c>
      <c r="E82" s="462">
        <v>24</v>
      </c>
      <c r="F82" s="454">
        <v>4710</v>
      </c>
      <c r="G82" s="462">
        <v>24</v>
      </c>
      <c r="H82" s="629">
        <v>7234</v>
      </c>
      <c r="I82" s="462">
        <v>24</v>
      </c>
      <c r="J82" s="632">
        <v>1815</v>
      </c>
      <c r="K82" s="462">
        <v>24</v>
      </c>
      <c r="L82" s="646">
        <v>5591</v>
      </c>
      <c r="M82" s="462">
        <v>24</v>
      </c>
      <c r="N82" s="635">
        <v>22900</v>
      </c>
      <c r="O82" s="462">
        <v>24</v>
      </c>
      <c r="P82" s="638">
        <v>73000</v>
      </c>
      <c r="Q82" s="462">
        <v>24</v>
      </c>
      <c r="R82" s="455">
        <v>70124</v>
      </c>
      <c r="S82" s="462">
        <v>24</v>
      </c>
      <c r="T82" s="641">
        <v>125500</v>
      </c>
      <c r="U82" s="462">
        <v>24</v>
      </c>
      <c r="V82" s="459">
        <v>11004</v>
      </c>
      <c r="W82" s="462">
        <v>24</v>
      </c>
      <c r="X82" s="642">
        <v>23190</v>
      </c>
      <c r="Y82" s="652">
        <v>24</v>
      </c>
      <c r="Z82" s="662">
        <v>177</v>
      </c>
      <c r="AA82" s="648">
        <v>548</v>
      </c>
      <c r="AB82" s="648">
        <v>1433</v>
      </c>
      <c r="AC82" s="648">
        <v>447</v>
      </c>
      <c r="AD82" s="651">
        <v>1250</v>
      </c>
      <c r="AE82" s="650">
        <v>2400</v>
      </c>
      <c r="AF82" s="650">
        <v>4220</v>
      </c>
      <c r="AG82" s="661">
        <v>77</v>
      </c>
    </row>
    <row r="83" spans="1:33" ht="25.5" x14ac:dyDescent="0.2">
      <c r="A83" s="463">
        <v>23</v>
      </c>
      <c r="B83" s="623">
        <v>1115</v>
      </c>
      <c r="C83" s="463">
        <v>23</v>
      </c>
      <c r="D83" s="626">
        <v>1335</v>
      </c>
      <c r="E83" s="463">
        <v>23</v>
      </c>
      <c r="F83" s="457">
        <v>4720</v>
      </c>
      <c r="G83" s="463">
        <v>23</v>
      </c>
      <c r="H83" s="629">
        <v>7270</v>
      </c>
      <c r="I83" s="463">
        <v>23</v>
      </c>
      <c r="J83" s="632">
        <v>1830</v>
      </c>
      <c r="K83" s="463">
        <v>23</v>
      </c>
      <c r="L83" s="646">
        <v>5619</v>
      </c>
      <c r="M83" s="463">
        <v>23</v>
      </c>
      <c r="N83" s="635">
        <v>23000</v>
      </c>
      <c r="O83" s="463">
        <v>23</v>
      </c>
      <c r="P83" s="638">
        <v>73200</v>
      </c>
      <c r="Q83" s="463">
        <v>23</v>
      </c>
      <c r="R83" s="455">
        <v>70224</v>
      </c>
      <c r="S83" s="463">
        <v>23</v>
      </c>
      <c r="T83" s="641">
        <v>125900</v>
      </c>
      <c r="U83" s="463">
        <v>23</v>
      </c>
      <c r="V83" s="458">
        <v>11084</v>
      </c>
      <c r="W83" s="463">
        <v>23</v>
      </c>
      <c r="X83" s="642">
        <v>23246</v>
      </c>
      <c r="Y83" s="653">
        <v>23</v>
      </c>
      <c r="Z83" s="663">
        <v>178</v>
      </c>
      <c r="AA83" s="649">
        <v>552</v>
      </c>
      <c r="AB83" s="649">
        <v>1443</v>
      </c>
      <c r="AC83" s="649">
        <v>451</v>
      </c>
      <c r="AD83" s="650">
        <v>1265</v>
      </c>
      <c r="AE83" s="651">
        <v>2450</v>
      </c>
      <c r="AF83" s="651">
        <v>4290</v>
      </c>
      <c r="AG83" s="664">
        <v>78</v>
      </c>
    </row>
    <row r="84" spans="1:33" ht="25.5" x14ac:dyDescent="0.2">
      <c r="A84" s="462">
        <v>22</v>
      </c>
      <c r="B84" s="624">
        <v>1120</v>
      </c>
      <c r="C84" s="462">
        <v>22</v>
      </c>
      <c r="D84" s="626">
        <v>1340</v>
      </c>
      <c r="E84" s="462">
        <v>22</v>
      </c>
      <c r="F84" s="454">
        <v>4730</v>
      </c>
      <c r="G84" s="462">
        <v>22</v>
      </c>
      <c r="H84" s="629">
        <v>7306</v>
      </c>
      <c r="I84" s="462">
        <v>22</v>
      </c>
      <c r="J84" s="632">
        <v>1845</v>
      </c>
      <c r="K84" s="462">
        <v>22</v>
      </c>
      <c r="L84" s="646">
        <v>5647</v>
      </c>
      <c r="M84" s="462">
        <v>22</v>
      </c>
      <c r="N84" s="635">
        <v>23100</v>
      </c>
      <c r="O84" s="462">
        <v>22</v>
      </c>
      <c r="P84" s="638">
        <v>73400</v>
      </c>
      <c r="Q84" s="462">
        <v>22</v>
      </c>
      <c r="R84" s="455">
        <v>70324</v>
      </c>
      <c r="S84" s="462">
        <v>22</v>
      </c>
      <c r="T84" s="641">
        <v>130300</v>
      </c>
      <c r="U84" s="462">
        <v>22</v>
      </c>
      <c r="V84" s="459">
        <v>11164</v>
      </c>
      <c r="W84" s="462">
        <v>22</v>
      </c>
      <c r="X84" s="642">
        <v>23302</v>
      </c>
      <c r="Y84" s="652">
        <v>22</v>
      </c>
      <c r="Z84" s="662">
        <v>179</v>
      </c>
      <c r="AA84" s="648">
        <v>556</v>
      </c>
      <c r="AB84" s="648">
        <v>1453</v>
      </c>
      <c r="AC84" s="648">
        <v>455</v>
      </c>
      <c r="AD84" s="651">
        <v>1280</v>
      </c>
      <c r="AE84" s="650">
        <v>2500</v>
      </c>
      <c r="AF84" s="650">
        <v>4360</v>
      </c>
      <c r="AG84" s="661">
        <v>79</v>
      </c>
    </row>
    <row r="85" spans="1:33" ht="25.5" x14ac:dyDescent="0.2">
      <c r="A85" s="463">
        <v>21</v>
      </c>
      <c r="B85" s="623">
        <v>1125</v>
      </c>
      <c r="C85" s="463">
        <v>21</v>
      </c>
      <c r="D85" s="627">
        <v>1345</v>
      </c>
      <c r="E85" s="463">
        <v>21</v>
      </c>
      <c r="F85" s="457">
        <v>4740</v>
      </c>
      <c r="G85" s="463">
        <v>21</v>
      </c>
      <c r="H85" s="629">
        <v>7342</v>
      </c>
      <c r="I85" s="463">
        <v>21</v>
      </c>
      <c r="J85" s="632">
        <v>1860</v>
      </c>
      <c r="K85" s="463">
        <v>21</v>
      </c>
      <c r="L85" s="646">
        <v>5675</v>
      </c>
      <c r="M85" s="463">
        <v>21</v>
      </c>
      <c r="N85" s="635">
        <v>23200</v>
      </c>
      <c r="O85" s="463">
        <v>21</v>
      </c>
      <c r="P85" s="638">
        <v>73600</v>
      </c>
      <c r="Q85" s="463">
        <v>21</v>
      </c>
      <c r="R85" s="455">
        <v>70424</v>
      </c>
      <c r="S85" s="463">
        <v>21</v>
      </c>
      <c r="T85" s="641">
        <v>130700</v>
      </c>
      <c r="U85" s="463">
        <v>21</v>
      </c>
      <c r="V85" s="458">
        <v>11244</v>
      </c>
      <c r="W85" s="463">
        <v>21</v>
      </c>
      <c r="X85" s="642">
        <v>23358</v>
      </c>
      <c r="Y85" s="653">
        <v>21</v>
      </c>
      <c r="Z85" s="663">
        <v>180</v>
      </c>
      <c r="AA85" s="649">
        <v>560</v>
      </c>
      <c r="AB85" s="649">
        <v>1463</v>
      </c>
      <c r="AC85" s="649">
        <v>459</v>
      </c>
      <c r="AD85" s="650">
        <v>1295</v>
      </c>
      <c r="AE85" s="651">
        <v>2550</v>
      </c>
      <c r="AF85" s="651">
        <v>4430</v>
      </c>
      <c r="AG85" s="664">
        <v>80</v>
      </c>
    </row>
    <row r="86" spans="1:33" ht="25.5" x14ac:dyDescent="0.2">
      <c r="A86" s="462">
        <v>20</v>
      </c>
      <c r="B86" s="624">
        <v>1130</v>
      </c>
      <c r="C86" s="462">
        <v>20</v>
      </c>
      <c r="D86" s="626">
        <v>1350</v>
      </c>
      <c r="E86" s="462">
        <v>20</v>
      </c>
      <c r="F86" s="454">
        <v>4750</v>
      </c>
      <c r="G86" s="462">
        <v>20</v>
      </c>
      <c r="H86" s="629">
        <v>7386</v>
      </c>
      <c r="I86" s="462">
        <v>20</v>
      </c>
      <c r="J86" s="632">
        <v>1875</v>
      </c>
      <c r="K86" s="462">
        <v>20</v>
      </c>
      <c r="L86" s="646">
        <v>5711</v>
      </c>
      <c r="M86" s="462">
        <v>20</v>
      </c>
      <c r="N86" s="635">
        <v>23300</v>
      </c>
      <c r="O86" s="462">
        <v>20</v>
      </c>
      <c r="P86" s="638">
        <v>73800</v>
      </c>
      <c r="Q86" s="462">
        <v>20</v>
      </c>
      <c r="R86" s="455">
        <v>70524</v>
      </c>
      <c r="S86" s="462">
        <v>20</v>
      </c>
      <c r="T86" s="641">
        <v>131200</v>
      </c>
      <c r="U86" s="462">
        <v>20</v>
      </c>
      <c r="V86" s="459">
        <v>11324</v>
      </c>
      <c r="W86" s="462">
        <v>20</v>
      </c>
      <c r="X86" s="642">
        <v>23428</v>
      </c>
      <c r="Y86" s="652">
        <v>20</v>
      </c>
      <c r="Z86" s="662">
        <v>181</v>
      </c>
      <c r="AA86" s="648">
        <v>564</v>
      </c>
      <c r="AB86" s="648">
        <v>1473</v>
      </c>
      <c r="AC86" s="648">
        <v>463</v>
      </c>
      <c r="AD86" s="651">
        <v>1310</v>
      </c>
      <c r="AE86" s="650">
        <v>2600</v>
      </c>
      <c r="AF86" s="650">
        <v>4500</v>
      </c>
      <c r="AG86" s="661">
        <v>81</v>
      </c>
    </row>
    <row r="87" spans="1:33" ht="25.5" x14ac:dyDescent="0.2">
      <c r="A87" s="463">
        <v>19</v>
      </c>
      <c r="B87" s="623">
        <v>1135</v>
      </c>
      <c r="C87" s="463">
        <v>19</v>
      </c>
      <c r="D87" s="627">
        <v>1360</v>
      </c>
      <c r="E87" s="463">
        <v>19</v>
      </c>
      <c r="F87" s="457">
        <v>4760</v>
      </c>
      <c r="G87" s="463">
        <v>19</v>
      </c>
      <c r="H87" s="629">
        <v>7430</v>
      </c>
      <c r="I87" s="463">
        <v>19</v>
      </c>
      <c r="J87" s="632">
        <v>1890</v>
      </c>
      <c r="K87" s="463">
        <v>19</v>
      </c>
      <c r="L87" s="646">
        <v>5747</v>
      </c>
      <c r="M87" s="463">
        <v>19</v>
      </c>
      <c r="N87" s="635">
        <v>23400</v>
      </c>
      <c r="O87" s="463">
        <v>19</v>
      </c>
      <c r="P87" s="638">
        <v>74000</v>
      </c>
      <c r="Q87" s="463">
        <v>19</v>
      </c>
      <c r="R87" s="455">
        <v>70624</v>
      </c>
      <c r="S87" s="463">
        <v>19</v>
      </c>
      <c r="T87" s="641">
        <v>131700</v>
      </c>
      <c r="U87" s="463">
        <v>19</v>
      </c>
      <c r="V87" s="458">
        <v>11404</v>
      </c>
      <c r="W87" s="463">
        <v>19</v>
      </c>
      <c r="X87" s="642">
        <v>23498</v>
      </c>
      <c r="Y87" s="653">
        <v>19</v>
      </c>
      <c r="Z87" s="663">
        <v>182</v>
      </c>
      <c r="AA87" s="649">
        <v>568</v>
      </c>
      <c r="AB87" s="649">
        <v>1481</v>
      </c>
      <c r="AC87" s="649">
        <v>466</v>
      </c>
      <c r="AD87" s="650">
        <v>1325</v>
      </c>
      <c r="AE87" s="651">
        <v>2650</v>
      </c>
      <c r="AF87" s="651">
        <v>4570</v>
      </c>
      <c r="AG87" s="664">
        <v>82</v>
      </c>
    </row>
    <row r="88" spans="1:33" ht="25.5" x14ac:dyDescent="0.2">
      <c r="A88" s="462">
        <v>18</v>
      </c>
      <c r="B88" s="624">
        <v>1140</v>
      </c>
      <c r="C88" s="462">
        <v>18</v>
      </c>
      <c r="D88" s="627">
        <v>1370</v>
      </c>
      <c r="E88" s="462">
        <v>18</v>
      </c>
      <c r="F88" s="454">
        <v>4770</v>
      </c>
      <c r="G88" s="462">
        <v>18</v>
      </c>
      <c r="H88" s="629">
        <v>7474</v>
      </c>
      <c r="I88" s="462">
        <v>18</v>
      </c>
      <c r="J88" s="632">
        <v>1905</v>
      </c>
      <c r="K88" s="462">
        <v>18</v>
      </c>
      <c r="L88" s="646">
        <v>5783</v>
      </c>
      <c r="M88" s="462">
        <v>18</v>
      </c>
      <c r="N88" s="635">
        <v>23500</v>
      </c>
      <c r="O88" s="462">
        <v>18</v>
      </c>
      <c r="P88" s="638">
        <v>74200</v>
      </c>
      <c r="Q88" s="462">
        <v>18</v>
      </c>
      <c r="R88" s="455">
        <v>70724</v>
      </c>
      <c r="S88" s="462">
        <v>18</v>
      </c>
      <c r="T88" s="641">
        <v>132200</v>
      </c>
      <c r="U88" s="462">
        <v>18</v>
      </c>
      <c r="V88" s="459">
        <v>11504</v>
      </c>
      <c r="W88" s="462">
        <v>18</v>
      </c>
      <c r="X88" s="642">
        <v>23568</v>
      </c>
      <c r="Y88" s="652">
        <v>18</v>
      </c>
      <c r="Z88" s="662">
        <v>183</v>
      </c>
      <c r="AA88" s="648">
        <v>572</v>
      </c>
      <c r="AB88" s="648">
        <v>1489</v>
      </c>
      <c r="AC88" s="648">
        <v>469</v>
      </c>
      <c r="AD88" s="651">
        <v>1340</v>
      </c>
      <c r="AE88" s="650">
        <v>2700</v>
      </c>
      <c r="AF88" s="650">
        <v>4640</v>
      </c>
      <c r="AG88" s="661">
        <v>83</v>
      </c>
    </row>
    <row r="89" spans="1:33" ht="25.5" x14ac:dyDescent="0.2">
      <c r="A89" s="463">
        <v>17</v>
      </c>
      <c r="B89" s="623">
        <v>1145</v>
      </c>
      <c r="C89" s="463">
        <v>17</v>
      </c>
      <c r="D89" s="627">
        <v>1380</v>
      </c>
      <c r="E89" s="463">
        <v>17</v>
      </c>
      <c r="F89" s="457">
        <v>4780</v>
      </c>
      <c r="G89" s="463">
        <v>17</v>
      </c>
      <c r="H89" s="629">
        <v>7518</v>
      </c>
      <c r="I89" s="463">
        <v>17</v>
      </c>
      <c r="J89" s="632">
        <v>1920</v>
      </c>
      <c r="K89" s="463">
        <v>17</v>
      </c>
      <c r="L89" s="646">
        <v>5819</v>
      </c>
      <c r="M89" s="463">
        <v>17</v>
      </c>
      <c r="N89" s="635">
        <v>23600</v>
      </c>
      <c r="O89" s="463">
        <v>17</v>
      </c>
      <c r="P89" s="638">
        <v>74400</v>
      </c>
      <c r="Q89" s="463">
        <v>17</v>
      </c>
      <c r="R89" s="455">
        <v>70824</v>
      </c>
      <c r="S89" s="463">
        <v>17</v>
      </c>
      <c r="T89" s="641">
        <v>132700</v>
      </c>
      <c r="U89" s="463">
        <v>17</v>
      </c>
      <c r="V89" s="458">
        <v>11604</v>
      </c>
      <c r="W89" s="463">
        <v>17</v>
      </c>
      <c r="X89" s="642">
        <v>23638</v>
      </c>
      <c r="Y89" s="653">
        <v>17</v>
      </c>
      <c r="Z89" s="663">
        <v>184</v>
      </c>
      <c r="AA89" s="649">
        <v>576</v>
      </c>
      <c r="AB89" s="649">
        <v>1497</v>
      </c>
      <c r="AC89" s="649">
        <v>472</v>
      </c>
      <c r="AD89" s="650">
        <v>1355</v>
      </c>
      <c r="AE89" s="651">
        <v>2800</v>
      </c>
      <c r="AF89" s="651">
        <v>4710</v>
      </c>
      <c r="AG89" s="664">
        <v>84</v>
      </c>
    </row>
    <row r="90" spans="1:33" ht="25.5" x14ac:dyDescent="0.2">
      <c r="A90" s="462">
        <v>16</v>
      </c>
      <c r="B90" s="624">
        <v>1150</v>
      </c>
      <c r="C90" s="462">
        <v>16</v>
      </c>
      <c r="D90" s="627">
        <v>1390</v>
      </c>
      <c r="E90" s="462">
        <v>16</v>
      </c>
      <c r="F90" s="454">
        <v>4790</v>
      </c>
      <c r="G90" s="462">
        <v>16</v>
      </c>
      <c r="H90" s="629">
        <v>7562</v>
      </c>
      <c r="I90" s="462">
        <v>16</v>
      </c>
      <c r="J90" s="632">
        <v>1935</v>
      </c>
      <c r="K90" s="462">
        <v>16</v>
      </c>
      <c r="L90" s="646">
        <v>5855</v>
      </c>
      <c r="M90" s="462">
        <v>16</v>
      </c>
      <c r="N90" s="635">
        <v>23700</v>
      </c>
      <c r="O90" s="462">
        <v>16</v>
      </c>
      <c r="P90" s="638">
        <v>74600</v>
      </c>
      <c r="Q90" s="462">
        <v>16</v>
      </c>
      <c r="R90" s="455">
        <v>70924</v>
      </c>
      <c r="S90" s="462">
        <v>16</v>
      </c>
      <c r="T90" s="641">
        <v>133200</v>
      </c>
      <c r="U90" s="462">
        <v>16</v>
      </c>
      <c r="V90" s="459">
        <v>11704</v>
      </c>
      <c r="W90" s="462">
        <v>16</v>
      </c>
      <c r="X90" s="642">
        <v>23708</v>
      </c>
      <c r="Y90" s="652">
        <v>16</v>
      </c>
      <c r="Z90" s="662">
        <v>185</v>
      </c>
      <c r="AA90" s="648">
        <v>580</v>
      </c>
      <c r="AB90" s="648">
        <v>1505</v>
      </c>
      <c r="AC90" s="648">
        <v>475</v>
      </c>
      <c r="AD90" s="651">
        <v>1370</v>
      </c>
      <c r="AE90" s="650">
        <v>2900</v>
      </c>
      <c r="AF90" s="650">
        <v>4780</v>
      </c>
      <c r="AG90" s="661">
        <v>85</v>
      </c>
    </row>
    <row r="91" spans="1:33" ht="25.5" x14ac:dyDescent="0.2">
      <c r="A91" s="463">
        <v>15</v>
      </c>
      <c r="B91" s="624">
        <v>1160</v>
      </c>
      <c r="C91" s="463">
        <v>15</v>
      </c>
      <c r="D91" s="627">
        <v>1400</v>
      </c>
      <c r="E91" s="463">
        <v>15</v>
      </c>
      <c r="F91" s="457">
        <v>4800</v>
      </c>
      <c r="G91" s="463">
        <v>15</v>
      </c>
      <c r="H91" s="629">
        <v>7606</v>
      </c>
      <c r="I91" s="463">
        <v>15</v>
      </c>
      <c r="J91" s="632">
        <v>1950</v>
      </c>
      <c r="K91" s="463">
        <v>15</v>
      </c>
      <c r="L91" s="646">
        <v>5891</v>
      </c>
      <c r="M91" s="463">
        <v>15</v>
      </c>
      <c r="N91" s="635">
        <v>23800</v>
      </c>
      <c r="O91" s="463">
        <v>15</v>
      </c>
      <c r="P91" s="638">
        <v>74800</v>
      </c>
      <c r="Q91" s="463">
        <v>15</v>
      </c>
      <c r="R91" s="455">
        <v>71024</v>
      </c>
      <c r="S91" s="463">
        <v>15</v>
      </c>
      <c r="T91" s="641">
        <v>133700</v>
      </c>
      <c r="U91" s="463">
        <v>15</v>
      </c>
      <c r="V91" s="458">
        <v>11804</v>
      </c>
      <c r="W91" s="463">
        <v>15</v>
      </c>
      <c r="X91" s="642">
        <v>23778</v>
      </c>
      <c r="Y91" s="653">
        <v>15</v>
      </c>
      <c r="Z91" s="663">
        <v>186</v>
      </c>
      <c r="AA91" s="649">
        <v>584</v>
      </c>
      <c r="AB91" s="649">
        <v>1513</v>
      </c>
      <c r="AC91" s="649">
        <v>478</v>
      </c>
      <c r="AD91" s="650">
        <v>1385</v>
      </c>
      <c r="AE91" s="651">
        <v>3000</v>
      </c>
      <c r="AF91" s="651">
        <v>4850</v>
      </c>
      <c r="AG91" s="664">
        <v>86</v>
      </c>
    </row>
    <row r="92" spans="1:33" ht="25.5" x14ac:dyDescent="0.2">
      <c r="A92" s="462">
        <v>14</v>
      </c>
      <c r="B92" s="624">
        <v>1170</v>
      </c>
      <c r="C92" s="462">
        <v>14</v>
      </c>
      <c r="D92" s="627">
        <v>1420</v>
      </c>
      <c r="E92" s="462">
        <v>14</v>
      </c>
      <c r="F92" s="454">
        <v>4810</v>
      </c>
      <c r="G92" s="462">
        <v>14</v>
      </c>
      <c r="H92" s="629">
        <v>7650</v>
      </c>
      <c r="I92" s="462">
        <v>14</v>
      </c>
      <c r="J92" s="632">
        <v>1975</v>
      </c>
      <c r="K92" s="462">
        <v>14</v>
      </c>
      <c r="L92" s="646">
        <v>5927</v>
      </c>
      <c r="M92" s="462">
        <v>14</v>
      </c>
      <c r="N92" s="635">
        <v>23900</v>
      </c>
      <c r="O92" s="462">
        <v>14</v>
      </c>
      <c r="P92" s="638">
        <v>75000</v>
      </c>
      <c r="Q92" s="462">
        <v>14</v>
      </c>
      <c r="R92" s="455">
        <v>71124</v>
      </c>
      <c r="S92" s="462">
        <v>14</v>
      </c>
      <c r="T92" s="641">
        <v>134200</v>
      </c>
      <c r="U92" s="462">
        <v>14</v>
      </c>
      <c r="V92" s="459">
        <v>11904</v>
      </c>
      <c r="W92" s="462">
        <v>14</v>
      </c>
      <c r="X92" s="642">
        <v>23848</v>
      </c>
      <c r="Y92" s="652">
        <v>14</v>
      </c>
      <c r="Z92" s="662">
        <v>187</v>
      </c>
      <c r="AA92" s="648">
        <v>588</v>
      </c>
      <c r="AB92" s="648">
        <v>1521</v>
      </c>
      <c r="AC92" s="648">
        <v>481</v>
      </c>
      <c r="AD92" s="651">
        <v>1400</v>
      </c>
      <c r="AE92" s="650">
        <v>3100</v>
      </c>
      <c r="AF92" s="651">
        <v>4920</v>
      </c>
      <c r="AG92" s="661">
        <v>87</v>
      </c>
    </row>
    <row r="93" spans="1:33" ht="25.5" x14ac:dyDescent="0.2">
      <c r="A93" s="463">
        <v>13</v>
      </c>
      <c r="B93" s="624">
        <v>1180</v>
      </c>
      <c r="C93" s="463">
        <v>13</v>
      </c>
      <c r="D93" s="627">
        <v>1440</v>
      </c>
      <c r="E93" s="463">
        <v>13</v>
      </c>
      <c r="F93" s="457">
        <v>4820</v>
      </c>
      <c r="G93" s="463">
        <v>13</v>
      </c>
      <c r="H93" s="629">
        <v>7694</v>
      </c>
      <c r="I93" s="463">
        <v>13</v>
      </c>
      <c r="J93" s="632">
        <v>1990</v>
      </c>
      <c r="K93" s="463">
        <v>13</v>
      </c>
      <c r="L93" s="646">
        <v>5963</v>
      </c>
      <c r="M93" s="463">
        <v>13</v>
      </c>
      <c r="N93" s="635">
        <v>24000</v>
      </c>
      <c r="O93" s="463">
        <v>13</v>
      </c>
      <c r="P93" s="638">
        <v>75200</v>
      </c>
      <c r="Q93" s="463">
        <v>13</v>
      </c>
      <c r="R93" s="455">
        <v>71224</v>
      </c>
      <c r="S93" s="463">
        <v>13</v>
      </c>
      <c r="T93" s="641">
        <v>134700</v>
      </c>
      <c r="U93" s="463">
        <v>13</v>
      </c>
      <c r="V93" s="458">
        <v>12004</v>
      </c>
      <c r="W93" s="463">
        <v>13</v>
      </c>
      <c r="X93" s="642">
        <v>23918</v>
      </c>
      <c r="Y93" s="653">
        <v>13</v>
      </c>
      <c r="Z93" s="663">
        <v>188</v>
      </c>
      <c r="AA93" s="649">
        <v>592</v>
      </c>
      <c r="AB93" s="649">
        <v>1529</v>
      </c>
      <c r="AC93" s="649">
        <v>484</v>
      </c>
      <c r="AD93" s="651">
        <v>1415</v>
      </c>
      <c r="AE93" s="651">
        <v>3200</v>
      </c>
      <c r="AF93" s="650">
        <v>4990</v>
      </c>
      <c r="AG93" s="664">
        <v>88</v>
      </c>
    </row>
    <row r="94" spans="1:33" ht="25.5" x14ac:dyDescent="0.2">
      <c r="A94" s="462">
        <v>12</v>
      </c>
      <c r="B94" s="624">
        <v>1190</v>
      </c>
      <c r="C94" s="462">
        <v>12</v>
      </c>
      <c r="D94" s="627">
        <v>1460</v>
      </c>
      <c r="E94" s="462">
        <v>12</v>
      </c>
      <c r="F94" s="454">
        <v>4830</v>
      </c>
      <c r="G94" s="462">
        <v>12</v>
      </c>
      <c r="H94" s="629">
        <v>7738</v>
      </c>
      <c r="I94" s="462">
        <v>12</v>
      </c>
      <c r="J94" s="632">
        <v>2010</v>
      </c>
      <c r="K94" s="462">
        <v>12</v>
      </c>
      <c r="L94" s="646">
        <v>5999</v>
      </c>
      <c r="M94" s="462">
        <v>12</v>
      </c>
      <c r="N94" s="635">
        <v>24200</v>
      </c>
      <c r="O94" s="462">
        <v>12</v>
      </c>
      <c r="P94" s="638">
        <v>75400</v>
      </c>
      <c r="Q94" s="462">
        <v>12</v>
      </c>
      <c r="R94" s="455">
        <v>71324</v>
      </c>
      <c r="S94" s="462">
        <v>12</v>
      </c>
      <c r="T94" s="641">
        <v>135200</v>
      </c>
      <c r="U94" s="462">
        <v>12</v>
      </c>
      <c r="V94" s="459">
        <v>12030</v>
      </c>
      <c r="W94" s="462">
        <v>12</v>
      </c>
      <c r="X94" s="642">
        <v>23988</v>
      </c>
      <c r="Y94" s="652">
        <v>12</v>
      </c>
      <c r="Z94" s="662">
        <v>189</v>
      </c>
      <c r="AA94" s="648">
        <v>596</v>
      </c>
      <c r="AB94" s="648">
        <v>1537</v>
      </c>
      <c r="AC94" s="648">
        <v>487</v>
      </c>
      <c r="AD94" s="650">
        <v>1430</v>
      </c>
      <c r="AE94" s="650">
        <v>3300</v>
      </c>
      <c r="AF94" s="651">
        <v>5060</v>
      </c>
      <c r="AG94" s="661">
        <v>89</v>
      </c>
    </row>
    <row r="95" spans="1:33" ht="25.5" x14ac:dyDescent="0.2">
      <c r="A95" s="463">
        <v>11</v>
      </c>
      <c r="B95" s="624">
        <v>1200</v>
      </c>
      <c r="C95" s="463">
        <v>11</v>
      </c>
      <c r="D95" s="627">
        <v>1480</v>
      </c>
      <c r="E95" s="463">
        <v>11</v>
      </c>
      <c r="F95" s="457">
        <v>4840</v>
      </c>
      <c r="G95" s="463">
        <v>11</v>
      </c>
      <c r="H95" s="629">
        <v>7782</v>
      </c>
      <c r="I95" s="463">
        <v>11</v>
      </c>
      <c r="J95" s="632">
        <v>2030</v>
      </c>
      <c r="K95" s="463">
        <v>11</v>
      </c>
      <c r="L95" s="646">
        <v>10035</v>
      </c>
      <c r="M95" s="463">
        <v>11</v>
      </c>
      <c r="N95" s="635">
        <v>24400</v>
      </c>
      <c r="O95" s="463">
        <v>11</v>
      </c>
      <c r="P95" s="638">
        <v>75600</v>
      </c>
      <c r="Q95" s="463">
        <v>11</v>
      </c>
      <c r="R95" s="455">
        <v>71424</v>
      </c>
      <c r="S95" s="463">
        <v>11</v>
      </c>
      <c r="T95" s="641">
        <v>135700</v>
      </c>
      <c r="U95" s="463">
        <v>11</v>
      </c>
      <c r="V95" s="458">
        <v>12040</v>
      </c>
      <c r="W95" s="463">
        <v>11</v>
      </c>
      <c r="X95" s="642">
        <v>24058</v>
      </c>
      <c r="Y95" s="653">
        <v>11</v>
      </c>
      <c r="Z95" s="663">
        <v>190</v>
      </c>
      <c r="AA95" s="649">
        <v>600</v>
      </c>
      <c r="AB95" s="649">
        <v>1545</v>
      </c>
      <c r="AC95" s="649">
        <v>490</v>
      </c>
      <c r="AD95" s="651">
        <v>1445</v>
      </c>
      <c r="AE95" s="651">
        <v>3400</v>
      </c>
      <c r="AF95" s="650">
        <v>5130</v>
      </c>
      <c r="AG95" s="664">
        <v>90</v>
      </c>
    </row>
    <row r="96" spans="1:33" ht="25.5" x14ac:dyDescent="0.2">
      <c r="A96" s="462">
        <v>10</v>
      </c>
      <c r="B96" s="624">
        <v>1210</v>
      </c>
      <c r="C96" s="462">
        <v>10</v>
      </c>
      <c r="D96" s="627">
        <v>1500</v>
      </c>
      <c r="E96" s="462">
        <v>10</v>
      </c>
      <c r="F96" s="454">
        <v>4850</v>
      </c>
      <c r="G96" s="462">
        <v>10</v>
      </c>
      <c r="H96" s="629">
        <v>7825</v>
      </c>
      <c r="I96" s="462">
        <v>10</v>
      </c>
      <c r="J96" s="632">
        <v>2060</v>
      </c>
      <c r="K96" s="462">
        <v>10</v>
      </c>
      <c r="L96" s="646">
        <v>6071</v>
      </c>
      <c r="M96" s="462">
        <v>10</v>
      </c>
      <c r="N96" s="635">
        <v>24600</v>
      </c>
      <c r="O96" s="462">
        <v>10</v>
      </c>
      <c r="P96" s="638">
        <v>75800</v>
      </c>
      <c r="Q96" s="462">
        <v>10</v>
      </c>
      <c r="R96" s="455">
        <v>71524</v>
      </c>
      <c r="S96" s="462">
        <v>10</v>
      </c>
      <c r="T96" s="641">
        <v>140200</v>
      </c>
      <c r="U96" s="462">
        <v>10</v>
      </c>
      <c r="V96" s="459">
        <v>12054</v>
      </c>
      <c r="W96" s="462">
        <v>10</v>
      </c>
      <c r="X96" s="642">
        <v>24128</v>
      </c>
      <c r="Y96" s="652">
        <v>10</v>
      </c>
      <c r="Z96" s="662">
        <v>191</v>
      </c>
      <c r="AA96" s="648">
        <v>605</v>
      </c>
      <c r="AB96" s="648">
        <v>1553</v>
      </c>
      <c r="AC96" s="648">
        <v>493</v>
      </c>
      <c r="AD96" s="651">
        <v>1460</v>
      </c>
      <c r="AE96" s="650">
        <v>3500</v>
      </c>
      <c r="AF96" s="651">
        <v>5200</v>
      </c>
      <c r="AG96" s="661">
        <v>91</v>
      </c>
    </row>
    <row r="97" spans="1:33" ht="25.5" x14ac:dyDescent="0.2">
      <c r="A97" s="463">
        <v>9</v>
      </c>
      <c r="B97" s="624">
        <v>1230</v>
      </c>
      <c r="C97" s="463">
        <v>9</v>
      </c>
      <c r="D97" s="627">
        <v>1520</v>
      </c>
      <c r="E97" s="463">
        <v>9</v>
      </c>
      <c r="F97" s="457">
        <v>4860</v>
      </c>
      <c r="G97" s="463">
        <v>9</v>
      </c>
      <c r="H97" s="629">
        <v>7869</v>
      </c>
      <c r="I97" s="463">
        <v>9</v>
      </c>
      <c r="J97" s="632">
        <v>2090</v>
      </c>
      <c r="K97" s="463">
        <v>9</v>
      </c>
      <c r="L97" s="646">
        <v>6107</v>
      </c>
      <c r="M97" s="463">
        <v>9</v>
      </c>
      <c r="N97" s="635">
        <v>24800</v>
      </c>
      <c r="O97" s="463">
        <v>9</v>
      </c>
      <c r="P97" s="639">
        <v>80000</v>
      </c>
      <c r="Q97" s="463">
        <v>9</v>
      </c>
      <c r="R97" s="455">
        <v>71624</v>
      </c>
      <c r="S97" s="463">
        <v>9</v>
      </c>
      <c r="T97" s="641">
        <v>140700</v>
      </c>
      <c r="U97" s="463">
        <v>9</v>
      </c>
      <c r="V97" s="458">
        <v>12074</v>
      </c>
      <c r="W97" s="463">
        <v>9</v>
      </c>
      <c r="X97" s="642">
        <v>24198</v>
      </c>
      <c r="Y97" s="653">
        <v>9</v>
      </c>
      <c r="Z97" s="663">
        <v>192</v>
      </c>
      <c r="AA97" s="649">
        <v>610</v>
      </c>
      <c r="AB97" s="649">
        <v>1561</v>
      </c>
      <c r="AC97" s="649">
        <v>496</v>
      </c>
      <c r="AD97" s="650">
        <v>1475</v>
      </c>
      <c r="AE97" s="651">
        <v>3600</v>
      </c>
      <c r="AF97" s="651">
        <v>5260</v>
      </c>
      <c r="AG97" s="664">
        <v>92</v>
      </c>
    </row>
    <row r="98" spans="1:33" ht="25.5" x14ac:dyDescent="0.2">
      <c r="A98" s="462">
        <v>8</v>
      </c>
      <c r="B98" s="624">
        <v>1250</v>
      </c>
      <c r="C98" s="462">
        <v>8</v>
      </c>
      <c r="D98" s="627">
        <v>1540</v>
      </c>
      <c r="E98" s="462">
        <v>8</v>
      </c>
      <c r="F98" s="454">
        <v>4870</v>
      </c>
      <c r="G98" s="462">
        <v>8</v>
      </c>
      <c r="H98" s="629">
        <v>7913</v>
      </c>
      <c r="I98" s="462">
        <v>8</v>
      </c>
      <c r="J98" s="632">
        <v>2130</v>
      </c>
      <c r="K98" s="462">
        <v>8</v>
      </c>
      <c r="L98" s="646">
        <v>6143</v>
      </c>
      <c r="M98" s="462">
        <v>8</v>
      </c>
      <c r="N98" s="635">
        <v>25000</v>
      </c>
      <c r="O98" s="462">
        <v>8</v>
      </c>
      <c r="P98" s="639">
        <v>80300</v>
      </c>
      <c r="Q98" s="462">
        <v>8</v>
      </c>
      <c r="R98" s="455">
        <v>71724</v>
      </c>
      <c r="S98" s="462">
        <v>8</v>
      </c>
      <c r="T98" s="641">
        <v>141200</v>
      </c>
      <c r="U98" s="462">
        <v>8</v>
      </c>
      <c r="V98" s="459">
        <v>13000</v>
      </c>
      <c r="W98" s="462">
        <v>8</v>
      </c>
      <c r="X98" s="642">
        <v>24268</v>
      </c>
      <c r="Y98" s="652">
        <v>8</v>
      </c>
      <c r="Z98" s="662">
        <v>193</v>
      </c>
      <c r="AA98" s="648">
        <v>615</v>
      </c>
      <c r="AB98" s="648">
        <v>1569</v>
      </c>
      <c r="AC98" s="648">
        <v>499</v>
      </c>
      <c r="AD98" s="651">
        <v>1490</v>
      </c>
      <c r="AE98" s="650">
        <v>3700</v>
      </c>
      <c r="AF98" s="650">
        <v>5320</v>
      </c>
      <c r="AG98" s="661">
        <v>93</v>
      </c>
    </row>
    <row r="99" spans="1:33" ht="25.5" x14ac:dyDescent="0.2">
      <c r="A99" s="463">
        <v>7</v>
      </c>
      <c r="B99" s="624">
        <v>1270</v>
      </c>
      <c r="C99" s="463">
        <v>7</v>
      </c>
      <c r="D99" s="627">
        <v>1560</v>
      </c>
      <c r="E99" s="463">
        <v>7</v>
      </c>
      <c r="F99" s="457">
        <v>4880</v>
      </c>
      <c r="G99" s="463">
        <v>7</v>
      </c>
      <c r="H99" s="629">
        <v>7958</v>
      </c>
      <c r="I99" s="463">
        <v>7</v>
      </c>
      <c r="J99" s="632">
        <v>2170</v>
      </c>
      <c r="K99" s="463">
        <v>7</v>
      </c>
      <c r="L99" s="646">
        <v>6179</v>
      </c>
      <c r="M99" s="463">
        <v>7</v>
      </c>
      <c r="N99" s="635">
        <v>25400</v>
      </c>
      <c r="O99" s="463">
        <v>7</v>
      </c>
      <c r="P99" s="639">
        <v>80600</v>
      </c>
      <c r="Q99" s="463">
        <v>7</v>
      </c>
      <c r="R99" s="455">
        <v>71824</v>
      </c>
      <c r="S99" s="463">
        <v>7</v>
      </c>
      <c r="T99" s="641">
        <v>141700</v>
      </c>
      <c r="U99" s="463">
        <v>7</v>
      </c>
      <c r="V99" s="458">
        <v>13010</v>
      </c>
      <c r="W99" s="463">
        <v>7</v>
      </c>
      <c r="X99" s="642">
        <v>24338</v>
      </c>
      <c r="Y99" s="653">
        <v>7</v>
      </c>
      <c r="Z99" s="663">
        <v>194</v>
      </c>
      <c r="AA99" s="649">
        <v>620</v>
      </c>
      <c r="AB99" s="649">
        <v>1577</v>
      </c>
      <c r="AC99" s="649">
        <v>502</v>
      </c>
      <c r="AD99" s="650">
        <v>1505</v>
      </c>
      <c r="AE99" s="651">
        <v>3800</v>
      </c>
      <c r="AF99" s="651">
        <v>5380</v>
      </c>
      <c r="AG99" s="664">
        <v>94</v>
      </c>
    </row>
    <row r="100" spans="1:33" ht="25.5" x14ac:dyDescent="0.2">
      <c r="A100" s="462">
        <v>6</v>
      </c>
      <c r="B100" s="624">
        <v>1290</v>
      </c>
      <c r="C100" s="462">
        <v>6</v>
      </c>
      <c r="D100" s="627">
        <v>1580</v>
      </c>
      <c r="E100" s="462">
        <v>6</v>
      </c>
      <c r="F100" s="454">
        <v>4890</v>
      </c>
      <c r="G100" s="462">
        <v>6</v>
      </c>
      <c r="H100" s="629">
        <v>8002</v>
      </c>
      <c r="I100" s="462">
        <v>6</v>
      </c>
      <c r="J100" s="632">
        <v>2210</v>
      </c>
      <c r="K100" s="462">
        <v>6</v>
      </c>
      <c r="L100" s="646">
        <v>6215</v>
      </c>
      <c r="M100" s="462">
        <v>6</v>
      </c>
      <c r="N100" s="635">
        <v>25800</v>
      </c>
      <c r="O100" s="462">
        <v>6</v>
      </c>
      <c r="P100" s="639">
        <v>81000</v>
      </c>
      <c r="Q100" s="462">
        <v>6</v>
      </c>
      <c r="R100" s="455">
        <v>71924</v>
      </c>
      <c r="S100" s="462">
        <v>6</v>
      </c>
      <c r="T100" s="641">
        <v>142200</v>
      </c>
      <c r="U100" s="462">
        <v>6</v>
      </c>
      <c r="V100" s="459">
        <v>13040</v>
      </c>
      <c r="W100" s="462">
        <v>6</v>
      </c>
      <c r="X100" s="642">
        <v>24408</v>
      </c>
      <c r="Y100" s="652">
        <v>6</v>
      </c>
      <c r="Z100" s="662">
        <v>195</v>
      </c>
      <c r="AA100" s="648">
        <v>625</v>
      </c>
      <c r="AB100" s="648">
        <v>1585</v>
      </c>
      <c r="AC100" s="648">
        <v>505</v>
      </c>
      <c r="AD100" s="651">
        <v>1520</v>
      </c>
      <c r="AE100" s="650">
        <v>3900</v>
      </c>
      <c r="AF100" s="650">
        <v>5440</v>
      </c>
      <c r="AG100" s="661">
        <v>95</v>
      </c>
    </row>
    <row r="101" spans="1:33" ht="25.5" x14ac:dyDescent="0.2">
      <c r="A101" s="463">
        <v>5</v>
      </c>
      <c r="B101" s="624">
        <v>1310</v>
      </c>
      <c r="C101" s="463">
        <v>5</v>
      </c>
      <c r="D101" s="627">
        <v>1600</v>
      </c>
      <c r="E101" s="463">
        <v>5</v>
      </c>
      <c r="F101" s="457">
        <v>4900</v>
      </c>
      <c r="G101" s="463">
        <v>5</v>
      </c>
      <c r="H101" s="629">
        <v>8046</v>
      </c>
      <c r="I101" s="463">
        <v>5</v>
      </c>
      <c r="J101" s="632">
        <v>2250</v>
      </c>
      <c r="K101" s="463">
        <v>5</v>
      </c>
      <c r="L101" s="646">
        <v>6251</v>
      </c>
      <c r="M101" s="463">
        <v>5</v>
      </c>
      <c r="N101" s="635">
        <v>30500</v>
      </c>
      <c r="O101" s="463">
        <v>5</v>
      </c>
      <c r="P101" s="639">
        <v>81400</v>
      </c>
      <c r="Q101" s="463">
        <v>5</v>
      </c>
      <c r="R101" s="455">
        <v>72024</v>
      </c>
      <c r="S101" s="463">
        <v>5</v>
      </c>
      <c r="T101" s="641">
        <v>142700</v>
      </c>
      <c r="U101" s="463">
        <v>5</v>
      </c>
      <c r="V101" s="458">
        <v>13050</v>
      </c>
      <c r="W101" s="463">
        <v>5</v>
      </c>
      <c r="X101" s="642">
        <v>24478</v>
      </c>
      <c r="Y101" s="653">
        <v>5</v>
      </c>
      <c r="Z101" s="663">
        <v>196</v>
      </c>
      <c r="AA101" s="649">
        <v>630</v>
      </c>
      <c r="AB101" s="649">
        <v>1593</v>
      </c>
      <c r="AC101" s="649">
        <v>508</v>
      </c>
      <c r="AD101" s="650">
        <v>1535</v>
      </c>
      <c r="AE101" s="651">
        <v>4000</v>
      </c>
      <c r="AF101" s="651">
        <v>5500</v>
      </c>
      <c r="AG101" s="664">
        <v>96</v>
      </c>
    </row>
    <row r="102" spans="1:33" ht="25.5" x14ac:dyDescent="0.2">
      <c r="A102" s="462">
        <v>4</v>
      </c>
      <c r="B102" s="624">
        <v>1330</v>
      </c>
      <c r="C102" s="462">
        <v>4</v>
      </c>
      <c r="D102" s="627">
        <v>1620</v>
      </c>
      <c r="E102" s="462">
        <v>4</v>
      </c>
      <c r="F102" s="454">
        <v>4910</v>
      </c>
      <c r="G102" s="462">
        <v>4</v>
      </c>
      <c r="H102" s="629">
        <v>8089</v>
      </c>
      <c r="I102" s="462">
        <v>4</v>
      </c>
      <c r="J102" s="632">
        <v>2290</v>
      </c>
      <c r="K102" s="462">
        <v>4</v>
      </c>
      <c r="L102" s="646">
        <v>6287</v>
      </c>
      <c r="M102" s="462">
        <v>4</v>
      </c>
      <c r="N102" s="635">
        <v>31000</v>
      </c>
      <c r="O102" s="462">
        <v>4</v>
      </c>
      <c r="P102" s="639">
        <v>81800</v>
      </c>
      <c r="Q102" s="462">
        <v>4</v>
      </c>
      <c r="R102" s="455">
        <v>72124</v>
      </c>
      <c r="S102" s="462">
        <v>4</v>
      </c>
      <c r="T102" s="641">
        <v>143200</v>
      </c>
      <c r="U102" s="462">
        <v>4</v>
      </c>
      <c r="V102" s="459">
        <v>13104</v>
      </c>
      <c r="W102" s="462">
        <v>4</v>
      </c>
      <c r="X102" s="642">
        <v>24548</v>
      </c>
      <c r="Y102" s="652">
        <v>4</v>
      </c>
      <c r="Z102" s="662">
        <v>197</v>
      </c>
      <c r="AA102" s="648">
        <v>635</v>
      </c>
      <c r="AB102" s="648">
        <v>1601</v>
      </c>
      <c r="AC102" s="648">
        <v>511</v>
      </c>
      <c r="AD102" s="651">
        <v>1550</v>
      </c>
      <c r="AE102" s="650">
        <v>4100</v>
      </c>
      <c r="AF102" s="650">
        <v>5560</v>
      </c>
      <c r="AG102" s="661">
        <v>97</v>
      </c>
    </row>
    <row r="103" spans="1:33" ht="25.5" x14ac:dyDescent="0.2">
      <c r="A103" s="463">
        <v>3</v>
      </c>
      <c r="B103" s="624">
        <v>1350</v>
      </c>
      <c r="C103" s="463">
        <v>3</v>
      </c>
      <c r="D103" s="627">
        <v>1640</v>
      </c>
      <c r="E103" s="463">
        <v>3</v>
      </c>
      <c r="F103" s="457">
        <v>4920</v>
      </c>
      <c r="G103" s="463">
        <v>3</v>
      </c>
      <c r="H103" s="629">
        <v>8133</v>
      </c>
      <c r="I103" s="463">
        <v>3</v>
      </c>
      <c r="J103" s="632">
        <v>2330</v>
      </c>
      <c r="K103" s="463">
        <v>3</v>
      </c>
      <c r="L103" s="646">
        <v>6323</v>
      </c>
      <c r="M103" s="463">
        <v>3</v>
      </c>
      <c r="N103" s="635">
        <v>31500</v>
      </c>
      <c r="O103" s="463">
        <v>3</v>
      </c>
      <c r="P103" s="639">
        <v>82200</v>
      </c>
      <c r="Q103" s="463">
        <v>3</v>
      </c>
      <c r="R103" s="455">
        <v>72224</v>
      </c>
      <c r="S103" s="463">
        <v>3</v>
      </c>
      <c r="T103" s="641">
        <v>143700</v>
      </c>
      <c r="U103" s="463">
        <v>3</v>
      </c>
      <c r="V103" s="458">
        <v>13114</v>
      </c>
      <c r="W103" s="463">
        <v>3</v>
      </c>
      <c r="X103" s="642">
        <v>24618</v>
      </c>
      <c r="Y103" s="653">
        <v>3</v>
      </c>
      <c r="Z103" s="663">
        <v>198</v>
      </c>
      <c r="AA103" s="649">
        <v>640</v>
      </c>
      <c r="AB103" s="649">
        <v>1609</v>
      </c>
      <c r="AC103" s="649">
        <v>514</v>
      </c>
      <c r="AD103" s="650">
        <v>1565</v>
      </c>
      <c r="AE103" s="651">
        <v>4200</v>
      </c>
      <c r="AF103" s="651">
        <v>5620</v>
      </c>
      <c r="AG103" s="664">
        <v>98</v>
      </c>
    </row>
    <row r="104" spans="1:33" ht="25.5" x14ac:dyDescent="0.2">
      <c r="A104" s="462">
        <v>2</v>
      </c>
      <c r="B104" s="624">
        <v>1370</v>
      </c>
      <c r="C104" s="462">
        <v>2</v>
      </c>
      <c r="D104" s="627">
        <v>1680</v>
      </c>
      <c r="E104" s="462">
        <v>2</v>
      </c>
      <c r="F104" s="454">
        <v>4930</v>
      </c>
      <c r="G104" s="462">
        <v>2</v>
      </c>
      <c r="H104" s="629">
        <v>8177</v>
      </c>
      <c r="I104" s="462">
        <v>2</v>
      </c>
      <c r="J104" s="632">
        <v>2370</v>
      </c>
      <c r="K104" s="462">
        <v>2</v>
      </c>
      <c r="L104" s="646">
        <v>6359</v>
      </c>
      <c r="M104" s="462">
        <v>2</v>
      </c>
      <c r="N104" s="635">
        <v>32000</v>
      </c>
      <c r="O104" s="462">
        <v>2</v>
      </c>
      <c r="P104" s="639">
        <v>82600</v>
      </c>
      <c r="Q104" s="462">
        <v>2</v>
      </c>
      <c r="R104" s="455">
        <v>72324</v>
      </c>
      <c r="S104" s="462">
        <v>2</v>
      </c>
      <c r="T104" s="641">
        <v>144200</v>
      </c>
      <c r="U104" s="462">
        <v>2</v>
      </c>
      <c r="V104" s="459">
        <v>13130</v>
      </c>
      <c r="W104" s="462">
        <v>2</v>
      </c>
      <c r="X104" s="642">
        <v>24688</v>
      </c>
      <c r="Y104" s="652">
        <v>2</v>
      </c>
      <c r="Z104" s="662">
        <v>199</v>
      </c>
      <c r="AA104" s="648">
        <v>645</v>
      </c>
      <c r="AB104" s="648">
        <v>1617</v>
      </c>
      <c r="AC104" s="648">
        <v>517</v>
      </c>
      <c r="AD104" s="651">
        <v>1580</v>
      </c>
      <c r="AE104" s="650">
        <v>4300</v>
      </c>
      <c r="AF104" s="650">
        <v>5680</v>
      </c>
      <c r="AG104" s="661">
        <v>99</v>
      </c>
    </row>
    <row r="105" spans="1:33" ht="26.25" thickBot="1" x14ac:dyDescent="0.25">
      <c r="A105" s="464">
        <v>1</v>
      </c>
      <c r="B105" s="625">
        <v>1400</v>
      </c>
      <c r="C105" s="464">
        <v>1</v>
      </c>
      <c r="D105" s="627">
        <v>1700</v>
      </c>
      <c r="E105" s="464">
        <v>1</v>
      </c>
      <c r="F105" s="460">
        <v>4940</v>
      </c>
      <c r="G105" s="464">
        <v>1</v>
      </c>
      <c r="H105" s="630">
        <v>8221</v>
      </c>
      <c r="I105" s="464">
        <v>1</v>
      </c>
      <c r="J105" s="633">
        <v>2400</v>
      </c>
      <c r="K105" s="464">
        <v>1</v>
      </c>
      <c r="L105" s="647">
        <v>6394</v>
      </c>
      <c r="M105" s="464">
        <v>1</v>
      </c>
      <c r="N105" s="635">
        <v>32500</v>
      </c>
      <c r="O105" s="464">
        <v>1</v>
      </c>
      <c r="P105" s="639">
        <v>83000</v>
      </c>
      <c r="Q105" s="464">
        <v>1</v>
      </c>
      <c r="R105" s="465">
        <v>72424</v>
      </c>
      <c r="S105" s="464">
        <v>1</v>
      </c>
      <c r="T105" s="641">
        <v>144700</v>
      </c>
      <c r="U105" s="464">
        <v>1</v>
      </c>
      <c r="V105" s="461">
        <v>13140</v>
      </c>
      <c r="W105" s="464">
        <v>1</v>
      </c>
      <c r="X105" s="642">
        <v>24758</v>
      </c>
      <c r="Y105" s="654">
        <v>1</v>
      </c>
      <c r="Z105" s="663">
        <v>200</v>
      </c>
      <c r="AA105" s="649">
        <v>650</v>
      </c>
      <c r="AB105" s="649">
        <v>1625</v>
      </c>
      <c r="AC105" s="649">
        <v>520</v>
      </c>
      <c r="AD105" s="650">
        <v>1595</v>
      </c>
      <c r="AE105" s="651">
        <v>4400</v>
      </c>
      <c r="AF105" s="651">
        <v>5740</v>
      </c>
      <c r="AG105" s="664">
        <v>100</v>
      </c>
    </row>
    <row r="106" spans="1:33" ht="15.75" x14ac:dyDescent="0.2">
      <c r="B106" s="2" t="s">
        <v>493</v>
      </c>
      <c r="C106" s="2"/>
      <c r="D106" s="2" t="s">
        <v>493</v>
      </c>
      <c r="E106" s="2"/>
      <c r="F106" s="2" t="s">
        <v>493</v>
      </c>
      <c r="G106" s="2"/>
      <c r="H106" s="2" t="s">
        <v>493</v>
      </c>
      <c r="I106" s="2"/>
      <c r="J106" s="2" t="s">
        <v>493</v>
      </c>
      <c r="K106" s="2"/>
      <c r="L106" s="2" t="s">
        <v>493</v>
      </c>
      <c r="M106" s="2"/>
      <c r="N106" s="2" t="s">
        <v>493</v>
      </c>
      <c r="O106" s="2"/>
      <c r="P106" s="2" t="s">
        <v>493</v>
      </c>
      <c r="Q106" s="2"/>
      <c r="R106" s="2" t="s">
        <v>493</v>
      </c>
      <c r="S106" s="2"/>
      <c r="T106" s="2" t="s">
        <v>493</v>
      </c>
      <c r="U106" s="2"/>
      <c r="V106" s="2" t="s">
        <v>493</v>
      </c>
      <c r="W106" s="2"/>
      <c r="X106" s="2" t="s">
        <v>493</v>
      </c>
      <c r="Y106" s="655">
        <v>0</v>
      </c>
      <c r="Z106" s="665" t="s">
        <v>493</v>
      </c>
      <c r="AA106" s="666" t="s">
        <v>493</v>
      </c>
      <c r="AB106" s="666" t="s">
        <v>493</v>
      </c>
      <c r="AC106" s="666" t="s">
        <v>493</v>
      </c>
      <c r="AD106" s="666" t="s">
        <v>493</v>
      </c>
      <c r="AE106" s="666" t="s">
        <v>493</v>
      </c>
      <c r="AF106" s="666" t="s">
        <v>493</v>
      </c>
      <c r="AG106" s="661">
        <v>0</v>
      </c>
    </row>
    <row r="107" spans="1:33" ht="15.75" x14ac:dyDescent="0.2">
      <c r="B107" s="2" t="s">
        <v>495</v>
      </c>
      <c r="C107" s="2"/>
      <c r="D107" s="2" t="s">
        <v>495</v>
      </c>
      <c r="E107" s="2"/>
      <c r="F107" s="2" t="s">
        <v>495</v>
      </c>
      <c r="G107" s="2"/>
      <c r="H107" s="2" t="s">
        <v>495</v>
      </c>
      <c r="I107" s="2"/>
      <c r="J107" s="2" t="s">
        <v>495</v>
      </c>
      <c r="K107" s="2"/>
      <c r="L107" s="2" t="s">
        <v>495</v>
      </c>
      <c r="M107" s="2"/>
      <c r="N107" s="2" t="s">
        <v>495</v>
      </c>
      <c r="O107" s="2"/>
      <c r="P107" s="2" t="s">
        <v>495</v>
      </c>
      <c r="Q107" s="2"/>
      <c r="R107" s="2" t="s">
        <v>495</v>
      </c>
      <c r="S107" s="2"/>
      <c r="T107" s="2" t="s">
        <v>495</v>
      </c>
      <c r="U107" s="2"/>
      <c r="V107" s="2" t="s">
        <v>495</v>
      </c>
      <c r="W107" s="2"/>
      <c r="X107" s="2" t="s">
        <v>495</v>
      </c>
      <c r="Y107" s="656">
        <v>0</v>
      </c>
      <c r="Z107" s="665" t="s">
        <v>494</v>
      </c>
      <c r="AA107" s="666" t="s">
        <v>494</v>
      </c>
      <c r="AB107" s="666" t="s">
        <v>494</v>
      </c>
      <c r="AC107" s="666" t="s">
        <v>494</v>
      </c>
      <c r="AD107" s="666" t="s">
        <v>494</v>
      </c>
      <c r="AE107" s="666" t="s">
        <v>494</v>
      </c>
      <c r="AF107" s="666" t="s">
        <v>494</v>
      </c>
      <c r="AG107" s="664">
        <v>0</v>
      </c>
    </row>
    <row r="108" spans="1:33" ht="15.75" x14ac:dyDescent="0.2">
      <c r="B108" s="2" t="s">
        <v>494</v>
      </c>
      <c r="C108" s="2"/>
      <c r="D108" s="2" t="s">
        <v>494</v>
      </c>
      <c r="E108" s="2"/>
      <c r="F108" s="2" t="s">
        <v>494</v>
      </c>
      <c r="G108" s="2"/>
      <c r="H108" s="2" t="s">
        <v>494</v>
      </c>
      <c r="I108" s="2"/>
      <c r="J108" s="2" t="s">
        <v>494</v>
      </c>
      <c r="K108" s="2"/>
      <c r="L108" s="2" t="s">
        <v>494</v>
      </c>
      <c r="M108" s="2"/>
      <c r="N108" s="2" t="s">
        <v>494</v>
      </c>
      <c r="O108" s="2"/>
      <c r="P108" s="2" t="s">
        <v>494</v>
      </c>
      <c r="Q108" s="2"/>
      <c r="R108" s="2" t="s">
        <v>494</v>
      </c>
      <c r="S108" s="2"/>
      <c r="T108" s="2" t="s">
        <v>494</v>
      </c>
      <c r="U108" s="2"/>
      <c r="V108" s="2" t="s">
        <v>494</v>
      </c>
      <c r="W108" s="2"/>
      <c r="X108" s="2" t="s">
        <v>494</v>
      </c>
      <c r="Y108" s="655">
        <v>0</v>
      </c>
      <c r="Z108" s="667" t="s">
        <v>496</v>
      </c>
      <c r="AA108" s="668" t="s">
        <v>496</v>
      </c>
      <c r="AB108" s="668" t="s">
        <v>496</v>
      </c>
      <c r="AC108" s="668" t="s">
        <v>496</v>
      </c>
      <c r="AD108" s="668" t="s">
        <v>496</v>
      </c>
      <c r="AE108" s="668" t="s">
        <v>496</v>
      </c>
      <c r="AF108" s="668" t="s">
        <v>496</v>
      </c>
      <c r="AG108" s="661">
        <v>0</v>
      </c>
    </row>
    <row r="109" spans="1:33" ht="16.5" thickBot="1" x14ac:dyDescent="0.25">
      <c r="B109" s="466" t="s">
        <v>496</v>
      </c>
      <c r="C109" s="466"/>
      <c r="D109" s="466" t="s">
        <v>496</v>
      </c>
      <c r="E109" s="466"/>
      <c r="F109" s="466" t="s">
        <v>496</v>
      </c>
      <c r="G109" s="466"/>
      <c r="H109" s="466" t="s">
        <v>496</v>
      </c>
      <c r="I109" s="466"/>
      <c r="J109" s="466"/>
      <c r="K109" s="466"/>
      <c r="L109" s="466" t="s">
        <v>496</v>
      </c>
      <c r="M109" s="466"/>
      <c r="N109" s="466" t="s">
        <v>496</v>
      </c>
      <c r="O109" s="466"/>
      <c r="P109" s="466" t="s">
        <v>496</v>
      </c>
      <c r="Q109" s="466"/>
      <c r="R109" s="466" t="s">
        <v>496</v>
      </c>
      <c r="S109" s="466"/>
      <c r="T109" s="466" t="s">
        <v>496</v>
      </c>
      <c r="U109" s="466"/>
      <c r="V109" s="466" t="s">
        <v>496</v>
      </c>
      <c r="W109" s="466"/>
      <c r="X109" s="466" t="s">
        <v>496</v>
      </c>
      <c r="Y109" s="656">
        <v>0</v>
      </c>
      <c r="Z109" s="669"/>
      <c r="AA109" s="670"/>
      <c r="AB109" s="670"/>
      <c r="AC109" s="670"/>
      <c r="AD109" s="670"/>
      <c r="AE109" s="670"/>
      <c r="AF109" s="670"/>
      <c r="AG109" s="671">
        <v>0</v>
      </c>
    </row>
    <row r="110" spans="1:33" ht="13.5" thickTop="1" x14ac:dyDescent="0.2"/>
  </sheetData>
  <mergeCells count="6">
    <mergeCell ref="A1:AG1"/>
    <mergeCell ref="A2:A4"/>
    <mergeCell ref="Z2:AC2"/>
    <mergeCell ref="AD2:AF2"/>
    <mergeCell ref="Y2:Y4"/>
    <mergeCell ref="AG2:AG3"/>
  </mergeCells>
  <conditionalFormatting sqref="A2">
    <cfRule type="duplicateValues" dxfId="178" priority="63"/>
  </conditionalFormatting>
  <conditionalFormatting sqref="AG2">
    <cfRule type="duplicateValues" dxfId="177" priority="61"/>
  </conditionalFormatting>
  <conditionalFormatting sqref="B3:C3">
    <cfRule type="duplicateValues" dxfId="176" priority="56"/>
  </conditionalFormatting>
  <conditionalFormatting sqref="D3:E3">
    <cfRule type="duplicateValues" dxfId="175" priority="55"/>
  </conditionalFormatting>
  <conditionalFormatting sqref="J3:K3">
    <cfRule type="duplicateValues" dxfId="174" priority="53"/>
  </conditionalFormatting>
  <conditionalFormatting sqref="L3:M3">
    <cfRule type="duplicateValues" dxfId="173" priority="52"/>
  </conditionalFormatting>
  <conditionalFormatting sqref="Z3">
    <cfRule type="duplicateValues" dxfId="172" priority="51"/>
  </conditionalFormatting>
  <conditionalFormatting sqref="AA3">
    <cfRule type="duplicateValues" dxfId="171" priority="50"/>
  </conditionalFormatting>
  <conditionalFormatting sqref="AB3">
    <cfRule type="duplicateValues" dxfId="170" priority="49"/>
  </conditionalFormatting>
  <conditionalFormatting sqref="AC3">
    <cfRule type="duplicateValues" dxfId="169" priority="48"/>
  </conditionalFormatting>
  <conditionalFormatting sqref="AD3">
    <cfRule type="duplicateValues" dxfId="168" priority="47"/>
  </conditionalFormatting>
  <conditionalFormatting sqref="AE3">
    <cfRule type="duplicateValues" dxfId="167" priority="46"/>
  </conditionalFormatting>
  <conditionalFormatting sqref="AF3">
    <cfRule type="duplicateValues" dxfId="166" priority="45"/>
  </conditionalFormatting>
  <conditionalFormatting sqref="N3:O3">
    <cfRule type="duplicateValues" dxfId="165" priority="43"/>
  </conditionalFormatting>
  <conditionalFormatting sqref="P3:Q3">
    <cfRule type="duplicateValues" dxfId="164" priority="42"/>
  </conditionalFormatting>
  <conditionalFormatting sqref="R3:S3">
    <cfRule type="duplicateValues" dxfId="163" priority="41"/>
  </conditionalFormatting>
  <conditionalFormatting sqref="T3:Y3">
    <cfRule type="duplicateValues" dxfId="162" priority="40"/>
  </conditionalFormatting>
  <conditionalFormatting sqref="H3:I3">
    <cfRule type="duplicateValues" dxfId="161" priority="38"/>
  </conditionalFormatting>
  <conditionalFormatting sqref="Y106:Y109 T6:Y105">
    <cfRule type="duplicateValues" dxfId="160" priority="35"/>
  </conditionalFormatting>
  <conditionalFormatting sqref="Y2">
    <cfRule type="duplicateValues" dxfId="159" priority="33"/>
  </conditionalFormatting>
  <conditionalFormatting sqref="V3:W3">
    <cfRule type="duplicateValues" dxfId="158" priority="31"/>
  </conditionalFormatting>
  <conditionalFormatting sqref="X3">
    <cfRule type="duplicateValues" dxfId="157" priority="30"/>
  </conditionalFormatting>
  <conditionalFormatting sqref="F3:G3">
    <cfRule type="duplicateValues" dxfId="156" priority="87"/>
  </conditionalFormatting>
  <conditionalFormatting sqref="A3">
    <cfRule type="duplicateValues" dxfId="155" priority="27"/>
  </conditionalFormatting>
  <conditionalFormatting sqref="AG5">
    <cfRule type="duplicateValues" dxfId="154" priority="24"/>
  </conditionalFormatting>
  <conditionalFormatting sqref="A6:A105 A1:A2">
    <cfRule type="duplicateValues" dxfId="153" priority="88"/>
  </conditionalFormatting>
  <conditionalFormatting sqref="D6:E105">
    <cfRule type="duplicateValues" dxfId="152" priority="91"/>
  </conditionalFormatting>
  <conditionalFormatting sqref="J6:K105">
    <cfRule type="duplicateValues" dxfId="151" priority="92"/>
  </conditionalFormatting>
  <conditionalFormatting sqref="L6:O105">
    <cfRule type="duplicateValues" dxfId="150" priority="93"/>
  </conditionalFormatting>
  <conditionalFormatting sqref="Z6:Z105">
    <cfRule type="duplicateValues" dxfId="149" priority="94"/>
  </conditionalFormatting>
  <conditionalFormatting sqref="AA6:AA105">
    <cfRule type="duplicateValues" dxfId="148" priority="95"/>
  </conditionalFormatting>
  <conditionalFormatting sqref="AB6:AB105">
    <cfRule type="duplicateValues" dxfId="147" priority="96"/>
  </conditionalFormatting>
  <conditionalFormatting sqref="AC6:AC105">
    <cfRule type="duplicateValues" dxfId="146" priority="97"/>
  </conditionalFormatting>
  <conditionalFormatting sqref="AD6:AD105">
    <cfRule type="duplicateValues" dxfId="145" priority="98"/>
  </conditionalFormatting>
  <conditionalFormatting sqref="AE6:AE105">
    <cfRule type="duplicateValues" dxfId="144" priority="99"/>
  </conditionalFormatting>
  <conditionalFormatting sqref="AF6:AF105">
    <cfRule type="duplicateValues" dxfId="143" priority="100"/>
  </conditionalFormatting>
  <conditionalFormatting sqref="AG6:AG109">
    <cfRule type="duplicateValues" dxfId="142" priority="102"/>
  </conditionalFormatting>
  <conditionalFormatting sqref="H6:I105">
    <cfRule type="duplicateValues" dxfId="141" priority="108"/>
  </conditionalFormatting>
  <conditionalFormatting sqref="AG6:AG109 AG2">
    <cfRule type="duplicateValues" dxfId="140" priority="109"/>
  </conditionalFormatting>
  <conditionalFormatting sqref="P6:Q105">
    <cfRule type="duplicateValues" dxfId="139" priority="128"/>
  </conditionalFormatting>
  <conditionalFormatting sqref="R6:S105">
    <cfRule type="duplicateValues" dxfId="138" priority="129"/>
  </conditionalFormatting>
  <conditionalFormatting sqref="Y6:Y109 Y2">
    <cfRule type="duplicateValues" dxfId="137" priority="131"/>
  </conditionalFormatting>
  <conditionalFormatting sqref="V6:X105">
    <cfRule type="duplicateValues" dxfId="136" priority="135"/>
  </conditionalFormatting>
  <conditionalFormatting sqref="F6:G105">
    <cfRule type="duplicateValues" dxfId="135" priority="138"/>
  </conditionalFormatting>
  <conditionalFormatting sqref="AA5:AF5">
    <cfRule type="duplicateValues" dxfId="134" priority="13"/>
  </conditionalFormatting>
  <conditionalFormatting sqref="Z5">
    <cfRule type="duplicateValues" dxfId="133" priority="12"/>
  </conditionalFormatting>
  <conditionalFormatting sqref="B4:C105">
    <cfRule type="duplicateValues" dxfId="132" priority="164"/>
  </conditionalFormatting>
  <conditionalFormatting sqref="Y5">
    <cfRule type="duplicateValues" dxfId="131" priority="168"/>
  </conditionalFormatting>
  <conditionalFormatting sqref="C6:C105">
    <cfRule type="duplicateValues" dxfId="130" priority="11"/>
  </conditionalFormatting>
  <conditionalFormatting sqref="E6:E105">
    <cfRule type="duplicateValues" dxfId="129" priority="10"/>
  </conditionalFormatting>
  <conditionalFormatting sqref="G6:G105">
    <cfRule type="duplicateValues" dxfId="128" priority="9"/>
  </conditionalFormatting>
  <conditionalFormatting sqref="I6:I105">
    <cfRule type="duplicateValues" dxfId="127" priority="8"/>
  </conditionalFormatting>
  <conditionalFormatting sqref="K6:K105">
    <cfRule type="duplicateValues" dxfId="126" priority="7"/>
  </conditionalFormatting>
  <conditionalFormatting sqref="M6:M105">
    <cfRule type="duplicateValues" dxfId="125" priority="6"/>
  </conditionalFormatting>
  <conditionalFormatting sqref="O6:O105">
    <cfRule type="duplicateValues" dxfId="124" priority="5"/>
  </conditionalFormatting>
  <conditionalFormatting sqref="Q6:Q105">
    <cfRule type="duplicateValues" dxfId="123" priority="4"/>
  </conditionalFormatting>
  <conditionalFormatting sqref="S6:S105">
    <cfRule type="duplicateValues" dxfId="122" priority="3"/>
  </conditionalFormatting>
  <conditionalFormatting sqref="U6:U105">
    <cfRule type="duplicateValues" dxfId="121" priority="2"/>
  </conditionalFormatting>
  <conditionalFormatting sqref="W6:W105">
    <cfRule type="duplicateValues" dxfId="120" priority="1"/>
  </conditionalFormatting>
  <printOptions horizontalCentered="1"/>
  <pageMargins left="0.31496062992125984" right="0.31496062992125984" top="0.35433070866141736" bottom="0.35433070866141736" header="0.31496062992125984" footer="0.31496062992125984"/>
  <pageSetup paperSize="9" scale="51" orientation="landscape" r:id="rId1"/>
  <rowBreaks count="1" manualBreakCount="1">
    <brk id="47"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tabColor rgb="FF00B050"/>
    <pageSetUpPr fitToPage="1"/>
  </sheetPr>
  <dimension ref="A1:U65572"/>
  <sheetViews>
    <sheetView view="pageBreakPreview" zoomScale="70" zoomScaleNormal="100" zoomScaleSheetLayoutView="70" workbookViewId="0">
      <selection activeCell="E10" sqref="E10"/>
    </sheetView>
  </sheetViews>
  <sheetFormatPr defaultColWidth="9.140625" defaultRowHeight="12.75" x14ac:dyDescent="0.2"/>
  <cols>
    <col min="1" max="1" width="4.85546875" style="27" customWidth="1"/>
    <col min="2" max="2" width="7.42578125" style="27" customWidth="1"/>
    <col min="3" max="3" width="15" style="21" customWidth="1"/>
    <col min="4" max="4" width="25.5703125" style="52" customWidth="1"/>
    <col min="5" max="5" width="35.7109375" style="52" customWidth="1"/>
    <col min="6" max="6" width="12" style="21" customWidth="1"/>
    <col min="7" max="7" width="7.5703125" style="28" customWidth="1"/>
    <col min="8" max="8" width="1.28515625" style="21" customWidth="1"/>
    <col min="9" max="9" width="4.42578125" style="27" customWidth="1"/>
    <col min="10" max="10" width="7.42578125" style="27" customWidth="1"/>
    <col min="11" max="11" width="15" style="29" customWidth="1"/>
    <col min="12" max="12" width="25.5703125" style="56" customWidth="1"/>
    <col min="13" max="13" width="35.7109375" style="56" customWidth="1"/>
    <col min="14" max="14" width="12" style="56" customWidth="1"/>
    <col min="15" max="15" width="11.28515625" style="56" customWidth="1"/>
    <col min="16" max="16" width="7.7109375" style="2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67.5" customHeight="1" x14ac:dyDescent="0.2">
      <c r="A1" s="858" t="str">
        <f>(YB!A2)</f>
        <v>Gençlik ve Spor Bakanlığı
Spor Genel Müdürlüğü
Spor Faaliyetleri Daire Başkanlığı</v>
      </c>
      <c r="B1" s="858"/>
      <c r="C1" s="858"/>
      <c r="D1" s="858"/>
      <c r="E1" s="858"/>
      <c r="F1" s="858"/>
      <c r="G1" s="858"/>
      <c r="H1" s="858"/>
      <c r="I1" s="858"/>
      <c r="J1" s="858"/>
      <c r="K1" s="858"/>
      <c r="L1" s="858"/>
      <c r="M1" s="858"/>
      <c r="N1" s="858"/>
      <c r="O1" s="858"/>
      <c r="P1" s="858"/>
      <c r="T1" s="404"/>
      <c r="U1" s="402"/>
    </row>
    <row r="2" spans="1:21" s="10" customFormat="1" ht="33" customHeight="1" x14ac:dyDescent="0.2">
      <c r="A2" s="859" t="str">
        <f>YB!F19</f>
        <v>2021-2022 YILI  ( SEM )   ATLETİZM GRUP BİRİNCİLİĞİ  YARIŞMALARI</v>
      </c>
      <c r="B2" s="859"/>
      <c r="C2" s="859"/>
      <c r="D2" s="859"/>
      <c r="E2" s="859"/>
      <c r="F2" s="859"/>
      <c r="G2" s="859"/>
      <c r="H2" s="859"/>
      <c r="I2" s="859"/>
      <c r="J2" s="859"/>
      <c r="K2" s="859"/>
      <c r="L2" s="859"/>
      <c r="M2" s="859"/>
      <c r="N2" s="859"/>
      <c r="O2" s="859"/>
      <c r="P2" s="859"/>
      <c r="T2" s="404"/>
      <c r="U2" s="402"/>
    </row>
    <row r="3" spans="1:21" s="12" customFormat="1" ht="31.5" customHeight="1" x14ac:dyDescent="0.2">
      <c r="A3" s="860" t="s">
        <v>111</v>
      </c>
      <c r="B3" s="860"/>
      <c r="C3" s="860"/>
      <c r="D3" s="861" t="s">
        <v>564</v>
      </c>
      <c r="E3" s="861"/>
      <c r="F3" s="862"/>
      <c r="G3" s="862"/>
      <c r="H3" s="11"/>
      <c r="I3" s="863"/>
      <c r="J3" s="863"/>
      <c r="K3" s="863"/>
      <c r="L3" s="81"/>
      <c r="M3" s="869"/>
      <c r="N3" s="869"/>
      <c r="O3" s="869"/>
      <c r="P3" s="869"/>
      <c r="R3" s="471"/>
      <c r="T3" s="404"/>
      <c r="U3" s="402"/>
    </row>
    <row r="4" spans="1:21" s="12" customFormat="1" ht="31.5" customHeight="1" x14ac:dyDescent="0.2">
      <c r="A4" s="871" t="s">
        <v>100</v>
      </c>
      <c r="B4" s="871"/>
      <c r="C4" s="871"/>
      <c r="D4" s="872" t="str">
        <f>YB!F21</f>
        <v>2008-2009-2010 ERKEKLER</v>
      </c>
      <c r="E4" s="872"/>
      <c r="F4" s="33"/>
      <c r="G4" s="33"/>
      <c r="H4" s="33"/>
      <c r="I4" s="33"/>
      <c r="J4" s="33"/>
      <c r="K4" s="34"/>
      <c r="L4" s="82" t="s">
        <v>109</v>
      </c>
      <c r="M4" s="870" t="s">
        <v>692</v>
      </c>
      <c r="N4" s="870"/>
      <c r="O4" s="870"/>
      <c r="P4" s="870"/>
      <c r="T4" s="404"/>
      <c r="U4" s="402"/>
    </row>
    <row r="5" spans="1:21" s="10" customFormat="1" ht="19.5" customHeight="1" x14ac:dyDescent="0.2">
      <c r="A5" s="13"/>
      <c r="B5" s="13"/>
      <c r="C5" s="14"/>
      <c r="D5" s="15"/>
      <c r="E5" s="13" t="s">
        <v>534</v>
      </c>
      <c r="F5" s="16"/>
      <c r="G5" s="16"/>
      <c r="H5" s="16"/>
      <c r="I5" s="13"/>
      <c r="J5" s="13"/>
      <c r="K5" s="17"/>
      <c r="L5" s="18"/>
      <c r="M5" s="868">
        <f ca="1">NOW()</f>
        <v>44700.353112847224</v>
      </c>
      <c r="N5" s="868"/>
      <c r="O5" s="868"/>
      <c r="P5" s="868"/>
      <c r="T5" s="404"/>
      <c r="U5" s="402"/>
    </row>
    <row r="6" spans="1:21" s="19" customFormat="1" ht="24.95" customHeight="1" x14ac:dyDescent="0.2">
      <c r="A6" s="873" t="s">
        <v>12</v>
      </c>
      <c r="B6" s="874" t="s">
        <v>94</v>
      </c>
      <c r="C6" s="864" t="s">
        <v>107</v>
      </c>
      <c r="D6" s="865" t="s">
        <v>14</v>
      </c>
      <c r="E6" s="865" t="s">
        <v>199</v>
      </c>
      <c r="F6" s="865" t="s">
        <v>15</v>
      </c>
      <c r="G6" s="866" t="s">
        <v>249</v>
      </c>
      <c r="I6" s="418" t="s">
        <v>16</v>
      </c>
      <c r="J6" s="419"/>
      <c r="K6" s="419"/>
      <c r="L6" s="422" t="s">
        <v>488</v>
      </c>
      <c r="M6" s="423"/>
      <c r="N6" s="423"/>
      <c r="O6" s="423"/>
      <c r="P6" s="420"/>
      <c r="T6" s="405"/>
      <c r="U6" s="403"/>
    </row>
    <row r="7" spans="1:21" ht="26.25" customHeight="1" x14ac:dyDescent="0.2">
      <c r="A7" s="873"/>
      <c r="B7" s="875"/>
      <c r="C7" s="864"/>
      <c r="D7" s="865"/>
      <c r="E7" s="865"/>
      <c r="F7" s="865"/>
      <c r="G7" s="867"/>
      <c r="H7" s="20"/>
      <c r="I7" s="49" t="s">
        <v>12</v>
      </c>
      <c r="J7" s="46" t="s">
        <v>94</v>
      </c>
      <c r="K7" s="47" t="s">
        <v>13</v>
      </c>
      <c r="L7" s="48" t="s">
        <v>14</v>
      </c>
      <c r="M7" s="48" t="s">
        <v>199</v>
      </c>
      <c r="N7" s="477" t="s">
        <v>525</v>
      </c>
      <c r="O7" s="477" t="s">
        <v>526</v>
      </c>
      <c r="P7" s="46" t="s">
        <v>28</v>
      </c>
    </row>
    <row r="8" spans="1:21" s="19" customFormat="1" ht="27" customHeight="1" x14ac:dyDescent="0.2">
      <c r="A8" s="71">
        <v>1</v>
      </c>
      <c r="B8" s="71"/>
      <c r="C8" s="127"/>
      <c r="D8" s="523"/>
      <c r="E8" s="218"/>
      <c r="F8" s="128"/>
      <c r="G8" s="524" t="str">
        <f>IF(ISTEXT(F8)," ",IFERROR(VLOOKUP(SMALL(puan!$B$4:$C$111,COUNTIF(puan!$B$4:$C$111,"&lt;"&amp;F8)+1),puan!$B$4:$C$111,2,0),"    "))</f>
        <v xml:space="preserve">    </v>
      </c>
      <c r="H8" s="22"/>
      <c r="I8" s="71">
        <v>1</v>
      </c>
      <c r="J8" s="72">
        <v>364</v>
      </c>
      <c r="K8" s="127">
        <v>39493</v>
      </c>
      <c r="L8" s="218" t="s">
        <v>707</v>
      </c>
      <c r="M8" s="218" t="s">
        <v>557</v>
      </c>
      <c r="N8" s="128" t="str">
        <f>IF(IF(OR(O8="NM",O8="DNF",O8="DNS",O8="DQ",O8=""),O8,(ROUNDUP(O8,)+24))=0," ",IF(OR(O8="NM",O8="DNF",O8="DNS",O8="DQ",O8=""),O8,(ROUNDUP(O8,)+24)))</f>
        <v xml:space="preserve"> </v>
      </c>
      <c r="O8" s="520"/>
      <c r="P8" s="72"/>
      <c r="T8" s="405"/>
      <c r="U8" s="403"/>
    </row>
    <row r="9" spans="1:21" s="19" customFormat="1" ht="27" customHeight="1" x14ac:dyDescent="0.2">
      <c r="A9" s="71">
        <v>2</v>
      </c>
      <c r="B9" s="71"/>
      <c r="C9" s="127"/>
      <c r="D9" s="523"/>
      <c r="E9" s="218"/>
      <c r="F9" s="128"/>
      <c r="G9" s="524" t="str">
        <f>IF(ISTEXT(F9)," ",IFERROR(VLOOKUP(SMALL(puan!$B$4:$C$111,COUNTIF(puan!$B$4:$C$111,"&lt;"&amp;F9)+1),puan!$B$4:$C$111,2,0),"    "))</f>
        <v xml:space="preserve">    </v>
      </c>
      <c r="H9" s="22"/>
      <c r="I9" s="71">
        <v>2</v>
      </c>
      <c r="J9" s="72">
        <v>384</v>
      </c>
      <c r="K9" s="127">
        <v>39580</v>
      </c>
      <c r="L9" s="218" t="s">
        <v>708</v>
      </c>
      <c r="M9" s="218" t="s">
        <v>709</v>
      </c>
      <c r="N9" s="128" t="str">
        <f t="shared" ref="N9:N15" si="0">IF(IF(OR(O9="NM",O9="DNF",O9="DNS",O9="DQ",O9=""),O9,(ROUNDUP(O9,)+24))=0," ",IF(OR(O9="NM",O9="DNF",O9="DNS",O9="DQ",O9=""),O9,(ROUNDUP(O9,)+24)))</f>
        <v xml:space="preserve"> </v>
      </c>
      <c r="O9" s="520"/>
      <c r="P9" s="72"/>
      <c r="T9" s="405"/>
      <c r="U9" s="403"/>
    </row>
    <row r="10" spans="1:21" s="19" customFormat="1" ht="27" customHeight="1" x14ac:dyDescent="0.2">
      <c r="A10" s="71">
        <v>3</v>
      </c>
      <c r="B10" s="71"/>
      <c r="C10" s="127"/>
      <c r="D10" s="523"/>
      <c r="E10" s="218"/>
      <c r="F10" s="128"/>
      <c r="G10" s="524" t="str">
        <f>IF(ISTEXT(F10)," ",IFERROR(VLOOKUP(SMALL(puan!$B$4:$C$111,COUNTIF(puan!$B$4:$C$111,"&lt;"&amp;F10)+1),puan!$B$4:$C$111,2,0),"    "))</f>
        <v xml:space="preserve">    </v>
      </c>
      <c r="H10" s="22"/>
      <c r="I10" s="71">
        <v>3</v>
      </c>
      <c r="J10" s="72">
        <v>166</v>
      </c>
      <c r="K10" s="127">
        <v>39732</v>
      </c>
      <c r="L10" s="218" t="s">
        <v>710</v>
      </c>
      <c r="M10" s="218" t="s">
        <v>711</v>
      </c>
      <c r="N10" s="128" t="str">
        <f t="shared" si="0"/>
        <v xml:space="preserve"> </v>
      </c>
      <c r="O10" s="520"/>
      <c r="P10" s="72"/>
      <c r="T10" s="405"/>
      <c r="U10" s="403"/>
    </row>
    <row r="11" spans="1:21" s="19" customFormat="1" ht="27" customHeight="1" x14ac:dyDescent="0.2">
      <c r="A11" s="71">
        <v>4</v>
      </c>
      <c r="B11" s="71"/>
      <c r="C11" s="127"/>
      <c r="D11" s="523"/>
      <c r="E11" s="218"/>
      <c r="F11" s="128"/>
      <c r="G11" s="524" t="str">
        <f>IF(ISTEXT(F11)," ",IFERROR(VLOOKUP(SMALL(puan!$B$4:$C$111,COUNTIF(puan!$B$4:$C$111,"&lt;"&amp;F11)+1),puan!$B$4:$C$111,2,0),"    "))</f>
        <v xml:space="preserve">    </v>
      </c>
      <c r="H11" s="22"/>
      <c r="I11" s="71">
        <v>4</v>
      </c>
      <c r="J11" s="72">
        <v>353</v>
      </c>
      <c r="K11" s="127">
        <v>39521</v>
      </c>
      <c r="L11" s="218" t="s">
        <v>593</v>
      </c>
      <c r="M11" s="218" t="s">
        <v>557</v>
      </c>
      <c r="N11" s="128" t="str">
        <f t="shared" si="0"/>
        <v xml:space="preserve"> </v>
      </c>
      <c r="O11" s="520"/>
      <c r="P11" s="72"/>
      <c r="T11" s="405"/>
      <c r="U11" s="403"/>
    </row>
    <row r="12" spans="1:21" s="19" customFormat="1" ht="27" customHeight="1" x14ac:dyDescent="0.2">
      <c r="A12" s="71">
        <v>5</v>
      </c>
      <c r="B12" s="71"/>
      <c r="C12" s="127"/>
      <c r="D12" s="523"/>
      <c r="E12" s="218"/>
      <c r="F12" s="128"/>
      <c r="G12" s="524" t="str">
        <f>IF(ISTEXT(F12)," ",IFERROR(VLOOKUP(SMALL(puan!$B$4:$C$111,COUNTIF(puan!$B$4:$C$111,"&lt;"&amp;F12)+1),puan!$B$4:$C$111,2,0),"    "))</f>
        <v xml:space="preserve">    </v>
      </c>
      <c r="H12" s="22"/>
      <c r="I12" s="71">
        <v>5</v>
      </c>
      <c r="J12" s="72">
        <v>354</v>
      </c>
      <c r="K12" s="127">
        <v>39729</v>
      </c>
      <c r="L12" s="218" t="s">
        <v>712</v>
      </c>
      <c r="M12" s="218" t="s">
        <v>557</v>
      </c>
      <c r="N12" s="128" t="str">
        <f t="shared" si="0"/>
        <v xml:space="preserve"> </v>
      </c>
      <c r="O12" s="520"/>
      <c r="P12" s="72"/>
      <c r="T12" s="405"/>
      <c r="U12" s="403"/>
    </row>
    <row r="13" spans="1:21" s="19" customFormat="1" ht="27" customHeight="1" x14ac:dyDescent="0.2">
      <c r="A13" s="71">
        <v>6</v>
      </c>
      <c r="B13" s="71"/>
      <c r="C13" s="127"/>
      <c r="D13" s="523"/>
      <c r="E13" s="218"/>
      <c r="F13" s="128"/>
      <c r="G13" s="524" t="str">
        <f>IF(ISTEXT(F13)," ",IFERROR(VLOOKUP(SMALL(puan!$B$4:$C$111,COUNTIF(puan!$B$4:$C$111,"&lt;"&amp;F13)+1),puan!$B$4:$C$111,2,0),"    "))</f>
        <v xml:space="preserve">    </v>
      </c>
      <c r="H13" s="22"/>
      <c r="I13" s="71">
        <v>6</v>
      </c>
      <c r="J13" s="72">
        <v>495</v>
      </c>
      <c r="K13" s="127">
        <v>39448</v>
      </c>
      <c r="L13" s="218" t="s">
        <v>714</v>
      </c>
      <c r="M13" s="218" t="s">
        <v>709</v>
      </c>
      <c r="N13" s="128" t="str">
        <f t="shared" si="0"/>
        <v xml:space="preserve"> </v>
      </c>
      <c r="O13" s="520"/>
      <c r="P13" s="72"/>
      <c r="T13" s="405"/>
      <c r="U13" s="403"/>
    </row>
    <row r="14" spans="1:21" s="19" customFormat="1" ht="27" customHeight="1" x14ac:dyDescent="0.2">
      <c r="A14" s="71">
        <v>7</v>
      </c>
      <c r="B14" s="71"/>
      <c r="C14" s="127"/>
      <c r="D14" s="523"/>
      <c r="E14" s="218"/>
      <c r="F14" s="128"/>
      <c r="G14" s="524" t="str">
        <f>IF(ISTEXT(F14)," ",IFERROR(VLOOKUP(SMALL(puan!$B$4:$C$111,COUNTIF(puan!$B$4:$C$111,"&lt;"&amp;F14)+1),puan!$B$4:$C$111,2,0),"    "))</f>
        <v xml:space="preserve">    </v>
      </c>
      <c r="H14" s="22"/>
      <c r="I14" s="71">
        <v>7</v>
      </c>
      <c r="J14" s="72">
        <v>190</v>
      </c>
      <c r="K14" s="127">
        <v>39604</v>
      </c>
      <c r="L14" s="218" t="s">
        <v>715</v>
      </c>
      <c r="M14" s="218" t="s">
        <v>716</v>
      </c>
      <c r="N14" s="128" t="str">
        <f t="shared" si="0"/>
        <v xml:space="preserve"> </v>
      </c>
      <c r="O14" s="520"/>
      <c r="P14" s="72"/>
      <c r="T14" s="405"/>
      <c r="U14" s="403"/>
    </row>
    <row r="15" spans="1:21" s="19" customFormat="1" ht="27" customHeight="1" x14ac:dyDescent="0.2">
      <c r="A15" s="71">
        <v>8</v>
      </c>
      <c r="B15" s="71"/>
      <c r="C15" s="127"/>
      <c r="D15" s="523"/>
      <c r="E15" s="218"/>
      <c r="F15" s="128"/>
      <c r="G15" s="524" t="str">
        <f>IF(ISTEXT(F15)," ",IFERROR(VLOOKUP(SMALL(puan!$B$4:$C$111,COUNTIF(puan!$B$4:$C$111,"&lt;"&amp;F15)+1),puan!$B$4:$C$111,2,0),"    "))</f>
        <v xml:space="preserve">    </v>
      </c>
      <c r="H15" s="22"/>
      <c r="I15" s="71">
        <v>8</v>
      </c>
      <c r="J15" s="72">
        <v>386</v>
      </c>
      <c r="K15" s="127">
        <v>39491</v>
      </c>
      <c r="L15" s="218" t="s">
        <v>717</v>
      </c>
      <c r="M15" s="218" t="s">
        <v>709</v>
      </c>
      <c r="N15" s="128" t="str">
        <f t="shared" si="0"/>
        <v xml:space="preserve"> </v>
      </c>
      <c r="O15" s="520"/>
      <c r="P15" s="72"/>
      <c r="T15" s="405"/>
      <c r="U15" s="403"/>
    </row>
    <row r="16" spans="1:21" s="19" customFormat="1" ht="27" customHeight="1" x14ac:dyDescent="0.2">
      <c r="A16" s="71">
        <v>9</v>
      </c>
      <c r="B16" s="71"/>
      <c r="C16" s="127"/>
      <c r="D16" s="523"/>
      <c r="E16" s="218"/>
      <c r="F16" s="128"/>
      <c r="G16" s="524" t="str">
        <f>IF(ISTEXT(F16)," ",IFERROR(VLOOKUP(SMALL(puan!$B$4:$C$111,COUNTIF(puan!$B$4:$C$111,"&lt;"&amp;F16)+1),puan!$B$4:$C$111,2,0),"    "))</f>
        <v xml:space="preserve">    </v>
      </c>
      <c r="H16" s="22"/>
      <c r="I16" s="418" t="s">
        <v>17</v>
      </c>
      <c r="J16" s="419"/>
      <c r="K16" s="419"/>
      <c r="L16" s="422" t="s">
        <v>488</v>
      </c>
      <c r="M16" s="423"/>
      <c r="N16" s="423"/>
      <c r="O16" s="423"/>
      <c r="P16" s="420"/>
      <c r="T16" s="405"/>
      <c r="U16" s="403"/>
    </row>
    <row r="17" spans="1:21" s="19" customFormat="1" ht="27" customHeight="1" x14ac:dyDescent="0.2">
      <c r="A17" s="71">
        <v>10</v>
      </c>
      <c r="B17" s="71"/>
      <c r="C17" s="127"/>
      <c r="D17" s="523"/>
      <c r="E17" s="218"/>
      <c r="F17" s="128"/>
      <c r="G17" s="524" t="str">
        <f>IF(ISTEXT(F17)," ",IFERROR(VLOOKUP(SMALL(puan!$B$4:$C$111,COUNTIF(puan!$B$4:$C$111,"&lt;"&amp;F17)+1),puan!$B$4:$C$111,2,0),"    "))</f>
        <v xml:space="preserve">    </v>
      </c>
      <c r="H17" s="22"/>
      <c r="I17" s="49" t="s">
        <v>12</v>
      </c>
      <c r="J17" s="46" t="s">
        <v>94</v>
      </c>
      <c r="K17" s="47" t="s">
        <v>13</v>
      </c>
      <c r="L17" s="48" t="s">
        <v>14</v>
      </c>
      <c r="M17" s="48" t="s">
        <v>199</v>
      </c>
      <c r="N17" s="477" t="s">
        <v>525</v>
      </c>
      <c r="O17" s="477" t="s">
        <v>526</v>
      </c>
      <c r="P17" s="46" t="s">
        <v>28</v>
      </c>
      <c r="T17" s="405"/>
      <c r="U17" s="403"/>
    </row>
    <row r="18" spans="1:21" s="19" customFormat="1" ht="27" customHeight="1" x14ac:dyDescent="0.2">
      <c r="A18" s="71">
        <v>11</v>
      </c>
      <c r="B18" s="71"/>
      <c r="C18" s="127"/>
      <c r="D18" s="523"/>
      <c r="E18" s="218"/>
      <c r="F18" s="128"/>
      <c r="G18" s="524" t="str">
        <f>IF(ISTEXT(F18)," ",IFERROR(VLOOKUP(SMALL(puan!$B$4:$C$111,COUNTIF(puan!$B$4:$C$111,"&lt;"&amp;F18)+1),puan!$B$4:$C$111,2,0),"    "))</f>
        <v xml:space="preserve">    </v>
      </c>
      <c r="H18" s="22"/>
      <c r="I18" s="71">
        <v>1</v>
      </c>
      <c r="J18" s="72">
        <v>459</v>
      </c>
      <c r="K18" s="127">
        <v>40011</v>
      </c>
      <c r="L18" s="218" t="s">
        <v>737</v>
      </c>
      <c r="M18" s="218" t="s">
        <v>716</v>
      </c>
      <c r="N18" s="128" t="str">
        <f>IF(IF(OR(O18="NM",O18="DNF",O18="DNS",O18="DQ",O18=""),O18,(ROUNDUP(O18,)+24))=0," ",IF(OR(O18="NM",O18="DNF",O18="DNS",O18="DQ",O18=""),O18,(ROUNDUP(O18,)+24)))</f>
        <v xml:space="preserve"> </v>
      </c>
      <c r="O18" s="520"/>
      <c r="P18" s="72"/>
      <c r="T18" s="405"/>
      <c r="U18" s="403"/>
    </row>
    <row r="19" spans="1:21" s="19" customFormat="1" ht="27" customHeight="1" x14ac:dyDescent="0.2">
      <c r="A19" s="71">
        <v>12</v>
      </c>
      <c r="B19" s="71"/>
      <c r="C19" s="127"/>
      <c r="D19" s="523"/>
      <c r="E19" s="218"/>
      <c r="F19" s="128"/>
      <c r="G19" s="524" t="str">
        <f>IF(ISTEXT(F19)," ",IFERROR(VLOOKUP(SMALL(puan!$B$4:$C$111,COUNTIF(puan!$B$4:$C$111,"&lt;"&amp;F19)+1),puan!$B$4:$C$111,2,0),"    "))</f>
        <v xml:space="preserve">    </v>
      </c>
      <c r="H19" s="22"/>
      <c r="I19" s="71">
        <v>2</v>
      </c>
      <c r="J19" s="72">
        <v>397</v>
      </c>
      <c r="K19" s="127">
        <v>39996</v>
      </c>
      <c r="L19" s="218" t="s">
        <v>738</v>
      </c>
      <c r="M19" s="218" t="s">
        <v>557</v>
      </c>
      <c r="N19" s="128" t="str">
        <f t="shared" ref="N19:N25" si="1">IF(IF(OR(O19="NM",O19="DNF",O19="DNS",O19="DQ",O19=""),O19,(ROUNDUP(O19,)+24))=0," ",IF(OR(O19="NM",O19="DNF",O19="DNS",O19="DQ",O19=""),O19,(ROUNDUP(O19,)+24)))</f>
        <v xml:space="preserve"> </v>
      </c>
      <c r="O19" s="520"/>
      <c r="P19" s="72"/>
      <c r="T19" s="405"/>
      <c r="U19" s="403"/>
    </row>
    <row r="20" spans="1:21" s="19" customFormat="1" ht="27" customHeight="1" x14ac:dyDescent="0.2">
      <c r="A20" s="71">
        <v>13</v>
      </c>
      <c r="B20" s="71"/>
      <c r="C20" s="127"/>
      <c r="D20" s="523"/>
      <c r="E20" s="218"/>
      <c r="F20" s="128"/>
      <c r="G20" s="524" t="str">
        <f>IF(ISTEXT(F20)," ",IFERROR(VLOOKUP(SMALL(puan!$B$4:$C$111,COUNTIF(puan!$B$4:$C$111,"&lt;"&amp;F20)+1),puan!$B$4:$C$111,2,0),"    "))</f>
        <v xml:space="preserve">    </v>
      </c>
      <c r="H20" s="22"/>
      <c r="I20" s="71">
        <v>3</v>
      </c>
      <c r="J20" s="72">
        <v>356</v>
      </c>
      <c r="K20" s="127">
        <v>39670</v>
      </c>
      <c r="L20" s="218" t="s">
        <v>598</v>
      </c>
      <c r="M20" s="218" t="s">
        <v>557</v>
      </c>
      <c r="N20" s="128" t="str">
        <f t="shared" si="1"/>
        <v xml:space="preserve"> </v>
      </c>
      <c r="O20" s="520"/>
      <c r="P20" s="72"/>
      <c r="T20" s="405"/>
      <c r="U20" s="403"/>
    </row>
    <row r="21" spans="1:21" s="19" customFormat="1" ht="27" customHeight="1" x14ac:dyDescent="0.2">
      <c r="A21" s="71">
        <v>14</v>
      </c>
      <c r="B21" s="71"/>
      <c r="C21" s="127"/>
      <c r="D21" s="523"/>
      <c r="E21" s="218"/>
      <c r="F21" s="128"/>
      <c r="G21" s="524" t="str">
        <f>IF(ISTEXT(F21)," ",IFERROR(VLOOKUP(SMALL(puan!$B$4:$C$111,COUNTIF(puan!$B$4:$C$111,"&lt;"&amp;F21)+1),puan!$B$4:$C$111,2,0),"    "))</f>
        <v xml:space="preserve">    </v>
      </c>
      <c r="H21" s="22"/>
      <c r="I21" s="71">
        <v>4</v>
      </c>
      <c r="J21" s="72">
        <v>192</v>
      </c>
      <c r="K21" s="127">
        <v>39797</v>
      </c>
      <c r="L21" s="218" t="s">
        <v>719</v>
      </c>
      <c r="M21" s="218" t="s">
        <v>716</v>
      </c>
      <c r="N21" s="128" t="str">
        <f t="shared" si="1"/>
        <v xml:space="preserve"> </v>
      </c>
      <c r="O21" s="520"/>
      <c r="P21" s="72"/>
      <c r="T21" s="405"/>
      <c r="U21" s="403"/>
    </row>
    <row r="22" spans="1:21" s="19" customFormat="1" ht="27" customHeight="1" x14ac:dyDescent="0.2">
      <c r="A22" s="71">
        <v>15</v>
      </c>
      <c r="B22" s="71"/>
      <c r="C22" s="127"/>
      <c r="D22" s="523"/>
      <c r="E22" s="218"/>
      <c r="F22" s="128"/>
      <c r="G22" s="524" t="str">
        <f>IF(ISTEXT(F22)," ",IFERROR(VLOOKUP(SMALL(puan!$B$4:$C$111,COUNTIF(puan!$B$4:$C$111,"&lt;"&amp;F22)+1),puan!$B$4:$C$111,2,0),"    "))</f>
        <v xml:space="preserve">    </v>
      </c>
      <c r="H22" s="22"/>
      <c r="I22" s="71">
        <v>5</v>
      </c>
      <c r="J22" s="72">
        <v>180</v>
      </c>
      <c r="K22" s="127">
        <v>39451</v>
      </c>
      <c r="L22" s="218" t="s">
        <v>720</v>
      </c>
      <c r="M22" s="218" t="s">
        <v>709</v>
      </c>
      <c r="N22" s="128" t="str">
        <f t="shared" si="1"/>
        <v xml:space="preserve"> </v>
      </c>
      <c r="O22" s="520"/>
      <c r="P22" s="72"/>
      <c r="T22" s="405"/>
      <c r="U22" s="403"/>
    </row>
    <row r="23" spans="1:21" s="19" customFormat="1" ht="27" customHeight="1" x14ac:dyDescent="0.2">
      <c r="A23" s="71">
        <v>16</v>
      </c>
      <c r="B23" s="71"/>
      <c r="C23" s="127"/>
      <c r="D23" s="523"/>
      <c r="E23" s="218"/>
      <c r="F23" s="128"/>
      <c r="G23" s="524" t="str">
        <f>IF(ISTEXT(F23)," ",IFERROR(VLOOKUP(SMALL(puan!$B$4:$C$111,COUNTIF(puan!$B$4:$C$111,"&lt;"&amp;F23)+1),puan!$B$4:$C$111,2,0),"    "))</f>
        <v xml:space="preserve">    </v>
      </c>
      <c r="H23" s="22"/>
      <c r="I23" s="71">
        <v>6</v>
      </c>
      <c r="J23" s="72">
        <v>433</v>
      </c>
      <c r="K23" s="127">
        <v>39552</v>
      </c>
      <c r="L23" s="218" t="s">
        <v>722</v>
      </c>
      <c r="M23" s="218" t="s">
        <v>709</v>
      </c>
      <c r="N23" s="128" t="str">
        <f t="shared" si="1"/>
        <v xml:space="preserve"> </v>
      </c>
      <c r="O23" s="520"/>
      <c r="P23" s="72"/>
      <c r="T23" s="405"/>
      <c r="U23" s="403"/>
    </row>
    <row r="24" spans="1:21" s="19" customFormat="1" ht="27" customHeight="1" x14ac:dyDescent="0.2">
      <c r="A24" s="71">
        <v>17</v>
      </c>
      <c r="B24" s="71"/>
      <c r="C24" s="127"/>
      <c r="D24" s="523"/>
      <c r="E24" s="218"/>
      <c r="F24" s="128"/>
      <c r="G24" s="524" t="str">
        <f>IF(ISTEXT(F24)," ",IFERROR(VLOOKUP(SMALL(puan!$B$4:$C$111,COUNTIF(puan!$B$4:$C$111,"&lt;"&amp;F24)+1),puan!$B$4:$C$111,2,0),"    "))</f>
        <v xml:space="preserve">    </v>
      </c>
      <c r="H24" s="22"/>
      <c r="I24" s="71">
        <v>7</v>
      </c>
      <c r="J24" s="72">
        <v>316</v>
      </c>
      <c r="K24" s="127">
        <v>39575</v>
      </c>
      <c r="L24" s="218" t="s">
        <v>724</v>
      </c>
      <c r="M24" s="218" t="s">
        <v>716</v>
      </c>
      <c r="N24" s="128" t="str">
        <f t="shared" si="1"/>
        <v xml:space="preserve"> </v>
      </c>
      <c r="O24" s="520"/>
      <c r="P24" s="72"/>
      <c r="T24" s="405"/>
      <c r="U24" s="403"/>
    </row>
    <row r="25" spans="1:21" s="19" customFormat="1" ht="27" customHeight="1" x14ac:dyDescent="0.2">
      <c r="A25" s="71">
        <v>18</v>
      </c>
      <c r="B25" s="71"/>
      <c r="C25" s="127"/>
      <c r="D25" s="523"/>
      <c r="E25" s="218"/>
      <c r="F25" s="128"/>
      <c r="G25" s="524" t="str">
        <f>IF(ISTEXT(F25)," ",IFERROR(VLOOKUP(SMALL(puan!$B$4:$C$111,COUNTIF(puan!$B$4:$C$111,"&lt;"&amp;F25)+1),puan!$B$4:$C$111,2,0),"    "))</f>
        <v xml:space="preserve">    </v>
      </c>
      <c r="H25" s="22"/>
      <c r="I25" s="71">
        <v>8</v>
      </c>
      <c r="J25" s="72">
        <v>195</v>
      </c>
      <c r="K25" s="127">
        <v>39569</v>
      </c>
      <c r="L25" s="218" t="s">
        <v>726</v>
      </c>
      <c r="M25" s="218" t="s">
        <v>716</v>
      </c>
      <c r="N25" s="128" t="str">
        <f t="shared" si="1"/>
        <v xml:space="preserve"> </v>
      </c>
      <c r="O25" s="520"/>
      <c r="P25" s="72"/>
      <c r="T25" s="405"/>
      <c r="U25" s="403"/>
    </row>
    <row r="26" spans="1:21" s="19" customFormat="1" ht="27" customHeight="1" x14ac:dyDescent="0.2">
      <c r="A26" s="71">
        <v>19</v>
      </c>
      <c r="B26" s="71"/>
      <c r="C26" s="127"/>
      <c r="D26" s="523"/>
      <c r="E26" s="218"/>
      <c r="F26" s="128"/>
      <c r="G26" s="524" t="str">
        <f>IF(ISTEXT(F26)," ",IFERROR(VLOOKUP(SMALL(puan!$B$4:$C$111,COUNTIF(puan!$B$4:$C$111,"&lt;"&amp;F26)+1),puan!$B$4:$C$111,2,0),"    "))</f>
        <v xml:space="preserve">    </v>
      </c>
      <c r="H26" s="22"/>
      <c r="I26" s="418" t="s">
        <v>18</v>
      </c>
      <c r="J26" s="419"/>
      <c r="K26" s="419"/>
      <c r="L26" s="422" t="s">
        <v>488</v>
      </c>
      <c r="M26" s="423"/>
      <c r="N26" s="423"/>
      <c r="O26" s="423"/>
      <c r="P26" s="420"/>
      <c r="T26" s="405"/>
      <c r="U26" s="403"/>
    </row>
    <row r="27" spans="1:21" s="19" customFormat="1" ht="27" customHeight="1" x14ac:dyDescent="0.2">
      <c r="A27" s="71">
        <v>20</v>
      </c>
      <c r="B27" s="71"/>
      <c r="C27" s="127"/>
      <c r="D27" s="523"/>
      <c r="E27" s="218"/>
      <c r="F27" s="128"/>
      <c r="G27" s="524" t="str">
        <f>IF(ISTEXT(F27)," ",IFERROR(VLOOKUP(SMALL(puan!$B$4:$C$111,COUNTIF(puan!$B$4:$C$111,"&lt;"&amp;F27)+1),puan!$B$4:$C$111,2,0),"    "))</f>
        <v xml:space="preserve">    </v>
      </c>
      <c r="H27" s="22"/>
      <c r="I27" s="49" t="s">
        <v>12</v>
      </c>
      <c r="J27" s="46" t="s">
        <v>94</v>
      </c>
      <c r="K27" s="47" t="s">
        <v>13</v>
      </c>
      <c r="L27" s="48" t="s">
        <v>14</v>
      </c>
      <c r="M27" s="48" t="s">
        <v>199</v>
      </c>
      <c r="N27" s="477" t="s">
        <v>525</v>
      </c>
      <c r="O27" s="477" t="s">
        <v>526</v>
      </c>
      <c r="P27" s="46" t="s">
        <v>28</v>
      </c>
      <c r="T27" s="405"/>
      <c r="U27" s="403"/>
    </row>
    <row r="28" spans="1:21" s="19" customFormat="1" ht="27" customHeight="1" x14ac:dyDescent="0.2">
      <c r="A28" s="71">
        <v>21</v>
      </c>
      <c r="B28" s="71"/>
      <c r="C28" s="127"/>
      <c r="D28" s="523"/>
      <c r="E28" s="218"/>
      <c r="F28" s="128"/>
      <c r="G28" s="524" t="str">
        <f>IF(ISTEXT(F28)," ",IFERROR(VLOOKUP(SMALL(puan!$B$4:$C$111,COUNTIF(puan!$B$4:$C$111,"&lt;"&amp;F28)+1),puan!$B$4:$C$111,2,0),"    "))</f>
        <v xml:space="preserve">    </v>
      </c>
      <c r="H28" s="22"/>
      <c r="I28" s="71">
        <v>1</v>
      </c>
      <c r="J28" s="72">
        <v>352</v>
      </c>
      <c r="K28" s="127">
        <v>39867</v>
      </c>
      <c r="L28" s="218" t="s">
        <v>614</v>
      </c>
      <c r="M28" s="218" t="s">
        <v>557</v>
      </c>
      <c r="N28" s="128" t="str">
        <f>IF(IF(OR(O28="NM",O28="DNF",O28="DNS",O28="DQ",O28=""),O28,(ROUNDUP(O28,)+24))=0," ",IF(OR(O28="NM",O28="DNF",O28="DNS",O28="DQ",O28=""),O28,(ROUNDUP(O28,)+24)))</f>
        <v xml:space="preserve"> </v>
      </c>
      <c r="O28" s="520"/>
      <c r="P28" s="72"/>
      <c r="T28" s="405"/>
      <c r="U28" s="403"/>
    </row>
    <row r="29" spans="1:21" s="19" customFormat="1" ht="27" customHeight="1" x14ac:dyDescent="0.2">
      <c r="A29" s="71">
        <v>22</v>
      </c>
      <c r="B29" s="71"/>
      <c r="C29" s="127"/>
      <c r="D29" s="523"/>
      <c r="E29" s="218"/>
      <c r="F29" s="128"/>
      <c r="G29" s="524" t="str">
        <f>IF(ISTEXT(F29)," ",IFERROR(VLOOKUP(SMALL(puan!$B$4:$C$111,COUNTIF(puan!$B$4:$C$111,"&lt;"&amp;F29)+1),puan!$B$4:$C$111,2,0),"    "))</f>
        <v xml:space="preserve">    </v>
      </c>
      <c r="H29" s="22"/>
      <c r="I29" s="71">
        <v>2</v>
      </c>
      <c r="J29" s="72">
        <v>388</v>
      </c>
      <c r="K29" s="127">
        <v>39959</v>
      </c>
      <c r="L29" s="218" t="s">
        <v>618</v>
      </c>
      <c r="M29" s="218" t="s">
        <v>557</v>
      </c>
      <c r="N29" s="128" t="str">
        <f t="shared" ref="N29:N35" si="2">IF(IF(OR(O29="NM",O29="DNF",O29="DNS",O29="DQ",O29=""),O29,(ROUNDUP(O29,)+24))=0," ",IF(OR(O29="NM",O29="DNF",O29="DNS",O29="DQ",O29=""),O29,(ROUNDUP(O29,)+24)))</f>
        <v xml:space="preserve"> </v>
      </c>
      <c r="O29" s="520"/>
      <c r="P29" s="72"/>
      <c r="T29" s="405"/>
      <c r="U29" s="403"/>
    </row>
    <row r="30" spans="1:21" s="19" customFormat="1" ht="27" customHeight="1" x14ac:dyDescent="0.2">
      <c r="A30" s="71">
        <v>23</v>
      </c>
      <c r="B30" s="71"/>
      <c r="C30" s="127"/>
      <c r="D30" s="523"/>
      <c r="E30" s="218"/>
      <c r="F30" s="128"/>
      <c r="G30" s="524" t="str">
        <f>IF(ISTEXT(F30)," ",IFERROR(VLOOKUP(SMALL(puan!$B$4:$C$111,COUNTIF(puan!$B$4:$C$111,"&lt;"&amp;F30)+1),puan!$B$4:$C$111,2,0),"    "))</f>
        <v xml:space="preserve">    </v>
      </c>
      <c r="H30" s="22"/>
      <c r="I30" s="71">
        <v>3</v>
      </c>
      <c r="J30" s="72">
        <v>416</v>
      </c>
      <c r="K30" s="127">
        <v>40018</v>
      </c>
      <c r="L30" s="218" t="s">
        <v>736</v>
      </c>
      <c r="M30" s="218" t="s">
        <v>706</v>
      </c>
      <c r="N30" s="128" t="str">
        <f t="shared" si="2"/>
        <v xml:space="preserve"> </v>
      </c>
      <c r="O30" s="520"/>
      <c r="P30" s="72"/>
      <c r="T30" s="405"/>
      <c r="U30" s="403"/>
    </row>
    <row r="31" spans="1:21" s="19" customFormat="1" ht="27" customHeight="1" x14ac:dyDescent="0.2">
      <c r="A31" s="71">
        <v>24</v>
      </c>
      <c r="B31" s="71"/>
      <c r="C31" s="127"/>
      <c r="D31" s="523"/>
      <c r="E31" s="218"/>
      <c r="F31" s="128"/>
      <c r="G31" s="524" t="str">
        <f>IF(ISTEXT(F31)," ",IFERROR(VLOOKUP(SMALL(puan!$B$4:$C$111,COUNTIF(puan!$B$4:$C$111,"&lt;"&amp;F31)+1),puan!$B$4:$C$111,2,0),"    "))</f>
        <v xml:space="preserve">    </v>
      </c>
      <c r="H31" s="22"/>
      <c r="I31" s="71">
        <v>4</v>
      </c>
      <c r="J31" s="72">
        <v>382</v>
      </c>
      <c r="K31" s="127">
        <v>39487</v>
      </c>
      <c r="L31" s="218" t="s">
        <v>605</v>
      </c>
      <c r="M31" s="218" t="s">
        <v>557</v>
      </c>
      <c r="N31" s="128" t="str">
        <f t="shared" si="2"/>
        <v xml:space="preserve"> </v>
      </c>
      <c r="O31" s="520"/>
      <c r="P31" s="72"/>
      <c r="T31" s="405"/>
      <c r="U31" s="403"/>
    </row>
    <row r="32" spans="1:21" s="19" customFormat="1" ht="27" customHeight="1" x14ac:dyDescent="0.2">
      <c r="A32" s="71">
        <v>25</v>
      </c>
      <c r="B32" s="71"/>
      <c r="C32" s="127"/>
      <c r="D32" s="523"/>
      <c r="E32" s="218"/>
      <c r="F32" s="128"/>
      <c r="G32" s="524" t="str">
        <f>IF(ISTEXT(F32)," ",IFERROR(VLOOKUP(SMALL(puan!$B$4:$C$111,COUNTIF(puan!$B$4:$C$111,"&lt;"&amp;F32)+1),puan!$B$4:$C$111,2,0),"    "))</f>
        <v xml:space="preserve">    </v>
      </c>
      <c r="H32" s="22"/>
      <c r="I32" s="71">
        <v>5</v>
      </c>
      <c r="J32" s="72">
        <v>465</v>
      </c>
      <c r="K32" s="127">
        <v>39706</v>
      </c>
      <c r="L32" s="218" t="s">
        <v>727</v>
      </c>
      <c r="M32" s="218" t="s">
        <v>716</v>
      </c>
      <c r="N32" s="128" t="str">
        <f t="shared" si="2"/>
        <v xml:space="preserve"> </v>
      </c>
      <c r="O32" s="520"/>
      <c r="P32" s="72"/>
      <c r="T32" s="405"/>
      <c r="U32" s="403"/>
    </row>
    <row r="33" spans="1:21" s="19" customFormat="1" ht="27" customHeight="1" x14ac:dyDescent="0.2">
      <c r="A33" s="71">
        <v>26</v>
      </c>
      <c r="B33" s="71"/>
      <c r="C33" s="127"/>
      <c r="D33" s="523"/>
      <c r="E33" s="218"/>
      <c r="F33" s="128"/>
      <c r="G33" s="524" t="str">
        <f>IF(ISTEXT(F33)," ",IFERROR(VLOOKUP(SMALL(puan!$B$4:$C$111,COUNTIF(puan!$B$4:$C$111,"&lt;"&amp;F33)+1),puan!$B$4:$C$111,2,0),"    "))</f>
        <v xml:space="preserve">    </v>
      </c>
      <c r="H33" s="22"/>
      <c r="I33" s="71">
        <v>6</v>
      </c>
      <c r="J33" s="72">
        <v>488</v>
      </c>
      <c r="K33" s="127">
        <v>39685</v>
      </c>
      <c r="L33" s="218" t="s">
        <v>728</v>
      </c>
      <c r="M33" s="218" t="s">
        <v>557</v>
      </c>
      <c r="N33" s="128" t="str">
        <f t="shared" si="2"/>
        <v xml:space="preserve"> </v>
      </c>
      <c r="O33" s="520"/>
      <c r="P33" s="72"/>
      <c r="T33" s="405"/>
      <c r="U33" s="403"/>
    </row>
    <row r="34" spans="1:21" s="19" customFormat="1" ht="27" customHeight="1" x14ac:dyDescent="0.2">
      <c r="A34" s="71">
        <v>27</v>
      </c>
      <c r="B34" s="71"/>
      <c r="C34" s="127"/>
      <c r="D34" s="523"/>
      <c r="E34" s="218"/>
      <c r="F34" s="128"/>
      <c r="G34" s="524" t="str">
        <f>IF(ISTEXT(F34)," ",IFERROR(VLOOKUP(SMALL(puan!$B$4:$C$111,COUNTIF(puan!$B$4:$C$111,"&lt;"&amp;F34)+1),puan!$B$4:$C$111,2,0),"    "))</f>
        <v xml:space="preserve">    </v>
      </c>
      <c r="H34" s="22"/>
      <c r="I34" s="71">
        <v>7</v>
      </c>
      <c r="J34" s="72">
        <v>489</v>
      </c>
      <c r="K34" s="127">
        <v>39524</v>
      </c>
      <c r="L34" s="218" t="s">
        <v>732</v>
      </c>
      <c r="M34" s="218" t="s">
        <v>557</v>
      </c>
      <c r="N34" s="128" t="str">
        <f t="shared" si="2"/>
        <v xml:space="preserve"> </v>
      </c>
      <c r="O34" s="520"/>
      <c r="P34" s="72"/>
      <c r="T34" s="405"/>
      <c r="U34" s="403"/>
    </row>
    <row r="35" spans="1:21" s="19" customFormat="1" ht="27" customHeight="1" x14ac:dyDescent="0.2">
      <c r="A35" s="71">
        <v>28</v>
      </c>
      <c r="B35" s="71"/>
      <c r="C35" s="127"/>
      <c r="D35" s="523"/>
      <c r="E35" s="218"/>
      <c r="F35" s="128"/>
      <c r="G35" s="524" t="str">
        <f>IF(ISTEXT(F35)," ",IFERROR(VLOOKUP(SMALL(puan!$B$4:$C$111,COUNTIF(puan!$B$4:$C$111,"&lt;"&amp;F35)+1),puan!$B$4:$C$111,2,0),"    "))</f>
        <v xml:space="preserve">    </v>
      </c>
      <c r="H35" s="22"/>
      <c r="I35" s="71">
        <v>8</v>
      </c>
      <c r="J35" s="72">
        <v>205</v>
      </c>
      <c r="K35" s="127">
        <v>39504</v>
      </c>
      <c r="L35" s="218" t="s">
        <v>733</v>
      </c>
      <c r="M35" s="218" t="s">
        <v>716</v>
      </c>
      <c r="N35" s="128" t="str">
        <f t="shared" si="2"/>
        <v xml:space="preserve"> </v>
      </c>
      <c r="O35" s="520"/>
      <c r="P35" s="72"/>
      <c r="T35" s="405"/>
      <c r="U35" s="403"/>
    </row>
    <row r="36" spans="1:21" s="19" customFormat="1" ht="27" customHeight="1" x14ac:dyDescent="0.2">
      <c r="A36" s="71">
        <v>29</v>
      </c>
      <c r="B36" s="71"/>
      <c r="C36" s="127"/>
      <c r="D36" s="523"/>
      <c r="E36" s="218"/>
      <c r="F36" s="128"/>
      <c r="G36" s="524"/>
      <c r="H36" s="22"/>
      <c r="I36" s="418" t="s">
        <v>44</v>
      </c>
      <c r="J36" s="419"/>
      <c r="K36" s="419"/>
      <c r="L36" s="422" t="s">
        <v>488</v>
      </c>
      <c r="M36" s="423"/>
      <c r="N36" s="423"/>
      <c r="O36" s="423"/>
      <c r="P36" s="420"/>
      <c r="T36" s="405"/>
      <c r="U36" s="403"/>
    </row>
    <row r="37" spans="1:21" s="19" customFormat="1" ht="27" customHeight="1" x14ac:dyDescent="0.2">
      <c r="A37" s="71">
        <v>30</v>
      </c>
      <c r="B37" s="71"/>
      <c r="C37" s="127"/>
      <c r="D37" s="523"/>
      <c r="E37" s="218"/>
      <c r="F37" s="128"/>
      <c r="G37" s="524"/>
      <c r="H37" s="22"/>
      <c r="I37" s="49" t="s">
        <v>12</v>
      </c>
      <c r="J37" s="46" t="s">
        <v>94</v>
      </c>
      <c r="K37" s="47" t="s">
        <v>13</v>
      </c>
      <c r="L37" s="48" t="s">
        <v>14</v>
      </c>
      <c r="M37" s="48" t="s">
        <v>199</v>
      </c>
      <c r="N37" s="477" t="s">
        <v>525</v>
      </c>
      <c r="O37" s="477" t="s">
        <v>526</v>
      </c>
      <c r="P37" s="46" t="s">
        <v>28</v>
      </c>
      <c r="T37" s="405"/>
      <c r="U37" s="403"/>
    </row>
    <row r="38" spans="1:21" s="19" customFormat="1" ht="27" customHeight="1" x14ac:dyDescent="0.2">
      <c r="A38" s="71">
        <v>31</v>
      </c>
      <c r="B38" s="71"/>
      <c r="C38" s="127"/>
      <c r="D38" s="523"/>
      <c r="E38" s="218"/>
      <c r="F38" s="128"/>
      <c r="G38" s="524"/>
      <c r="H38" s="22"/>
      <c r="I38" s="71">
        <v>1</v>
      </c>
      <c r="J38" s="72">
        <v>185</v>
      </c>
      <c r="K38" s="127">
        <v>39929</v>
      </c>
      <c r="L38" s="218" t="s">
        <v>739</v>
      </c>
      <c r="M38" s="218" t="s">
        <v>716</v>
      </c>
      <c r="N38" s="128" t="str">
        <f>IF(IF(OR(O38="NM",O38="DNF",O38="DNS",O38="DQ",O38=""),O38,(ROUNDUP(O38,)+24))=0," ",IF(OR(O38="NM",O38="DNF",O38="DNS",O38="DQ",O38=""),O38,(ROUNDUP(O38,)+24)))</f>
        <v xml:space="preserve"> </v>
      </c>
      <c r="O38" s="520"/>
      <c r="P38" s="72"/>
      <c r="T38" s="405"/>
      <c r="U38" s="403"/>
    </row>
    <row r="39" spans="1:21" s="19" customFormat="1" ht="27" customHeight="1" x14ac:dyDescent="0.2">
      <c r="A39" s="71">
        <v>32</v>
      </c>
      <c r="B39" s="71"/>
      <c r="C39" s="127"/>
      <c r="D39" s="523"/>
      <c r="E39" s="218"/>
      <c r="F39" s="128"/>
      <c r="G39" s="524"/>
      <c r="H39" s="22"/>
      <c r="I39" s="71">
        <v>2</v>
      </c>
      <c r="J39" s="72">
        <v>164</v>
      </c>
      <c r="K39" s="127">
        <v>39965</v>
      </c>
      <c r="L39" s="218" t="s">
        <v>740</v>
      </c>
      <c r="M39" s="218" t="s">
        <v>711</v>
      </c>
      <c r="N39" s="128" t="str">
        <f t="shared" ref="N39:N45" si="3">IF(IF(OR(O39="NM",O39="DNF",O39="DNS",O39="DQ",O39=""),O39,(ROUNDUP(O39,)+24))=0," ",IF(OR(O39="NM",O39="DNF",O39="DNS",O39="DQ",O39=""),O39,(ROUNDUP(O39,)+24)))</f>
        <v xml:space="preserve"> </v>
      </c>
      <c r="O39" s="520"/>
      <c r="P39" s="72"/>
      <c r="T39" s="405"/>
      <c r="U39" s="403"/>
    </row>
    <row r="40" spans="1:21" s="19" customFormat="1" ht="27" customHeight="1" x14ac:dyDescent="0.2">
      <c r="A40" s="71">
        <v>33</v>
      </c>
      <c r="B40" s="71"/>
      <c r="C40" s="127"/>
      <c r="D40" s="523"/>
      <c r="E40" s="218"/>
      <c r="F40" s="128"/>
      <c r="G40" s="524"/>
      <c r="H40" s="22"/>
      <c r="I40" s="71">
        <v>3</v>
      </c>
      <c r="J40" s="72">
        <v>220</v>
      </c>
      <c r="K40" s="127">
        <v>40050</v>
      </c>
      <c r="L40" s="218" t="s">
        <v>743</v>
      </c>
      <c r="M40" s="218" t="s">
        <v>711</v>
      </c>
      <c r="N40" s="128" t="str">
        <f t="shared" si="3"/>
        <v xml:space="preserve"> </v>
      </c>
      <c r="O40" s="520"/>
      <c r="P40" s="72"/>
      <c r="T40" s="405"/>
      <c r="U40" s="403"/>
    </row>
    <row r="41" spans="1:21" s="19" customFormat="1" ht="27" customHeight="1" x14ac:dyDescent="0.2">
      <c r="A41" s="71">
        <v>34</v>
      </c>
      <c r="B41" s="71"/>
      <c r="C41" s="127"/>
      <c r="D41" s="523"/>
      <c r="E41" s="218"/>
      <c r="F41" s="128"/>
      <c r="G41" s="524"/>
      <c r="H41" s="22"/>
      <c r="I41" s="71">
        <v>4</v>
      </c>
      <c r="J41" s="72">
        <v>487</v>
      </c>
      <c r="K41" s="127">
        <v>40025</v>
      </c>
      <c r="L41" s="218" t="s">
        <v>626</v>
      </c>
      <c r="M41" s="218" t="s">
        <v>557</v>
      </c>
      <c r="N41" s="128" t="str">
        <f t="shared" si="3"/>
        <v xml:space="preserve"> </v>
      </c>
      <c r="O41" s="520"/>
      <c r="P41" s="72"/>
      <c r="T41" s="405"/>
      <c r="U41" s="403"/>
    </row>
    <row r="42" spans="1:21" s="19" customFormat="1" ht="27" customHeight="1" x14ac:dyDescent="0.2">
      <c r="A42" s="71">
        <v>35</v>
      </c>
      <c r="B42" s="71"/>
      <c r="C42" s="127"/>
      <c r="D42" s="523"/>
      <c r="E42" s="218"/>
      <c r="F42" s="128"/>
      <c r="G42" s="524"/>
      <c r="H42" s="22"/>
      <c r="I42" s="71">
        <v>5</v>
      </c>
      <c r="J42" s="72">
        <v>496</v>
      </c>
      <c r="K42" s="127">
        <v>40097</v>
      </c>
      <c r="L42" s="218" t="s">
        <v>745</v>
      </c>
      <c r="M42" s="218" t="s">
        <v>709</v>
      </c>
      <c r="N42" s="128" t="str">
        <f t="shared" si="3"/>
        <v xml:space="preserve"> </v>
      </c>
      <c r="O42" s="520"/>
      <c r="P42" s="72"/>
      <c r="T42" s="405"/>
      <c r="U42" s="403"/>
    </row>
    <row r="43" spans="1:21" s="19" customFormat="1" ht="27" customHeight="1" x14ac:dyDescent="0.2">
      <c r="A43" s="71">
        <v>36</v>
      </c>
      <c r="B43" s="71"/>
      <c r="C43" s="127"/>
      <c r="D43" s="523"/>
      <c r="E43" s="218"/>
      <c r="F43" s="128"/>
      <c r="G43" s="524"/>
      <c r="H43" s="22"/>
      <c r="I43" s="71">
        <v>6</v>
      </c>
      <c r="J43" s="72">
        <v>315</v>
      </c>
      <c r="K43" s="127">
        <v>39960</v>
      </c>
      <c r="L43" s="218" t="s">
        <v>746</v>
      </c>
      <c r="M43" s="218" t="s">
        <v>716</v>
      </c>
      <c r="N43" s="128" t="str">
        <f t="shared" si="3"/>
        <v xml:space="preserve"> </v>
      </c>
      <c r="O43" s="520"/>
      <c r="P43" s="72"/>
      <c r="T43" s="405"/>
      <c r="U43" s="403"/>
    </row>
    <row r="44" spans="1:21" s="19" customFormat="1" ht="27" customHeight="1" x14ac:dyDescent="0.2">
      <c r="A44" s="71">
        <v>37</v>
      </c>
      <c r="B44" s="71"/>
      <c r="C44" s="127"/>
      <c r="D44" s="523"/>
      <c r="E44" s="218"/>
      <c r="F44" s="128"/>
      <c r="G44" s="524"/>
      <c r="H44" s="22"/>
      <c r="I44" s="71">
        <v>7</v>
      </c>
      <c r="J44" s="72">
        <v>462</v>
      </c>
      <c r="K44" s="127">
        <v>39853</v>
      </c>
      <c r="L44" s="218" t="s">
        <v>747</v>
      </c>
      <c r="M44" s="218" t="s">
        <v>716</v>
      </c>
      <c r="N44" s="128" t="str">
        <f t="shared" si="3"/>
        <v xml:space="preserve"> </v>
      </c>
      <c r="O44" s="520"/>
      <c r="P44" s="72"/>
      <c r="T44" s="405"/>
      <c r="U44" s="403"/>
    </row>
    <row r="45" spans="1:21" s="19" customFormat="1" ht="27" customHeight="1" x14ac:dyDescent="0.2">
      <c r="A45" s="71">
        <v>38</v>
      </c>
      <c r="B45" s="71"/>
      <c r="C45" s="127"/>
      <c r="D45" s="523"/>
      <c r="E45" s="218"/>
      <c r="F45" s="128"/>
      <c r="G45" s="524"/>
      <c r="H45" s="22"/>
      <c r="I45" s="71">
        <v>8</v>
      </c>
      <c r="J45" s="72">
        <v>390</v>
      </c>
      <c r="K45" s="127">
        <v>39823</v>
      </c>
      <c r="L45" s="218" t="s">
        <v>633</v>
      </c>
      <c r="M45" s="218" t="s">
        <v>557</v>
      </c>
      <c r="N45" s="128" t="str">
        <f t="shared" si="3"/>
        <v xml:space="preserve"> </v>
      </c>
      <c r="O45" s="520"/>
      <c r="P45" s="72"/>
      <c r="T45" s="405"/>
      <c r="U45" s="403"/>
    </row>
    <row r="46" spans="1:21" s="19" customFormat="1" ht="27" customHeight="1" x14ac:dyDescent="0.2">
      <c r="A46" s="71">
        <v>39</v>
      </c>
      <c r="B46" s="71"/>
      <c r="C46" s="127"/>
      <c r="D46" s="523"/>
      <c r="E46" s="218"/>
      <c r="F46" s="128"/>
      <c r="G46" s="524" t="str">
        <f>IF(ISTEXT(F46)," ",IFERROR(VLOOKUP(SMALL(puan!$B$4:$C$111,COUNTIF(puan!$B$4:$C$111,"&lt;"&amp;F46)+1),puan!$B$4:$C$111,2,0),"    "))</f>
        <v xml:space="preserve">    </v>
      </c>
      <c r="H46" s="22"/>
      <c r="I46" s="418" t="s">
        <v>688</v>
      </c>
      <c r="J46" s="419"/>
      <c r="K46" s="419"/>
      <c r="L46" s="422" t="s">
        <v>488</v>
      </c>
      <c r="M46" s="423"/>
      <c r="N46" s="423"/>
      <c r="O46" s="423"/>
      <c r="P46" s="420"/>
      <c r="T46" s="405"/>
      <c r="U46" s="403"/>
    </row>
    <row r="47" spans="1:21" s="19" customFormat="1" ht="27" customHeight="1" x14ac:dyDescent="0.2">
      <c r="A47" s="71">
        <v>40</v>
      </c>
      <c r="B47" s="71"/>
      <c r="C47" s="127"/>
      <c r="D47" s="523"/>
      <c r="E47" s="218"/>
      <c r="F47" s="128"/>
      <c r="G47" s="524" t="str">
        <f>IF(ISTEXT(F47)," ",IFERROR(VLOOKUP(SMALL(puan!$B$4:$C$111,COUNTIF(puan!$B$4:$C$111,"&lt;"&amp;F47)+1),puan!$B$4:$C$111,2,0),"    "))</f>
        <v xml:space="preserve">    </v>
      </c>
      <c r="H47" s="22"/>
      <c r="I47" s="49" t="s">
        <v>12</v>
      </c>
      <c r="J47" s="46" t="s">
        <v>94</v>
      </c>
      <c r="K47" s="47" t="s">
        <v>13</v>
      </c>
      <c r="L47" s="48" t="s">
        <v>14</v>
      </c>
      <c r="M47" s="48" t="s">
        <v>199</v>
      </c>
      <c r="N47" s="477" t="s">
        <v>525</v>
      </c>
      <c r="O47" s="477" t="s">
        <v>526</v>
      </c>
      <c r="P47" s="46" t="s">
        <v>28</v>
      </c>
      <c r="T47" s="405"/>
      <c r="U47" s="403"/>
    </row>
    <row r="48" spans="1:21" s="19" customFormat="1" ht="27" customHeight="1" x14ac:dyDescent="0.2">
      <c r="A48" s="71">
        <v>41</v>
      </c>
      <c r="B48" s="71"/>
      <c r="C48" s="127"/>
      <c r="D48" s="523"/>
      <c r="E48" s="218"/>
      <c r="F48" s="128"/>
      <c r="G48" s="524" t="str">
        <f>IF(ISTEXT(F48)," ",IFERROR(VLOOKUP(SMALL(puan!$B$4:$C$111,COUNTIF(puan!$B$4:$C$111,"&lt;"&amp;F48)+1),puan!$B$4:$C$111,2,0),"    "))</f>
        <v xml:space="preserve">    </v>
      </c>
      <c r="H48" s="22"/>
      <c r="I48" s="71">
        <v>1</v>
      </c>
      <c r="J48" s="72">
        <v>442</v>
      </c>
      <c r="K48" s="127">
        <v>39920</v>
      </c>
      <c r="L48" s="218" t="s">
        <v>634</v>
      </c>
      <c r="M48" s="218" t="s">
        <v>557</v>
      </c>
      <c r="N48" s="128" t="str">
        <f>IF(IF(OR(O48="NM",O48="DNF",O48="DNS",O48="DQ",O48=""),O48,(ROUNDUP(O48,)+24))=0," ",IF(OR(O48="NM",O48="DNF",O48="DNS",O48="DQ",O48=""),O48,(ROUNDUP(O48,)+24)))</f>
        <v xml:space="preserve"> </v>
      </c>
      <c r="O48" s="520"/>
      <c r="P48" s="72"/>
      <c r="T48" s="405"/>
      <c r="U48" s="403"/>
    </row>
    <row r="49" spans="1:21" s="19" customFormat="1" ht="27" customHeight="1" x14ac:dyDescent="0.2">
      <c r="A49" s="71">
        <v>42</v>
      </c>
      <c r="B49" s="71"/>
      <c r="C49" s="127"/>
      <c r="D49" s="523"/>
      <c r="E49" s="218"/>
      <c r="F49" s="128"/>
      <c r="G49" s="524" t="str">
        <f>IF(ISTEXT(F49)," ",IFERROR(VLOOKUP(SMALL(puan!$B$4:$C$111,COUNTIF(puan!$B$4:$C$111,"&lt;"&amp;F49)+1),puan!$B$4:$C$111,2,0),"    "))</f>
        <v xml:space="preserve">    </v>
      </c>
      <c r="H49" s="22"/>
      <c r="I49" s="71">
        <v>2</v>
      </c>
      <c r="J49" s="72">
        <v>357</v>
      </c>
      <c r="K49" s="127">
        <v>39929</v>
      </c>
      <c r="L49" s="218" t="s">
        <v>636</v>
      </c>
      <c r="M49" s="218" t="s">
        <v>557</v>
      </c>
      <c r="N49" s="128" t="str">
        <f t="shared" ref="N49:N55" si="4">IF(IF(OR(O49="NM",O49="DNF",O49="DNS",O49="DQ",O49=""),O49,(ROUNDUP(O49,)+24))=0," ",IF(OR(O49="NM",O49="DNF",O49="DNS",O49="DQ",O49=""),O49,(ROUNDUP(O49,)+24)))</f>
        <v xml:space="preserve"> </v>
      </c>
      <c r="O49" s="520"/>
      <c r="P49" s="72"/>
      <c r="T49" s="405"/>
      <c r="U49" s="403"/>
    </row>
    <row r="50" spans="1:21" s="19" customFormat="1" ht="27" customHeight="1" x14ac:dyDescent="0.2">
      <c r="A50" s="71">
        <v>43</v>
      </c>
      <c r="B50" s="71"/>
      <c r="C50" s="127"/>
      <c r="D50" s="523"/>
      <c r="E50" s="218"/>
      <c r="F50" s="128"/>
      <c r="G50" s="524" t="str">
        <f>IF(ISTEXT(F50)," ",IFERROR(VLOOKUP(SMALL(puan!$B$4:$C$111,COUNTIF(puan!$B$4:$C$111,"&lt;"&amp;F50)+1),puan!$B$4:$C$111,2,0),"    "))</f>
        <v xml:space="preserve">    </v>
      </c>
      <c r="H50" s="22"/>
      <c r="I50" s="71">
        <v>3</v>
      </c>
      <c r="J50" s="72">
        <v>467</v>
      </c>
      <c r="K50" s="127">
        <v>39853</v>
      </c>
      <c r="L50" s="218" t="s">
        <v>637</v>
      </c>
      <c r="M50" s="218" t="s">
        <v>557</v>
      </c>
      <c r="N50" s="128" t="str">
        <f t="shared" si="4"/>
        <v xml:space="preserve"> </v>
      </c>
      <c r="O50" s="520"/>
      <c r="P50" s="72"/>
      <c r="T50" s="405"/>
      <c r="U50" s="403"/>
    </row>
    <row r="51" spans="1:21" s="19" customFormat="1" ht="27" customHeight="1" x14ac:dyDescent="0.2">
      <c r="A51" s="71">
        <v>44</v>
      </c>
      <c r="B51" s="71"/>
      <c r="C51" s="127"/>
      <c r="D51" s="523"/>
      <c r="E51" s="218"/>
      <c r="F51" s="128"/>
      <c r="G51" s="524" t="str">
        <f>IF(ISTEXT(F51)," ",IFERROR(VLOOKUP(SMALL(puan!$B$4:$C$111,COUNTIF(puan!$B$4:$C$111,"&lt;"&amp;F51)+1),puan!$B$4:$C$111,2,0),"    "))</f>
        <v xml:space="preserve">    </v>
      </c>
      <c r="H51" s="22"/>
      <c r="I51" s="71">
        <v>4</v>
      </c>
      <c r="J51" s="72">
        <v>168</v>
      </c>
      <c r="K51" s="127">
        <v>39820</v>
      </c>
      <c r="L51" s="218" t="s">
        <v>749</v>
      </c>
      <c r="M51" s="218" t="s">
        <v>711</v>
      </c>
      <c r="N51" s="128" t="str">
        <f t="shared" si="4"/>
        <v xml:space="preserve"> </v>
      </c>
      <c r="O51" s="520"/>
      <c r="P51" s="72"/>
      <c r="T51" s="405"/>
      <c r="U51" s="403"/>
    </row>
    <row r="52" spans="1:21" s="19" customFormat="1" ht="27" customHeight="1" x14ac:dyDescent="0.2">
      <c r="A52" s="71">
        <v>45</v>
      </c>
      <c r="B52" s="71"/>
      <c r="C52" s="127"/>
      <c r="D52" s="523"/>
      <c r="E52" s="218"/>
      <c r="F52" s="128"/>
      <c r="G52" s="524" t="str">
        <f>IF(ISTEXT(F52)," ",IFERROR(VLOOKUP(SMALL(puan!$B$4:$C$111,COUNTIF(puan!$B$4:$C$111,"&lt;"&amp;F52)+1),puan!$B$4:$C$111,2,0),"    "))</f>
        <v xml:space="preserve">    </v>
      </c>
      <c r="H52" s="22"/>
      <c r="I52" s="71">
        <v>5</v>
      </c>
      <c r="J52" s="72">
        <v>359</v>
      </c>
      <c r="K52" s="127">
        <v>39975</v>
      </c>
      <c r="L52" s="218" t="s">
        <v>640</v>
      </c>
      <c r="M52" s="218" t="s">
        <v>557</v>
      </c>
      <c r="N52" s="128" t="str">
        <f t="shared" si="4"/>
        <v xml:space="preserve"> </v>
      </c>
      <c r="O52" s="520"/>
      <c r="P52" s="72"/>
      <c r="T52" s="405"/>
      <c r="U52" s="403"/>
    </row>
    <row r="53" spans="1:21" s="19" customFormat="1" ht="27" customHeight="1" x14ac:dyDescent="0.2">
      <c r="A53" s="71">
        <v>46</v>
      </c>
      <c r="B53" s="71"/>
      <c r="C53" s="127"/>
      <c r="D53" s="523"/>
      <c r="E53" s="218"/>
      <c r="F53" s="128"/>
      <c r="G53" s="524" t="str">
        <f>IF(ISTEXT(F53)," ",IFERROR(VLOOKUP(SMALL(puan!$B$4:$C$111,COUNTIF(puan!$B$4:$C$111,"&lt;"&amp;F53)+1),puan!$B$4:$C$111,2,0),"    "))</f>
        <v xml:space="preserve">    </v>
      </c>
      <c r="H53" s="22"/>
      <c r="I53" s="71">
        <v>6</v>
      </c>
      <c r="J53" s="72">
        <v>391</v>
      </c>
      <c r="K53" s="127">
        <v>40046</v>
      </c>
      <c r="L53" s="218" t="s">
        <v>641</v>
      </c>
      <c r="M53" s="218" t="s">
        <v>557</v>
      </c>
      <c r="N53" s="128" t="str">
        <f t="shared" si="4"/>
        <v xml:space="preserve"> </v>
      </c>
      <c r="O53" s="520"/>
      <c r="P53" s="72"/>
      <c r="T53" s="405"/>
      <c r="U53" s="403"/>
    </row>
    <row r="54" spans="1:21" s="19" customFormat="1" ht="27" customHeight="1" x14ac:dyDescent="0.2">
      <c r="A54" s="71">
        <v>47</v>
      </c>
      <c r="B54" s="71"/>
      <c r="C54" s="127"/>
      <c r="D54" s="523"/>
      <c r="E54" s="218"/>
      <c r="F54" s="128"/>
      <c r="G54" s="524" t="str">
        <f>IF(ISTEXT(F54)," ",IFERROR(VLOOKUP(SMALL(puan!$B$4:$C$111,COUNTIF(puan!$B$4:$C$111,"&lt;"&amp;F54)+1),puan!$B$4:$C$111,2,0),"    "))</f>
        <v xml:space="preserve">    </v>
      </c>
      <c r="H54" s="22"/>
      <c r="I54" s="71">
        <v>7</v>
      </c>
      <c r="J54" s="72">
        <v>198</v>
      </c>
      <c r="K54" s="127">
        <v>39927</v>
      </c>
      <c r="L54" s="218" t="s">
        <v>752</v>
      </c>
      <c r="M54" s="218" t="s">
        <v>716</v>
      </c>
      <c r="N54" s="128" t="str">
        <f t="shared" si="4"/>
        <v xml:space="preserve"> </v>
      </c>
      <c r="O54" s="520"/>
      <c r="P54" s="72"/>
      <c r="T54" s="405"/>
      <c r="U54" s="403"/>
    </row>
    <row r="55" spans="1:21" s="19" customFormat="1" ht="27" customHeight="1" x14ac:dyDescent="0.2">
      <c r="A55" s="71">
        <v>48</v>
      </c>
      <c r="B55" s="71"/>
      <c r="C55" s="127"/>
      <c r="D55" s="523"/>
      <c r="E55" s="218"/>
      <c r="F55" s="128"/>
      <c r="G55" s="524" t="str">
        <f>IF(ISTEXT(F55)," ",IFERROR(VLOOKUP(SMALL(puan!$B$4:$C$111,COUNTIF(puan!$B$4:$C$111,"&lt;"&amp;F55)+1),puan!$B$4:$C$111,2,0),"    "))</f>
        <v xml:space="preserve">    </v>
      </c>
      <c r="H55" s="22"/>
      <c r="I55" s="71">
        <v>8</v>
      </c>
      <c r="J55" s="72">
        <v>498</v>
      </c>
      <c r="K55" s="127">
        <v>39853</v>
      </c>
      <c r="L55" s="218" t="s">
        <v>753</v>
      </c>
      <c r="M55" s="218" t="s">
        <v>709</v>
      </c>
      <c r="N55" s="128" t="str">
        <f t="shared" si="4"/>
        <v xml:space="preserve"> </v>
      </c>
      <c r="O55" s="520"/>
      <c r="P55" s="72"/>
      <c r="T55" s="405"/>
      <c r="U55" s="403"/>
    </row>
    <row r="56" spans="1:21" s="19" customFormat="1" ht="27" customHeight="1" x14ac:dyDescent="0.2">
      <c r="A56" s="71">
        <v>49</v>
      </c>
      <c r="B56" s="71"/>
      <c r="C56" s="127"/>
      <c r="D56" s="523"/>
      <c r="E56" s="218"/>
      <c r="F56" s="128"/>
      <c r="G56" s="524" t="str">
        <f>IF(ISTEXT(F56)," ",IFERROR(VLOOKUP(SMALL(puan!$B$4:$C$111,COUNTIF(puan!$B$4:$C$111,"&lt;"&amp;F56)+1),puan!$B$4:$C$111,2,0),"    "))</f>
        <v xml:space="preserve">    </v>
      </c>
      <c r="H56" s="22"/>
      <c r="I56" s="767"/>
      <c r="J56" s="768"/>
      <c r="K56" s="769"/>
      <c r="L56" s="770"/>
      <c r="M56" s="770"/>
      <c r="N56" s="771"/>
      <c r="O56" s="772"/>
      <c r="P56" s="768"/>
      <c r="T56" s="405"/>
      <c r="U56" s="403"/>
    </row>
    <row r="57" spans="1:21" s="19" customFormat="1" ht="27" customHeight="1" x14ac:dyDescent="0.2">
      <c r="A57" s="71">
        <v>50</v>
      </c>
      <c r="B57" s="71"/>
      <c r="C57" s="127"/>
      <c r="D57" s="523"/>
      <c r="E57" s="218"/>
      <c r="F57" s="128"/>
      <c r="G57" s="524" t="str">
        <f>IF(ISTEXT(F57)," ",IFERROR(VLOOKUP(SMALL(puan!$B$4:$C$111,COUNTIF(puan!$B$4:$C$111,"&lt;"&amp;F57)+1),puan!$B$4:$C$111,2,0),"    "))</f>
        <v xml:space="preserve">    </v>
      </c>
      <c r="H57" s="22"/>
      <c r="I57" s="767"/>
      <c r="J57" s="768"/>
      <c r="K57" s="769"/>
      <c r="L57" s="770"/>
      <c r="M57" s="770"/>
      <c r="N57" s="771"/>
      <c r="O57" s="772"/>
      <c r="P57" s="768"/>
      <c r="T57" s="405"/>
      <c r="U57" s="403"/>
    </row>
    <row r="58" spans="1:21" s="19" customFormat="1" ht="27" customHeight="1" x14ac:dyDescent="0.2">
      <c r="A58" s="71">
        <v>51</v>
      </c>
      <c r="B58" s="71"/>
      <c r="C58" s="127"/>
      <c r="D58" s="523"/>
      <c r="E58" s="218"/>
      <c r="F58" s="128"/>
      <c r="G58" s="524" t="str">
        <f>IF(ISTEXT(F58)," ",IFERROR(VLOOKUP(SMALL(puan!$B$4:$C$111,COUNTIF(puan!$B$4:$C$111,"&lt;"&amp;F58)+1),puan!$B$4:$C$111,2,0),"    "))</f>
        <v xml:space="preserve">    </v>
      </c>
      <c r="H58" s="22"/>
      <c r="I58" s="767"/>
      <c r="J58" s="768"/>
      <c r="K58" s="769"/>
      <c r="L58" s="770"/>
      <c r="M58" s="770"/>
      <c r="N58" s="771"/>
      <c r="O58" s="772"/>
      <c r="P58" s="768"/>
      <c r="T58" s="405"/>
      <c r="U58" s="403"/>
    </row>
    <row r="59" spans="1:21" s="19" customFormat="1" ht="27" customHeight="1" x14ac:dyDescent="0.2">
      <c r="A59" s="71">
        <v>52</v>
      </c>
      <c r="B59" s="71"/>
      <c r="C59" s="127"/>
      <c r="D59" s="523"/>
      <c r="E59" s="218"/>
      <c r="F59" s="128"/>
      <c r="G59" s="524" t="str">
        <f>IF(ISTEXT(F59)," ",IFERROR(VLOOKUP(SMALL(puan!$B$4:$C$111,COUNTIF(puan!$B$4:$C$111,"&lt;"&amp;F59)+1),puan!$B$4:$C$111,2,0),"    "))</f>
        <v xml:space="preserve">    </v>
      </c>
      <c r="H59" s="22"/>
      <c r="I59" s="767"/>
      <c r="J59" s="768"/>
      <c r="K59" s="769"/>
      <c r="L59" s="770"/>
      <c r="M59" s="770"/>
      <c r="N59" s="771"/>
      <c r="O59" s="772"/>
      <c r="P59" s="768"/>
      <c r="T59" s="405"/>
      <c r="U59" s="403"/>
    </row>
    <row r="60" spans="1:21" s="19" customFormat="1" ht="27" customHeight="1" x14ac:dyDescent="0.2">
      <c r="A60" s="71">
        <v>53</v>
      </c>
      <c r="B60" s="71"/>
      <c r="C60" s="127"/>
      <c r="D60" s="523"/>
      <c r="E60" s="218"/>
      <c r="F60" s="128"/>
      <c r="G60" s="524" t="str">
        <f>IF(ISTEXT(F60)," ",IFERROR(VLOOKUP(SMALL(puan!$B$4:$C$111,COUNTIF(puan!$B$4:$C$111,"&lt;"&amp;F60)+1),puan!$B$4:$C$111,2,0),"    "))</f>
        <v xml:space="preserve">    </v>
      </c>
      <c r="H60" s="22"/>
      <c r="I60" s="767"/>
      <c r="J60" s="768"/>
      <c r="K60" s="769"/>
      <c r="L60" s="770"/>
      <c r="M60" s="770"/>
      <c r="N60" s="771"/>
      <c r="O60" s="772"/>
      <c r="P60" s="768"/>
      <c r="T60" s="405"/>
      <c r="U60" s="403"/>
    </row>
    <row r="61" spans="1:21" s="19" customFormat="1" ht="27" customHeight="1" x14ac:dyDescent="0.2">
      <c r="A61" s="71">
        <v>54</v>
      </c>
      <c r="B61" s="71"/>
      <c r="C61" s="127"/>
      <c r="D61" s="523"/>
      <c r="E61" s="218"/>
      <c r="F61" s="128"/>
      <c r="G61" s="524" t="str">
        <f>IF(ISTEXT(F61)," ",IFERROR(VLOOKUP(SMALL(puan!$B$4:$C$111,COUNTIF(puan!$B$4:$C$111,"&lt;"&amp;F61)+1),puan!$B$4:$C$111,2,0),"    "))</f>
        <v xml:space="preserve">    </v>
      </c>
      <c r="H61" s="22"/>
      <c r="I61" s="767"/>
      <c r="J61" s="768"/>
      <c r="K61" s="769"/>
      <c r="L61" s="770"/>
      <c r="M61" s="770"/>
      <c r="N61" s="771"/>
      <c r="O61" s="772"/>
      <c r="P61" s="768"/>
      <c r="T61" s="405"/>
      <c r="U61" s="403"/>
    </row>
    <row r="62" spans="1:21" s="19" customFormat="1" ht="27" customHeight="1" x14ac:dyDescent="0.2">
      <c r="A62" s="71">
        <v>55</v>
      </c>
      <c r="B62" s="71"/>
      <c r="C62" s="127"/>
      <c r="D62" s="523"/>
      <c r="E62" s="218"/>
      <c r="F62" s="128"/>
      <c r="G62" s="524" t="str">
        <f>IF(ISTEXT(F62)," ",IFERROR(VLOOKUP(SMALL(puan!$B$4:$C$111,COUNTIF(puan!$B$4:$C$111,"&lt;"&amp;F62)+1),puan!$B$4:$C$111,2,0),"    "))</f>
        <v xml:space="preserve">    </v>
      </c>
      <c r="H62" s="22"/>
      <c r="I62" s="767"/>
      <c r="J62" s="768"/>
      <c r="K62" s="769"/>
      <c r="L62" s="770"/>
      <c r="M62" s="770"/>
      <c r="N62" s="771"/>
      <c r="O62" s="772"/>
      <c r="P62" s="768"/>
      <c r="T62" s="405"/>
      <c r="U62" s="403"/>
    </row>
    <row r="63" spans="1:21" s="19" customFormat="1" ht="27" customHeight="1" x14ac:dyDescent="0.2">
      <c r="A63" s="71">
        <v>56</v>
      </c>
      <c r="B63" s="71"/>
      <c r="C63" s="127"/>
      <c r="D63" s="523"/>
      <c r="E63" s="218"/>
      <c r="F63" s="128"/>
      <c r="G63" s="524" t="str">
        <f>IF(ISTEXT(F63)," ",IFERROR(VLOOKUP(SMALL(puan!$B$4:$C$111,COUNTIF(puan!$B$4:$C$111,"&lt;"&amp;F63)+1),puan!$B$4:$C$111,2,0),"    "))</f>
        <v xml:space="preserve">    </v>
      </c>
      <c r="H63" s="22"/>
      <c r="I63" s="767"/>
      <c r="J63" s="768"/>
      <c r="K63" s="769"/>
      <c r="L63" s="770"/>
      <c r="M63" s="770"/>
      <c r="N63" s="771"/>
      <c r="O63" s="772"/>
      <c r="P63" s="768"/>
      <c r="T63" s="405"/>
      <c r="U63" s="403"/>
    </row>
    <row r="64" spans="1:21" s="19" customFormat="1" ht="27" customHeight="1" x14ac:dyDescent="0.2">
      <c r="A64" s="71">
        <v>57</v>
      </c>
      <c r="B64" s="71"/>
      <c r="C64" s="127"/>
      <c r="D64" s="523"/>
      <c r="E64" s="218"/>
      <c r="F64" s="128"/>
      <c r="G64" s="524" t="str">
        <f>IF(ISTEXT(F64)," ",IFERROR(VLOOKUP(SMALL(puan!$B$4:$C$111,COUNTIF(puan!$B$4:$C$111,"&lt;"&amp;F64)+1),puan!$B$4:$C$111,2,0),"    "))</f>
        <v xml:space="preserve">    </v>
      </c>
      <c r="H64" s="22"/>
      <c r="I64" s="767"/>
      <c r="J64" s="768"/>
      <c r="K64" s="769"/>
      <c r="L64" s="770"/>
      <c r="M64" s="770"/>
      <c r="N64" s="771"/>
      <c r="O64" s="772"/>
      <c r="P64" s="768"/>
      <c r="T64" s="405"/>
      <c r="U64" s="403"/>
    </row>
    <row r="65" spans="1:21" s="19" customFormat="1" ht="27" customHeight="1" x14ac:dyDescent="0.2">
      <c r="A65" s="71">
        <v>58</v>
      </c>
      <c r="B65" s="71"/>
      <c r="C65" s="127"/>
      <c r="D65" s="523"/>
      <c r="E65" s="218"/>
      <c r="F65" s="128"/>
      <c r="G65" s="524" t="str">
        <f>IF(ISTEXT(F65)," ",IFERROR(VLOOKUP(SMALL(puan!$B$4:$C$111,COUNTIF(puan!$B$4:$C$111,"&lt;"&amp;F65)+1),puan!$B$4:$C$111,2,0),"    "))</f>
        <v xml:space="preserve">    </v>
      </c>
      <c r="H65" s="22"/>
      <c r="I65" s="767"/>
      <c r="J65" s="768"/>
      <c r="K65" s="769"/>
      <c r="L65" s="770"/>
      <c r="M65" s="770"/>
      <c r="N65" s="771"/>
      <c r="O65" s="772"/>
      <c r="P65" s="768"/>
      <c r="T65" s="405"/>
      <c r="U65" s="403"/>
    </row>
    <row r="66" spans="1:21" s="19" customFormat="1" ht="27" customHeight="1" x14ac:dyDescent="0.2">
      <c r="A66" s="71">
        <v>59</v>
      </c>
      <c r="B66" s="71"/>
      <c r="C66" s="127"/>
      <c r="D66" s="523"/>
      <c r="E66" s="218"/>
      <c r="F66" s="128"/>
      <c r="G66" s="524" t="str">
        <f>IF(ISTEXT(F66)," ",IFERROR(VLOOKUP(SMALL(puan!$B$4:$C$111,COUNTIF(puan!$B$4:$C$111,"&lt;"&amp;F66)+1),puan!$B$4:$C$111,2,0),"    "))</f>
        <v xml:space="preserve">    </v>
      </c>
      <c r="H66" s="22"/>
      <c r="I66" s="767"/>
      <c r="J66" s="768"/>
      <c r="K66" s="769"/>
      <c r="L66" s="770"/>
      <c r="M66" s="770"/>
      <c r="N66" s="771"/>
      <c r="O66" s="772"/>
      <c r="P66" s="768"/>
      <c r="T66" s="405"/>
      <c r="U66" s="403"/>
    </row>
    <row r="67" spans="1:21" s="19" customFormat="1" ht="27" customHeight="1" x14ac:dyDescent="0.2">
      <c r="A67" s="71">
        <v>60</v>
      </c>
      <c r="B67" s="71"/>
      <c r="C67" s="127"/>
      <c r="D67" s="523"/>
      <c r="E67" s="218"/>
      <c r="F67" s="128"/>
      <c r="G67" s="524" t="str">
        <f>IF(ISTEXT(F67)," ",IFERROR(VLOOKUP(SMALL(puan!$B$4:$C$111,COUNTIF(puan!$B$4:$C$111,"&lt;"&amp;F67)+1),puan!$B$4:$C$111,2,0),"    "))</f>
        <v xml:space="preserve">    </v>
      </c>
      <c r="H67" s="22"/>
      <c r="I67" s="767"/>
      <c r="J67" s="768"/>
      <c r="K67" s="769"/>
      <c r="L67" s="770"/>
      <c r="M67" s="770"/>
      <c r="N67" s="771"/>
      <c r="O67" s="772"/>
      <c r="P67" s="768"/>
      <c r="T67" s="405"/>
      <c r="U67" s="403"/>
    </row>
    <row r="68" spans="1:21" s="19" customFormat="1" ht="27" customHeight="1" x14ac:dyDescent="0.2">
      <c r="A68" s="71">
        <v>61</v>
      </c>
      <c r="B68" s="71"/>
      <c r="C68" s="127"/>
      <c r="D68" s="523"/>
      <c r="E68" s="218"/>
      <c r="F68" s="128"/>
      <c r="G68" s="524" t="str">
        <f>IF(ISTEXT(F68)," ",IFERROR(VLOOKUP(SMALL(puan!$B$4:$C$111,COUNTIF(puan!$B$4:$C$111,"&lt;"&amp;F68)+1),puan!$B$4:$C$111,2,0),"    "))</f>
        <v xml:space="preserve">    </v>
      </c>
      <c r="H68" s="22"/>
      <c r="I68" s="767"/>
      <c r="J68" s="768"/>
      <c r="K68" s="769"/>
      <c r="L68" s="770"/>
      <c r="M68" s="770"/>
      <c r="N68" s="771"/>
      <c r="O68" s="772"/>
      <c r="P68" s="768"/>
      <c r="T68" s="405"/>
      <c r="U68" s="403"/>
    </row>
    <row r="69" spans="1:21" s="19" customFormat="1" ht="27" customHeight="1" x14ac:dyDescent="0.2">
      <c r="A69" s="71">
        <v>62</v>
      </c>
      <c r="B69" s="71"/>
      <c r="C69" s="127"/>
      <c r="D69" s="523"/>
      <c r="E69" s="218"/>
      <c r="F69" s="128"/>
      <c r="G69" s="524" t="str">
        <f>IF(ISTEXT(F69)," ",IFERROR(VLOOKUP(SMALL(puan!$B$4:$C$111,COUNTIF(puan!$B$4:$C$111,"&lt;"&amp;F69)+1),puan!$B$4:$C$111,2,0),"    "))</f>
        <v xml:space="preserve">    </v>
      </c>
      <c r="H69" s="22"/>
      <c r="I69" s="767"/>
      <c r="J69" s="768"/>
      <c r="K69" s="769"/>
      <c r="L69" s="770"/>
      <c r="M69" s="770"/>
      <c r="N69" s="771"/>
      <c r="O69" s="772"/>
      <c r="P69" s="768"/>
      <c r="T69" s="405"/>
      <c r="U69" s="403"/>
    </row>
    <row r="70" spans="1:21" s="19" customFormat="1" ht="27" customHeight="1" x14ac:dyDescent="0.2">
      <c r="A70" s="71">
        <v>63</v>
      </c>
      <c r="B70" s="71"/>
      <c r="C70" s="127"/>
      <c r="D70" s="523"/>
      <c r="E70" s="218"/>
      <c r="F70" s="128"/>
      <c r="G70" s="524" t="str">
        <f>IF(ISTEXT(F70)," ",IFERROR(VLOOKUP(SMALL(puan!$B$4:$C$111,COUNTIF(puan!$B$4:$C$111,"&lt;"&amp;F70)+1),puan!$B$4:$C$111,2,0),"    "))</f>
        <v xml:space="preserve">    </v>
      </c>
      <c r="H70" s="22"/>
      <c r="I70" s="767"/>
      <c r="J70" s="768"/>
      <c r="K70" s="769"/>
      <c r="L70" s="770"/>
      <c r="M70" s="770"/>
      <c r="N70" s="771"/>
      <c r="O70" s="772"/>
      <c r="P70" s="768"/>
      <c r="T70" s="405"/>
      <c r="U70" s="403"/>
    </row>
    <row r="71" spans="1:21" s="19" customFormat="1" ht="27" customHeight="1" x14ac:dyDescent="0.2">
      <c r="A71" s="71">
        <v>64</v>
      </c>
      <c r="B71" s="71"/>
      <c r="C71" s="127"/>
      <c r="D71" s="523"/>
      <c r="E71" s="218"/>
      <c r="F71" s="128"/>
      <c r="G71" s="524" t="str">
        <f>IF(ISTEXT(F71)," ",IFERROR(VLOOKUP(SMALL(puan!$B$4:$C$111,COUNTIF(puan!$B$4:$C$111,"&lt;"&amp;F71)+1),puan!$B$4:$C$111,2,0),"    "))</f>
        <v xml:space="preserve">    </v>
      </c>
      <c r="H71" s="22"/>
      <c r="I71" s="767"/>
      <c r="J71" s="768"/>
      <c r="K71" s="769"/>
      <c r="L71" s="770"/>
      <c r="M71" s="770"/>
      <c r="N71" s="771"/>
      <c r="O71" s="772"/>
      <c r="P71" s="768"/>
      <c r="T71" s="405"/>
      <c r="U71" s="403"/>
    </row>
    <row r="72" spans="1:21" s="19" customFormat="1" ht="27" customHeight="1" x14ac:dyDescent="0.2">
      <c r="A72" s="71">
        <v>65</v>
      </c>
      <c r="B72" s="71"/>
      <c r="C72" s="127"/>
      <c r="D72" s="523"/>
      <c r="E72" s="218"/>
      <c r="F72" s="128"/>
      <c r="G72" s="524" t="str">
        <f>IF(ISTEXT(F72)," ",IFERROR(VLOOKUP(SMALL(puan!$B$4:$C$111,COUNTIF(puan!$B$4:$C$111,"&lt;"&amp;F72)+1),puan!$B$4:$C$111,2,0),"    "))</f>
        <v xml:space="preserve">    </v>
      </c>
      <c r="H72" s="22"/>
      <c r="I72" s="767"/>
      <c r="J72" s="768"/>
      <c r="K72" s="769"/>
      <c r="L72" s="770"/>
      <c r="M72" s="770"/>
      <c r="N72" s="771"/>
      <c r="O72" s="772"/>
      <c r="P72" s="768"/>
      <c r="T72" s="405"/>
      <c r="U72" s="403"/>
    </row>
    <row r="73" spans="1:21" s="19" customFormat="1" ht="27" customHeight="1" x14ac:dyDescent="0.2">
      <c r="A73" s="71">
        <v>66</v>
      </c>
      <c r="B73" s="71"/>
      <c r="C73" s="127"/>
      <c r="D73" s="523"/>
      <c r="E73" s="218"/>
      <c r="F73" s="128"/>
      <c r="G73" s="524" t="str">
        <f>IF(ISTEXT(F73)," ",IFERROR(VLOOKUP(SMALL(puan!$B$4:$C$111,COUNTIF(puan!$B$4:$C$111,"&lt;"&amp;F73)+1),puan!$B$4:$C$111,2,0),"    "))</f>
        <v xml:space="preserve">    </v>
      </c>
      <c r="H73" s="22"/>
      <c r="I73" s="767"/>
      <c r="J73" s="768"/>
      <c r="K73" s="769"/>
      <c r="L73" s="770"/>
      <c r="M73" s="770"/>
      <c r="N73" s="771"/>
      <c r="O73" s="772"/>
      <c r="P73" s="768"/>
      <c r="T73" s="405"/>
      <c r="U73" s="403"/>
    </row>
    <row r="74" spans="1:21" s="19" customFormat="1" ht="27" customHeight="1" x14ac:dyDescent="0.2">
      <c r="A74" s="71">
        <v>67</v>
      </c>
      <c r="B74" s="71"/>
      <c r="C74" s="127"/>
      <c r="D74" s="523"/>
      <c r="E74" s="218"/>
      <c r="F74" s="128"/>
      <c r="G74" s="524" t="str">
        <f>IF(ISTEXT(F74)," ",IFERROR(VLOOKUP(SMALL(puan!$B$4:$C$111,COUNTIF(puan!$B$4:$C$111,"&lt;"&amp;F74)+1),puan!$B$4:$C$111,2,0),"    "))</f>
        <v xml:space="preserve">    </v>
      </c>
      <c r="H74" s="22"/>
      <c r="I74" s="767"/>
      <c r="J74" s="768"/>
      <c r="K74" s="769"/>
      <c r="L74" s="770"/>
      <c r="M74" s="770"/>
      <c r="N74" s="771"/>
      <c r="O74" s="772"/>
      <c r="P74" s="768"/>
      <c r="T74" s="405"/>
      <c r="U74" s="403"/>
    </row>
    <row r="75" spans="1:21" s="19" customFormat="1" ht="27" customHeight="1" x14ac:dyDescent="0.2">
      <c r="A75" s="71">
        <v>68</v>
      </c>
      <c r="B75" s="71"/>
      <c r="C75" s="127"/>
      <c r="D75" s="523"/>
      <c r="E75" s="218"/>
      <c r="F75" s="128"/>
      <c r="G75" s="524" t="str">
        <f>IF(ISTEXT(F75)," ",IFERROR(VLOOKUP(SMALL(puan!$B$4:$C$111,COUNTIF(puan!$B$4:$C$111,"&lt;"&amp;F75)+1),puan!$B$4:$C$111,2,0),"    "))</f>
        <v xml:space="preserve">    </v>
      </c>
      <c r="H75" s="22"/>
      <c r="I75" s="767"/>
      <c r="J75" s="768"/>
      <c r="K75" s="769"/>
      <c r="L75" s="770"/>
      <c r="M75" s="770"/>
      <c r="N75" s="771"/>
      <c r="O75" s="772"/>
      <c r="P75" s="768"/>
      <c r="T75" s="405"/>
      <c r="U75" s="403"/>
    </row>
    <row r="76" spans="1:21" s="19" customFormat="1" ht="27" customHeight="1" x14ac:dyDescent="0.2">
      <c r="A76" s="71">
        <v>69</v>
      </c>
      <c r="B76" s="71"/>
      <c r="C76" s="127"/>
      <c r="D76" s="523"/>
      <c r="E76" s="218"/>
      <c r="F76" s="128"/>
      <c r="G76" s="524" t="str">
        <f>IF(ISTEXT(F76)," ",IFERROR(VLOOKUP(SMALL(puan!$B$4:$C$111,COUNTIF(puan!$B$4:$C$111,"&lt;"&amp;F76)+1),puan!$B$4:$C$111,2,0),"    "))</f>
        <v xml:space="preserve">    </v>
      </c>
      <c r="H76" s="22"/>
      <c r="I76" s="767"/>
      <c r="J76" s="768"/>
      <c r="K76" s="769"/>
      <c r="L76" s="770"/>
      <c r="M76" s="770"/>
      <c r="N76" s="771"/>
      <c r="O76" s="772"/>
      <c r="P76" s="768"/>
      <c r="T76" s="405"/>
      <c r="U76" s="403"/>
    </row>
    <row r="77" spans="1:21" s="19" customFormat="1" ht="27" customHeight="1" x14ac:dyDescent="0.2">
      <c r="A77" s="71">
        <v>70</v>
      </c>
      <c r="B77" s="71"/>
      <c r="C77" s="127"/>
      <c r="D77" s="523"/>
      <c r="E77" s="218"/>
      <c r="F77" s="128"/>
      <c r="G77" s="524" t="str">
        <f>IF(ISTEXT(F77)," ",IFERROR(VLOOKUP(SMALL(puan!$B$4:$C$111,COUNTIF(puan!$B$4:$C$111,"&lt;"&amp;F77)+1),puan!$B$4:$C$111,2,0),"    "))</f>
        <v xml:space="preserve">    </v>
      </c>
      <c r="H77" s="22"/>
      <c r="I77" s="767"/>
      <c r="J77" s="768"/>
      <c r="K77" s="769"/>
      <c r="L77" s="770"/>
      <c r="M77" s="770"/>
      <c r="N77" s="771"/>
      <c r="O77" s="772"/>
      <c r="P77" s="768"/>
      <c r="T77" s="405"/>
      <c r="U77" s="403"/>
    </row>
    <row r="78" spans="1:21" s="19" customFormat="1" ht="27" customHeight="1" x14ac:dyDescent="0.2">
      <c r="A78" s="71">
        <v>71</v>
      </c>
      <c r="B78" s="71"/>
      <c r="C78" s="127"/>
      <c r="D78" s="523"/>
      <c r="E78" s="218"/>
      <c r="F78" s="128"/>
      <c r="G78" s="524" t="str">
        <f>IF(ISTEXT(F78)," ",IFERROR(VLOOKUP(SMALL(puan!$B$4:$C$111,COUNTIF(puan!$B$4:$C$111,"&lt;"&amp;F78)+1),puan!$B$4:$C$111,2,0),"    "))</f>
        <v xml:space="preserve">    </v>
      </c>
      <c r="H78" s="22"/>
      <c r="I78" s="767"/>
      <c r="J78" s="768"/>
      <c r="K78" s="769"/>
      <c r="L78" s="770"/>
      <c r="M78" s="770"/>
      <c r="N78" s="771"/>
      <c r="O78" s="772"/>
      <c r="P78" s="768"/>
      <c r="T78" s="405"/>
      <c r="U78" s="403"/>
    </row>
    <row r="79" spans="1:21" s="19" customFormat="1" ht="27" customHeight="1" x14ac:dyDescent="0.2">
      <c r="A79" s="71">
        <v>72</v>
      </c>
      <c r="B79" s="71"/>
      <c r="C79" s="127"/>
      <c r="D79" s="523"/>
      <c r="E79" s="218"/>
      <c r="F79" s="128"/>
      <c r="G79" s="524" t="str">
        <f>IF(ISTEXT(F79)," ",IFERROR(VLOOKUP(SMALL(puan!$B$4:$C$111,COUNTIF(puan!$B$4:$C$111,"&lt;"&amp;F79)+1),puan!$B$4:$C$111,2,0),"    "))</f>
        <v xml:space="preserve">    </v>
      </c>
      <c r="H79" s="22"/>
      <c r="I79" s="767"/>
      <c r="J79" s="768"/>
      <c r="K79" s="769"/>
      <c r="L79" s="770"/>
      <c r="M79" s="770"/>
      <c r="N79" s="771"/>
      <c r="O79" s="772"/>
      <c r="P79" s="768"/>
      <c r="T79" s="405"/>
      <c r="U79" s="403"/>
    </row>
    <row r="80" spans="1:21" s="19" customFormat="1" ht="27" customHeight="1" x14ac:dyDescent="0.2">
      <c r="A80" s="71">
        <v>73</v>
      </c>
      <c r="B80" s="71"/>
      <c r="C80" s="127"/>
      <c r="D80" s="523"/>
      <c r="E80" s="218"/>
      <c r="F80" s="128"/>
      <c r="G80" s="524" t="str">
        <f>IF(ISTEXT(F80)," ",IFERROR(VLOOKUP(SMALL(puan!$B$4:$C$111,COUNTIF(puan!$B$4:$C$111,"&lt;"&amp;F80)+1),puan!$B$4:$C$111,2,0),"    "))</f>
        <v xml:space="preserve">    </v>
      </c>
      <c r="H80" s="22"/>
      <c r="I80" s="767"/>
      <c r="J80" s="768"/>
      <c r="K80" s="769"/>
      <c r="L80" s="770"/>
      <c r="M80" s="770"/>
      <c r="N80" s="771"/>
      <c r="O80" s="772"/>
      <c r="P80" s="768"/>
      <c r="T80" s="405"/>
      <c r="U80" s="403"/>
    </row>
    <row r="81" spans="1:21" s="19" customFormat="1" ht="27" customHeight="1" x14ac:dyDescent="0.2">
      <c r="A81" s="71">
        <v>74</v>
      </c>
      <c r="B81" s="71"/>
      <c r="C81" s="127"/>
      <c r="D81" s="523"/>
      <c r="E81" s="218"/>
      <c r="F81" s="128"/>
      <c r="G81" s="524" t="str">
        <f>IF(ISTEXT(F81)," ",IFERROR(VLOOKUP(SMALL(puan!$B$4:$C$111,COUNTIF(puan!$B$4:$C$111,"&lt;"&amp;F81)+1),puan!$B$4:$C$111,2,0),"    "))</f>
        <v xml:space="preserve">    </v>
      </c>
      <c r="H81" s="22"/>
      <c r="I81" s="767"/>
      <c r="J81" s="768"/>
      <c r="K81" s="769"/>
      <c r="L81" s="770"/>
      <c r="M81" s="770"/>
      <c r="N81" s="771"/>
      <c r="O81" s="772"/>
      <c r="P81" s="768"/>
      <c r="T81" s="405"/>
      <c r="U81" s="403"/>
    </row>
    <row r="82" spans="1:21" ht="13.5" customHeight="1" x14ac:dyDescent="0.2">
      <c r="A82" s="36"/>
      <c r="B82" s="36"/>
      <c r="C82" s="37"/>
      <c r="D82" s="57"/>
      <c r="E82" s="38"/>
      <c r="F82" s="39"/>
      <c r="G82" s="40"/>
      <c r="I82" s="41"/>
      <c r="J82" s="43"/>
      <c r="K82" s="44"/>
      <c r="L82" s="53"/>
      <c r="M82" s="53"/>
      <c r="N82" s="53"/>
      <c r="O82" s="53"/>
      <c r="P82" s="43"/>
    </row>
    <row r="83" spans="1:21" ht="14.25" customHeight="1" x14ac:dyDescent="0.2">
      <c r="A83" s="30" t="s">
        <v>19</v>
      </c>
      <c r="B83" s="30"/>
      <c r="C83" s="30"/>
      <c r="D83" s="58"/>
      <c r="E83" s="51" t="s">
        <v>0</v>
      </c>
      <c r="F83" s="45" t="s">
        <v>1</v>
      </c>
      <c r="G83" s="27"/>
      <c r="H83" s="31" t="s">
        <v>2</v>
      </c>
      <c r="I83" s="31"/>
      <c r="J83" s="31"/>
      <c r="L83" s="54" t="s">
        <v>3</v>
      </c>
      <c r="M83" s="55" t="s">
        <v>3</v>
      </c>
      <c r="N83" s="55"/>
      <c r="O83" s="55"/>
      <c r="P83" s="30"/>
      <c r="Q83" s="32"/>
    </row>
    <row r="137" spans="20:21" x14ac:dyDescent="0.2">
      <c r="T137" s="443"/>
      <c r="U137" s="441"/>
    </row>
    <row r="65572" spans="1:1" x14ac:dyDescent="0.2">
      <c r="A65572" s="27" t="s">
        <v>517</v>
      </c>
    </row>
  </sheetData>
  <mergeCells count="18">
    <mergeCell ref="C6:C7"/>
    <mergeCell ref="D6:D7"/>
    <mergeCell ref="G6:G7"/>
    <mergeCell ref="M5:P5"/>
    <mergeCell ref="M3:P3"/>
    <mergeCell ref="M4:P4"/>
    <mergeCell ref="A4:C4"/>
    <mergeCell ref="D4:E4"/>
    <mergeCell ref="A6:A7"/>
    <mergeCell ref="E6:E7"/>
    <mergeCell ref="F6:F7"/>
    <mergeCell ref="B6:B7"/>
    <mergeCell ref="A1:P1"/>
    <mergeCell ref="A2:P2"/>
    <mergeCell ref="A3:C3"/>
    <mergeCell ref="D3:E3"/>
    <mergeCell ref="F3:G3"/>
    <mergeCell ref="I3:K3"/>
  </mergeCells>
  <conditionalFormatting sqref="N7:O7">
    <cfRule type="containsText" dxfId="119" priority="19" stopIfTrue="1" operator="containsText" text="FERDİ">
      <formula>NOT(ISERROR(SEARCH("FERDİ",N7)))</formula>
    </cfRule>
  </conditionalFormatting>
  <conditionalFormatting sqref="N17:O17">
    <cfRule type="containsText" dxfId="118" priority="18" stopIfTrue="1" operator="containsText" text="FERDİ">
      <formula>NOT(ISERROR(SEARCH("FERDİ",N17)))</formula>
    </cfRule>
  </conditionalFormatting>
  <conditionalFormatting sqref="N27:O27">
    <cfRule type="containsText" dxfId="117" priority="17" stopIfTrue="1" operator="containsText" text="FERDİ">
      <formula>NOT(ISERROR(SEARCH("FERDİ",N27)))</formula>
    </cfRule>
  </conditionalFormatting>
  <conditionalFormatting sqref="N47:O47">
    <cfRule type="containsText" dxfId="116" priority="16" stopIfTrue="1" operator="containsText" text="FERDİ">
      <formula>NOT(ISERROR(SEARCH("FERDİ",N47)))</formula>
    </cfRule>
  </conditionalFormatting>
  <conditionalFormatting sqref="N27:O27">
    <cfRule type="containsText" dxfId="115" priority="15" stopIfTrue="1" operator="containsText" text="FERDİ">
      <formula>NOT(ISERROR(SEARCH("FERDİ",N27)))</formula>
    </cfRule>
  </conditionalFormatting>
  <conditionalFormatting sqref="N17:O17">
    <cfRule type="containsText" dxfId="114" priority="14" stopIfTrue="1" operator="containsText" text="FERDİ">
      <formula>NOT(ISERROR(SEARCH("FERDİ",N17)))</formula>
    </cfRule>
  </conditionalFormatting>
  <conditionalFormatting sqref="N17:O17">
    <cfRule type="containsText" dxfId="113" priority="13" stopIfTrue="1" operator="containsText" text="FERDİ">
      <formula>NOT(ISERROR(SEARCH("FERDİ",N17)))</formula>
    </cfRule>
  </conditionalFormatting>
  <conditionalFormatting sqref="N7:O7">
    <cfRule type="containsText" dxfId="112" priority="12" stopIfTrue="1" operator="containsText" text="FERDİ">
      <formula>NOT(ISERROR(SEARCH("FERDİ",N7)))</formula>
    </cfRule>
  </conditionalFormatting>
  <conditionalFormatting sqref="N7:O7">
    <cfRule type="containsText" dxfId="111" priority="11" stopIfTrue="1" operator="containsText" text="FERDİ">
      <formula>NOT(ISERROR(SEARCH("FERDİ",N7)))</formula>
    </cfRule>
  </conditionalFormatting>
  <conditionalFormatting sqref="N7:O7">
    <cfRule type="containsText" dxfId="110" priority="10" stopIfTrue="1" operator="containsText" text="FERDİ">
      <formula>NOT(ISERROR(SEARCH("FERDİ",N7)))</formula>
    </cfRule>
  </conditionalFormatting>
  <conditionalFormatting sqref="M8:M15">
    <cfRule type="containsText" dxfId="109" priority="9" stopIfTrue="1" operator="containsText" text="FERDİ">
      <formula>NOT(ISERROR(SEARCH("FERDİ",M8)))</formula>
    </cfRule>
  </conditionalFormatting>
  <conditionalFormatting sqref="M18:M25">
    <cfRule type="containsText" dxfId="108" priority="8" stopIfTrue="1" operator="containsText" text="FERDİ">
      <formula>NOT(ISERROR(SEARCH("FERDİ",M18)))</formula>
    </cfRule>
  </conditionalFormatting>
  <conditionalFormatting sqref="M28:M35">
    <cfRule type="containsText" dxfId="107" priority="7" stopIfTrue="1" operator="containsText" text="FERDİ">
      <formula>NOT(ISERROR(SEARCH("FERDİ",M28)))</formula>
    </cfRule>
  </conditionalFormatting>
  <conditionalFormatting sqref="M48:M81">
    <cfRule type="containsText" dxfId="106" priority="6" stopIfTrue="1" operator="containsText" text="FERDİ">
      <formula>NOT(ISERROR(SEARCH("FERDİ",M48)))</formula>
    </cfRule>
  </conditionalFormatting>
  <conditionalFormatting sqref="E8:E55">
    <cfRule type="containsText" dxfId="105" priority="5" stopIfTrue="1" operator="containsText" text="FERDİ">
      <formula>NOT(ISERROR(SEARCH("FERDİ",E8)))</formula>
    </cfRule>
  </conditionalFormatting>
  <conditionalFormatting sqref="F8:F30">
    <cfRule type="duplicateValues" dxfId="104" priority="4" stopIfTrue="1"/>
  </conditionalFormatting>
  <conditionalFormatting sqref="N37:O37">
    <cfRule type="containsText" dxfId="103" priority="3" stopIfTrue="1" operator="containsText" text="FERDİ">
      <formula>NOT(ISERROR(SEARCH("FERDİ",N37)))</formula>
    </cfRule>
  </conditionalFormatting>
  <conditionalFormatting sqref="M38:M45">
    <cfRule type="containsText" dxfId="102" priority="2" stopIfTrue="1" operator="containsText" text="FERDİ">
      <formula>NOT(ISERROR(SEARCH("FERDİ",M38)))</formula>
    </cfRule>
  </conditionalFormatting>
  <conditionalFormatting sqref="E56:E81">
    <cfRule type="containsText" dxfId="101" priority="1" stopIfTrue="1" operator="containsText" text="FERDİ">
      <formula>NOT(ISERROR(SEARCH("FERDİ",E56)))</formula>
    </cfRule>
  </conditionalFormatting>
  <printOptions horizontalCentered="1"/>
  <pageMargins left="0.27559055118110237" right="0.19685039370078741" top="0.53" bottom="0.35433070866141736" header="0.39370078740157483" footer="0.27559055118110237"/>
  <pageSetup paperSize="9" scale="43" fitToHeight="0" orientation="portrait" r:id="rId1"/>
  <headerFooter alignWithMargins="0"/>
  <ignoredErrors>
    <ignoredError sqref="D4 M5"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4">
    <tabColor rgb="FF00B050"/>
  </sheetPr>
  <dimension ref="A1:T65526"/>
  <sheetViews>
    <sheetView view="pageBreakPreview" topLeftCell="A2" zoomScale="70" zoomScaleNormal="100" zoomScaleSheetLayoutView="70" workbookViewId="0">
      <selection activeCell="E13" sqref="E13"/>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18.5703125" style="52" customWidth="1"/>
    <col min="5" max="5" width="25.7109375" style="52" customWidth="1"/>
    <col min="6" max="6" width="13.28515625" style="21" customWidth="1"/>
    <col min="7" max="7" width="7.5703125" style="28" customWidth="1"/>
    <col min="8" max="8" width="2.140625" style="21" customWidth="1"/>
    <col min="9" max="9" width="4.42578125" style="27" customWidth="1"/>
    <col min="10" max="10" width="6.5703125" style="27" customWidth="1"/>
    <col min="11" max="11" width="12.7109375" style="29" customWidth="1"/>
    <col min="12" max="12" width="22.7109375" style="56" customWidth="1"/>
    <col min="13" max="13" width="16" style="56" customWidth="1"/>
    <col min="14" max="15" width="14.5703125" style="56" customWidth="1"/>
    <col min="16" max="16" width="7.7109375" style="21" customWidth="1"/>
    <col min="17" max="17" width="5.7109375" style="21" customWidth="1"/>
    <col min="18" max="18" width="9.140625" style="21"/>
    <col min="19" max="19" width="6" style="405" bestFit="1" customWidth="1"/>
    <col min="20" max="20" width="4.42578125" style="403" bestFit="1" customWidth="1"/>
    <col min="21" max="16384" width="9.140625" style="21"/>
  </cols>
  <sheetData>
    <row r="1" spans="1:20" s="10" customFormat="1" ht="65.25" customHeight="1" x14ac:dyDescent="0.2">
      <c r="A1" s="858" t="str">
        <f>(YB!A2)</f>
        <v>Gençlik ve Spor Bakanlığı
Spor Genel Müdürlüğü
Spor Faaliyetleri Daire Başkanlığı</v>
      </c>
      <c r="B1" s="858"/>
      <c r="C1" s="858"/>
      <c r="D1" s="858"/>
      <c r="E1" s="858"/>
      <c r="F1" s="858"/>
      <c r="G1" s="858"/>
      <c r="H1" s="858"/>
      <c r="I1" s="858"/>
      <c r="J1" s="858"/>
      <c r="K1" s="858"/>
      <c r="L1" s="858"/>
      <c r="M1" s="858"/>
      <c r="N1" s="858"/>
      <c r="O1" s="858"/>
      <c r="P1" s="858"/>
      <c r="S1" s="404"/>
      <c r="T1" s="402"/>
    </row>
    <row r="2" spans="1:20" s="10" customFormat="1" ht="36.75" customHeight="1" x14ac:dyDescent="0.2">
      <c r="A2" s="876" t="str">
        <f>YB!F19</f>
        <v>2021-2022 YILI  ( SEM )   ATLETİZM GRUP BİRİNCİLİĞİ  YARIŞMALARI</v>
      </c>
      <c r="B2" s="876"/>
      <c r="C2" s="876"/>
      <c r="D2" s="876"/>
      <c r="E2" s="876"/>
      <c r="F2" s="876"/>
      <c r="G2" s="876"/>
      <c r="H2" s="876"/>
      <c r="I2" s="876"/>
      <c r="J2" s="876"/>
      <c r="K2" s="876"/>
      <c r="L2" s="876"/>
      <c r="M2" s="876"/>
      <c r="N2" s="876"/>
      <c r="O2" s="876"/>
      <c r="P2" s="876"/>
      <c r="S2" s="404"/>
      <c r="T2" s="402"/>
    </row>
    <row r="3" spans="1:20" s="12" customFormat="1" ht="31.5" customHeight="1" x14ac:dyDescent="0.2">
      <c r="A3" s="877" t="s">
        <v>111</v>
      </c>
      <c r="B3" s="877"/>
      <c r="C3" s="877"/>
      <c r="D3" s="861" t="s">
        <v>780</v>
      </c>
      <c r="E3" s="861"/>
      <c r="F3" s="862"/>
      <c r="G3" s="862"/>
      <c r="H3" s="11"/>
      <c r="I3" s="863"/>
      <c r="J3" s="863"/>
      <c r="K3" s="863"/>
      <c r="L3" s="318"/>
      <c r="M3" s="869"/>
      <c r="N3" s="869"/>
      <c r="O3" s="869"/>
      <c r="P3" s="869"/>
      <c r="S3" s="404"/>
      <c r="T3" s="402"/>
    </row>
    <row r="4" spans="1:20" s="12" customFormat="1" ht="31.5" customHeight="1" x14ac:dyDescent="0.2">
      <c r="A4" s="879" t="s">
        <v>100</v>
      </c>
      <c r="B4" s="879"/>
      <c r="C4" s="879"/>
      <c r="D4" s="872" t="s">
        <v>781</v>
      </c>
      <c r="E4" s="872"/>
      <c r="F4" s="872"/>
      <c r="G4" s="872"/>
      <c r="H4" s="872"/>
      <c r="I4" s="872"/>
      <c r="J4" s="33"/>
      <c r="K4" s="34"/>
      <c r="L4" s="82" t="s">
        <v>109</v>
      </c>
      <c r="M4" s="878" t="s">
        <v>791</v>
      </c>
      <c r="N4" s="878"/>
      <c r="O4" s="878"/>
      <c r="P4" s="878"/>
      <c r="S4" s="404"/>
      <c r="T4" s="402"/>
    </row>
    <row r="5" spans="1:20" s="10" customFormat="1" ht="19.5" customHeight="1" x14ac:dyDescent="0.2">
      <c r="A5" s="13"/>
      <c r="B5" s="13"/>
      <c r="C5" s="14"/>
      <c r="D5" s="15"/>
      <c r="E5" s="16"/>
      <c r="F5" s="16"/>
      <c r="G5" s="16"/>
      <c r="H5" s="16"/>
      <c r="I5" s="13"/>
      <c r="J5" s="13"/>
      <c r="K5" s="17"/>
      <c r="L5" s="18"/>
      <c r="M5" s="868"/>
      <c r="N5" s="868"/>
      <c r="O5" s="868"/>
      <c r="P5" s="868"/>
      <c r="S5" s="404"/>
      <c r="T5" s="402"/>
    </row>
    <row r="6" spans="1:20" s="19" customFormat="1" ht="24.95" customHeight="1" x14ac:dyDescent="0.2">
      <c r="A6" s="873" t="s">
        <v>12</v>
      </c>
      <c r="B6" s="874" t="s">
        <v>94</v>
      </c>
      <c r="C6" s="864" t="s">
        <v>107</v>
      </c>
      <c r="D6" s="865" t="s">
        <v>14</v>
      </c>
      <c r="E6" s="865" t="s">
        <v>199</v>
      </c>
      <c r="F6" s="865" t="s">
        <v>15</v>
      </c>
      <c r="G6" s="866" t="s">
        <v>249</v>
      </c>
      <c r="I6" s="418" t="s">
        <v>16</v>
      </c>
      <c r="J6" s="419"/>
      <c r="K6" s="419"/>
      <c r="L6" s="422" t="s">
        <v>488</v>
      </c>
      <c r="M6" s="423"/>
      <c r="N6" s="423"/>
      <c r="O6" s="423"/>
      <c r="P6" s="420"/>
      <c r="S6" s="405"/>
      <c r="T6" s="403"/>
    </row>
    <row r="7" spans="1:20" ht="26.25" customHeight="1" x14ac:dyDescent="0.2">
      <c r="A7" s="873"/>
      <c r="B7" s="875"/>
      <c r="C7" s="864"/>
      <c r="D7" s="865"/>
      <c r="E7" s="865"/>
      <c r="F7" s="865"/>
      <c r="G7" s="867"/>
      <c r="H7" s="20"/>
      <c r="I7" s="49" t="s">
        <v>12</v>
      </c>
      <c r="J7" s="46" t="s">
        <v>94</v>
      </c>
      <c r="K7" s="47" t="s">
        <v>13</v>
      </c>
      <c r="L7" s="48" t="s">
        <v>14</v>
      </c>
      <c r="M7" s="48" t="s">
        <v>199</v>
      </c>
      <c r="N7" s="477" t="s">
        <v>525</v>
      </c>
      <c r="O7" s="477" t="s">
        <v>526</v>
      </c>
      <c r="P7" s="46" t="s">
        <v>28</v>
      </c>
    </row>
    <row r="8" spans="1:20" s="19" customFormat="1" ht="40.5" customHeight="1" x14ac:dyDescent="0.2">
      <c r="A8" s="71">
        <v>1</v>
      </c>
      <c r="B8" s="71">
        <v>188</v>
      </c>
      <c r="C8" s="127">
        <v>38532</v>
      </c>
      <c r="D8" s="523" t="s">
        <v>784</v>
      </c>
      <c r="E8" s="218" t="s">
        <v>716</v>
      </c>
      <c r="F8" s="128">
        <v>1160</v>
      </c>
      <c r="G8" s="524"/>
      <c r="H8" s="22"/>
      <c r="I8" s="71">
        <v>1</v>
      </c>
      <c r="J8" s="72"/>
      <c r="K8" s="127"/>
      <c r="L8" s="218"/>
      <c r="M8" s="218"/>
      <c r="N8" s="128" t="str">
        <f>IF(IF(OR(O8="NM",O8="DNF",O8="DNS",O8="DQ",O8=""),O8,(ROUNDUP(O8,)+24))=0," ",IF(OR(O8="NM",O8="DNF",O8="DNS",O8="DQ",O8=""),O8,(ROUNDUP(O8,)+24)))</f>
        <v xml:space="preserve"> </v>
      </c>
      <c r="O8" s="520"/>
      <c r="P8" s="72"/>
      <c r="S8" s="405"/>
      <c r="T8" s="403"/>
    </row>
    <row r="9" spans="1:20" s="19" customFormat="1" ht="40.5" customHeight="1" x14ac:dyDescent="0.2">
      <c r="A9" s="71"/>
      <c r="B9" s="71"/>
      <c r="C9" s="127"/>
      <c r="D9" s="523"/>
      <c r="E9" s="218"/>
      <c r="F9" s="128"/>
      <c r="G9" s="524" t="str">
        <f>IF(ISTEXT(F9)," ",IFERROR(VLOOKUP(SMALL(puan!$D$4:$E$111,COUNTIF(puan!$D$4:$E$111,"&lt;"&amp;F9)+1),puan!$D$4:$E$111,2,0),"    "))</f>
        <v xml:space="preserve">    </v>
      </c>
      <c r="H9" s="22"/>
      <c r="I9" s="71">
        <v>2</v>
      </c>
      <c r="J9" s="72"/>
      <c r="K9" s="127"/>
      <c r="L9" s="218"/>
      <c r="M9" s="218"/>
      <c r="N9" s="128" t="str">
        <f t="shared" ref="N9:N15" si="0">IF(IF(OR(O9="NM",O9="DNF",O9="DNS",O9="DQ",O9=""),O9,(ROUNDUP(O9,)+24))=0," ",IF(OR(O9="NM",O9="DNF",O9="DNS",O9="DQ",O9=""),O9,(ROUNDUP(O9,)+24)))</f>
        <v xml:space="preserve"> </v>
      </c>
      <c r="O9" s="520"/>
      <c r="P9" s="72"/>
      <c r="S9" s="405"/>
      <c r="T9" s="403"/>
    </row>
    <row r="10" spans="1:20" s="19" customFormat="1" ht="40.5" customHeight="1" x14ac:dyDescent="0.2">
      <c r="A10" s="71"/>
      <c r="B10" s="71"/>
      <c r="C10" s="127"/>
      <c r="D10" s="523"/>
      <c r="E10" s="218"/>
      <c r="F10" s="128"/>
      <c r="G10" s="524" t="str">
        <f>IF(ISTEXT(F10)," ",IFERROR(VLOOKUP(SMALL(puan!$D$4:$E$111,COUNTIF(puan!$D$4:$E$111,"&lt;"&amp;F10)+1),puan!$D$4:$E$111,2,0),"    "))</f>
        <v xml:space="preserve">    </v>
      </c>
      <c r="H10" s="22"/>
      <c r="I10" s="71">
        <v>3</v>
      </c>
      <c r="J10" s="72"/>
      <c r="K10" s="127"/>
      <c r="L10" s="218"/>
      <c r="M10" s="218"/>
      <c r="N10" s="128" t="str">
        <f t="shared" si="0"/>
        <v xml:space="preserve"> </v>
      </c>
      <c r="O10" s="520"/>
      <c r="P10" s="72"/>
      <c r="S10" s="405"/>
      <c r="T10" s="403"/>
    </row>
    <row r="11" spans="1:20" s="19" customFormat="1" ht="40.5" customHeight="1" x14ac:dyDescent="0.2">
      <c r="A11" s="71"/>
      <c r="B11" s="525"/>
      <c r="C11" s="526"/>
      <c r="D11" s="527"/>
      <c r="E11" s="528"/>
      <c r="F11" s="529"/>
      <c r="G11" s="524" t="str">
        <f>IF(ISTEXT(F11)," ",IFERROR(VLOOKUP(SMALL(puan!$D$4:$E$111,COUNTIF(puan!$D$4:$E$111,"&lt;"&amp;F11)+1),puan!$D$4:$E$111,2,0),"    "))</f>
        <v xml:space="preserve">    </v>
      </c>
      <c r="H11" s="22"/>
      <c r="I11" s="71">
        <v>4</v>
      </c>
      <c r="J11" s="72">
        <v>188</v>
      </c>
      <c r="K11" s="127">
        <v>38532</v>
      </c>
      <c r="L11" s="218" t="s">
        <v>784</v>
      </c>
      <c r="M11" s="218" t="s">
        <v>716</v>
      </c>
      <c r="N11" s="128">
        <v>1160</v>
      </c>
      <c r="O11" s="520">
        <v>1136</v>
      </c>
      <c r="P11" s="72"/>
      <c r="S11" s="405"/>
      <c r="T11" s="403"/>
    </row>
    <row r="12" spans="1:20" s="19" customFormat="1" ht="40.5" customHeight="1" x14ac:dyDescent="0.2">
      <c r="A12" s="71"/>
      <c r="B12" s="71"/>
      <c r="C12" s="127"/>
      <c r="D12" s="523"/>
      <c r="E12" s="218"/>
      <c r="F12" s="128"/>
      <c r="G12" s="524" t="str">
        <f>IF(ISTEXT(F12)," ",IFERROR(VLOOKUP(SMALL(puan!$D$4:$E$111,COUNTIF(puan!$D$4:$E$111,"&lt;"&amp;F12)+1),puan!$D$4:$E$111,2,0),"    "))</f>
        <v xml:space="preserve">    </v>
      </c>
      <c r="H12" s="22"/>
      <c r="I12" s="71">
        <v>5</v>
      </c>
      <c r="J12" s="72"/>
      <c r="K12" s="127"/>
      <c r="L12" s="218"/>
      <c r="M12" s="218"/>
      <c r="N12" s="128" t="str">
        <f t="shared" si="0"/>
        <v xml:space="preserve"> </v>
      </c>
      <c r="O12" s="520"/>
      <c r="P12" s="72"/>
      <c r="S12" s="405"/>
      <c r="T12" s="403"/>
    </row>
    <row r="13" spans="1:20" s="19" customFormat="1" ht="40.5" customHeight="1" x14ac:dyDescent="0.2">
      <c r="A13" s="71"/>
      <c r="B13" s="71"/>
      <c r="C13" s="127"/>
      <c r="D13" s="523"/>
      <c r="E13" s="218"/>
      <c r="F13" s="128"/>
      <c r="G13" s="524" t="str">
        <f>IF(ISTEXT(F13)," ",IFERROR(VLOOKUP(SMALL(puan!$D$4:$E$111,COUNTIF(puan!$D$4:$E$111,"&lt;"&amp;F13)+1),puan!$D$4:$E$111,2,0),"    "))</f>
        <v xml:space="preserve">    </v>
      </c>
      <c r="H13" s="22"/>
      <c r="I13" s="71">
        <v>6</v>
      </c>
      <c r="J13" s="72"/>
      <c r="K13" s="127"/>
      <c r="L13" s="218"/>
      <c r="M13" s="218"/>
      <c r="N13" s="128" t="str">
        <f t="shared" si="0"/>
        <v xml:space="preserve"> </v>
      </c>
      <c r="O13" s="520"/>
      <c r="P13" s="72"/>
      <c r="S13" s="405"/>
      <c r="T13" s="403"/>
    </row>
    <row r="14" spans="1:20" s="19" customFormat="1" ht="40.5" customHeight="1" x14ac:dyDescent="0.2">
      <c r="A14" s="71"/>
      <c r="B14" s="71"/>
      <c r="C14" s="127"/>
      <c r="D14" s="523"/>
      <c r="E14" s="218"/>
      <c r="F14" s="128"/>
      <c r="G14" s="524" t="str">
        <f>IF(ISTEXT(F14)," ",IFERROR(VLOOKUP(SMALL(puan!$D$4:$E$111,COUNTIF(puan!$D$4:$E$111,"&lt;"&amp;F14)+1),puan!$D$4:$E$111,2,0),"    "))</f>
        <v xml:space="preserve">    </v>
      </c>
      <c r="H14" s="22"/>
      <c r="I14" s="71">
        <v>7</v>
      </c>
      <c r="J14" s="72"/>
      <c r="K14" s="127"/>
      <c r="L14" s="218"/>
      <c r="M14" s="218"/>
      <c r="N14" s="128" t="str">
        <f t="shared" si="0"/>
        <v xml:space="preserve"> </v>
      </c>
      <c r="O14" s="520"/>
      <c r="P14" s="72"/>
      <c r="S14" s="405"/>
      <c r="T14" s="403"/>
    </row>
    <row r="15" spans="1:20" s="19" customFormat="1" ht="40.5" customHeight="1" x14ac:dyDescent="0.2">
      <c r="A15" s="71"/>
      <c r="B15" s="71"/>
      <c r="C15" s="127"/>
      <c r="D15" s="523"/>
      <c r="E15" s="218"/>
      <c r="F15" s="128"/>
      <c r="G15" s="524" t="str">
        <f>IF(ISTEXT(F15)," ",IFERROR(VLOOKUP(SMALL(puan!$D$4:$E$111,COUNTIF(puan!$D$4:$E$111,"&lt;"&amp;F15)+1),puan!$D$4:$E$111,2,0),"    "))</f>
        <v xml:space="preserve">    </v>
      </c>
      <c r="H15" s="22"/>
      <c r="I15" s="71">
        <v>8</v>
      </c>
      <c r="J15" s="72"/>
      <c r="K15" s="127"/>
      <c r="L15" s="218"/>
      <c r="M15" s="218"/>
      <c r="N15" s="128" t="str">
        <f t="shared" si="0"/>
        <v xml:space="preserve"> </v>
      </c>
      <c r="O15" s="520"/>
      <c r="P15" s="72"/>
      <c r="S15" s="405"/>
      <c r="T15" s="403"/>
    </row>
    <row r="16" spans="1:20" s="19" customFormat="1" ht="40.5" customHeight="1" x14ac:dyDescent="0.2">
      <c r="A16" s="71"/>
      <c r="B16" s="71"/>
      <c r="C16" s="127"/>
      <c r="D16" s="523"/>
      <c r="E16" s="218"/>
      <c r="F16" s="128"/>
      <c r="G16" s="524" t="str">
        <f>IF(ISTEXT(F16)," ",IFERROR(VLOOKUP(SMALL(puan!$D$4:$E$111,COUNTIF(puan!$D$4:$E$111,"&lt;"&amp;F16)+1),puan!$D$4:$E$111,2,0),"    "))</f>
        <v xml:space="preserve">    </v>
      </c>
      <c r="H16" s="22"/>
      <c r="I16" s="418" t="s">
        <v>17</v>
      </c>
      <c r="J16" s="419"/>
      <c r="K16" s="419"/>
      <c r="L16" s="422" t="s">
        <v>488</v>
      </c>
      <c r="M16" s="423"/>
      <c r="N16" s="423"/>
      <c r="O16" s="423"/>
      <c r="P16" s="420"/>
      <c r="S16" s="405"/>
      <c r="T16" s="403"/>
    </row>
    <row r="17" spans="1:20" s="19" customFormat="1" ht="40.5" customHeight="1" x14ac:dyDescent="0.2">
      <c r="A17" s="71"/>
      <c r="B17" s="71"/>
      <c r="C17" s="127"/>
      <c r="D17" s="523"/>
      <c r="E17" s="218"/>
      <c r="F17" s="128"/>
      <c r="G17" s="524" t="str">
        <f>IF(ISTEXT(F17)," ",IFERROR(VLOOKUP(SMALL(puan!$D$4:$E$111,COUNTIF(puan!$D$4:$E$111,"&lt;"&amp;F17)+1),puan!$D$4:$E$111,2,0),"    "))</f>
        <v xml:space="preserve">    </v>
      </c>
      <c r="H17" s="22"/>
      <c r="I17" s="49" t="s">
        <v>12</v>
      </c>
      <c r="J17" s="46" t="s">
        <v>94</v>
      </c>
      <c r="K17" s="47" t="s">
        <v>13</v>
      </c>
      <c r="L17" s="48" t="s">
        <v>14</v>
      </c>
      <c r="M17" s="48" t="s">
        <v>199</v>
      </c>
      <c r="N17" s="477" t="s">
        <v>525</v>
      </c>
      <c r="O17" s="477" t="s">
        <v>526</v>
      </c>
      <c r="P17" s="46" t="s">
        <v>28</v>
      </c>
      <c r="S17" s="405"/>
      <c r="T17" s="403"/>
    </row>
    <row r="18" spans="1:20" s="19" customFormat="1" ht="40.5" customHeight="1" x14ac:dyDescent="0.2">
      <c r="A18" s="71"/>
      <c r="B18" s="71"/>
      <c r="C18" s="127"/>
      <c r="D18" s="523"/>
      <c r="E18" s="218"/>
      <c r="F18" s="128"/>
      <c r="G18" s="524" t="str">
        <f>IF(ISTEXT(F18)," ",IFERROR(VLOOKUP(SMALL(puan!$D$4:$E$111,COUNTIF(puan!$D$4:$E$111,"&lt;"&amp;F18)+1),puan!$D$4:$E$111,2,0),"    "))</f>
        <v xml:space="preserve">    </v>
      </c>
      <c r="H18" s="22"/>
      <c r="I18" s="71">
        <v>1</v>
      </c>
      <c r="J18" s="72"/>
      <c r="K18" s="127"/>
      <c r="L18" s="218"/>
      <c r="M18" s="218"/>
      <c r="N18" s="128" t="str">
        <f>IF(IF(OR(O18="NM",O18="DNF",O18="DNS",O18="DQ",O18=""),O18,(ROUNDUP(O18,)+24))=0," ",IF(OR(O18="NM",O18="DNF",O18="DNS",O18="DQ",O18=""),O18,(ROUNDUP(O18,)+24)))</f>
        <v xml:space="preserve"> </v>
      </c>
      <c r="O18" s="520"/>
      <c r="P18" s="72"/>
      <c r="S18" s="405"/>
      <c r="T18" s="403"/>
    </row>
    <row r="19" spans="1:20" s="19" customFormat="1" ht="40.5" customHeight="1" x14ac:dyDescent="0.2">
      <c r="A19" s="71"/>
      <c r="B19" s="71"/>
      <c r="C19" s="127"/>
      <c r="D19" s="523"/>
      <c r="E19" s="218"/>
      <c r="F19" s="128"/>
      <c r="G19" s="524" t="str">
        <f>IF(ISTEXT(F19)," ",IFERROR(VLOOKUP(SMALL(puan!$D$4:$E$111,COUNTIF(puan!$D$4:$E$111,"&lt;"&amp;F19)+1),puan!$D$4:$E$111,2,0),"    "))</f>
        <v xml:space="preserve">    </v>
      </c>
      <c r="H19" s="22"/>
      <c r="I19" s="71">
        <v>2</v>
      </c>
      <c r="J19" s="72"/>
      <c r="K19" s="127"/>
      <c r="L19" s="218"/>
      <c r="M19" s="218"/>
      <c r="N19" s="128" t="str">
        <f t="shared" ref="N19:N25" si="1">IF(IF(OR(O19="NM",O19="DNF",O19="DNS",O19="DQ",O19=""),O19,(ROUNDUP(O19,)+24))=0," ",IF(OR(O19="NM",O19="DNF",O19="DNS",O19="DQ",O19=""),O19,(ROUNDUP(O19,)+24)))</f>
        <v xml:space="preserve"> </v>
      </c>
      <c r="O19" s="520"/>
      <c r="P19" s="72"/>
      <c r="S19" s="405"/>
      <c r="T19" s="403"/>
    </row>
    <row r="20" spans="1:20" s="19" customFormat="1" ht="40.5" customHeight="1" x14ac:dyDescent="0.2">
      <c r="A20" s="71"/>
      <c r="B20" s="71"/>
      <c r="C20" s="127"/>
      <c r="D20" s="523"/>
      <c r="E20" s="218"/>
      <c r="F20" s="128"/>
      <c r="G20" s="524" t="str">
        <f>IF(ISTEXT(F20)," ",IFERROR(VLOOKUP(SMALL(puan!$D$4:$E$111,COUNTIF(puan!$D$4:$E$111,"&lt;"&amp;F20)+1),puan!$D$4:$E$111,2,0),"    "))</f>
        <v xml:space="preserve">    </v>
      </c>
      <c r="H20" s="22"/>
      <c r="I20" s="71">
        <v>3</v>
      </c>
      <c r="J20" s="72"/>
      <c r="K20" s="127"/>
      <c r="L20" s="218"/>
      <c r="M20" s="218"/>
      <c r="N20" s="128" t="str">
        <f t="shared" si="1"/>
        <v xml:space="preserve"> </v>
      </c>
      <c r="O20" s="520"/>
      <c r="P20" s="72"/>
      <c r="S20" s="405"/>
      <c r="T20" s="403"/>
    </row>
    <row r="21" spans="1:20" s="19" customFormat="1" ht="40.5" customHeight="1" x14ac:dyDescent="0.2">
      <c r="A21" s="71"/>
      <c r="B21" s="71"/>
      <c r="C21" s="127"/>
      <c r="D21" s="523"/>
      <c r="E21" s="218"/>
      <c r="F21" s="128"/>
      <c r="G21" s="524" t="str">
        <f>IF(ISTEXT(F21)," ",IFERROR(VLOOKUP(SMALL(puan!$D$4:$E$111,COUNTIF(puan!$D$4:$E$111,"&lt;"&amp;F21)+1),puan!$D$4:$E$111,2,0),"    "))</f>
        <v xml:space="preserve">    </v>
      </c>
      <c r="H21" s="22"/>
      <c r="I21" s="71">
        <v>4</v>
      </c>
      <c r="J21" s="72"/>
      <c r="K21" s="127"/>
      <c r="L21" s="218"/>
      <c r="M21" s="218"/>
      <c r="N21" s="128" t="str">
        <f t="shared" si="1"/>
        <v xml:space="preserve"> </v>
      </c>
      <c r="O21" s="520"/>
      <c r="P21" s="72"/>
      <c r="S21" s="405"/>
      <c r="T21" s="403"/>
    </row>
    <row r="22" spans="1:20" s="19" customFormat="1" ht="40.5" customHeight="1" x14ac:dyDescent="0.2">
      <c r="A22" s="71"/>
      <c r="B22" s="71"/>
      <c r="C22" s="127"/>
      <c r="D22" s="523"/>
      <c r="E22" s="218"/>
      <c r="F22" s="128"/>
      <c r="G22" s="524" t="str">
        <f>IF(ISTEXT(F22)," ",IFERROR(VLOOKUP(SMALL(puan!$D$4:$E$111,COUNTIF(puan!$D$4:$E$111,"&lt;"&amp;F22)+1),puan!$D$4:$E$111,2,0),"    "))</f>
        <v xml:space="preserve">    </v>
      </c>
      <c r="H22" s="22"/>
      <c r="I22" s="71">
        <v>5</v>
      </c>
      <c r="J22" s="72"/>
      <c r="K22" s="127"/>
      <c r="L22" s="218"/>
      <c r="M22" s="218"/>
      <c r="N22" s="128" t="str">
        <f t="shared" si="1"/>
        <v xml:space="preserve"> </v>
      </c>
      <c r="O22" s="520"/>
      <c r="P22" s="72"/>
      <c r="S22" s="405"/>
      <c r="T22" s="403"/>
    </row>
    <row r="23" spans="1:20" s="19" customFormat="1" ht="40.5" customHeight="1" x14ac:dyDescent="0.2">
      <c r="A23" s="71"/>
      <c r="B23" s="71"/>
      <c r="C23" s="127"/>
      <c r="D23" s="523"/>
      <c r="E23" s="218"/>
      <c r="F23" s="128"/>
      <c r="G23" s="524" t="str">
        <f>IF(ISTEXT(F23)," ",IFERROR(VLOOKUP(SMALL(puan!$D$4:$E$111,COUNTIF(puan!$D$4:$E$111,"&lt;"&amp;F23)+1),puan!$D$4:$E$111,2,0),"    "))</f>
        <v xml:space="preserve">    </v>
      </c>
      <c r="H23" s="22"/>
      <c r="I23" s="71">
        <v>6</v>
      </c>
      <c r="J23" s="72"/>
      <c r="K23" s="127"/>
      <c r="L23" s="218"/>
      <c r="M23" s="218"/>
      <c r="N23" s="128" t="str">
        <f t="shared" si="1"/>
        <v xml:space="preserve"> </v>
      </c>
      <c r="O23" s="520"/>
      <c r="P23" s="72"/>
      <c r="S23" s="405"/>
      <c r="T23" s="403"/>
    </row>
    <row r="24" spans="1:20" s="19" customFormat="1" ht="40.5" customHeight="1" x14ac:dyDescent="0.2">
      <c r="A24" s="71"/>
      <c r="B24" s="71"/>
      <c r="C24" s="127"/>
      <c r="D24" s="523"/>
      <c r="E24" s="218"/>
      <c r="F24" s="128"/>
      <c r="G24" s="524" t="str">
        <f>IF(ISTEXT(F24)," ",IFERROR(VLOOKUP(SMALL(puan!$D$4:$E$111,COUNTIF(puan!$D$4:$E$111,"&lt;"&amp;F24)+1),puan!$D$4:$E$111,2,0),"    "))</f>
        <v xml:space="preserve">    </v>
      </c>
      <c r="H24" s="22"/>
      <c r="I24" s="71">
        <v>7</v>
      </c>
      <c r="J24" s="72"/>
      <c r="K24" s="127"/>
      <c r="L24" s="218"/>
      <c r="M24" s="218"/>
      <c r="N24" s="128" t="str">
        <f t="shared" si="1"/>
        <v xml:space="preserve"> </v>
      </c>
      <c r="O24" s="520"/>
      <c r="P24" s="72"/>
      <c r="S24" s="405"/>
      <c r="T24" s="403"/>
    </row>
    <row r="25" spans="1:20" s="19" customFormat="1" ht="40.5" customHeight="1" x14ac:dyDescent="0.2">
      <c r="A25" s="71"/>
      <c r="B25" s="71"/>
      <c r="C25" s="127"/>
      <c r="D25" s="523"/>
      <c r="E25" s="218"/>
      <c r="F25" s="128"/>
      <c r="G25" s="524" t="str">
        <f>IF(ISTEXT(F25)," ",IFERROR(VLOOKUP(SMALL(puan!$D$4:$E$111,COUNTIF(puan!$D$4:$E$111,"&lt;"&amp;F25)+1),puan!$D$4:$E$111,2,0),"    "))</f>
        <v xml:space="preserve">    </v>
      </c>
      <c r="H25" s="22"/>
      <c r="I25" s="71">
        <v>8</v>
      </c>
      <c r="J25" s="72"/>
      <c r="K25" s="127"/>
      <c r="L25" s="218"/>
      <c r="M25" s="218"/>
      <c r="N25" s="128" t="str">
        <f t="shared" si="1"/>
        <v xml:space="preserve"> </v>
      </c>
      <c r="O25" s="520"/>
      <c r="P25" s="72"/>
      <c r="S25" s="405"/>
      <c r="T25" s="403"/>
    </row>
    <row r="26" spans="1:20" s="19" customFormat="1" ht="40.5" hidden="1" customHeight="1" x14ac:dyDescent="0.2">
      <c r="A26" s="71"/>
      <c r="B26" s="71"/>
      <c r="C26" s="127"/>
      <c r="D26" s="523"/>
      <c r="E26" s="218"/>
      <c r="F26" s="128"/>
      <c r="G26" s="524" t="str">
        <f>IF(ISTEXT(F26)," ",IFERROR(VLOOKUP(SMALL(puan!$D$4:$E$111,COUNTIF(puan!$D$4:$E$111,"&lt;"&amp;F26)+1),puan!$D$4:$E$111,2,0),"    "))</f>
        <v xml:space="preserve">    </v>
      </c>
      <c r="H26" s="22"/>
      <c r="I26" s="418" t="s">
        <v>44</v>
      </c>
      <c r="J26" s="419"/>
      <c r="K26" s="419"/>
      <c r="L26" s="422" t="s">
        <v>488</v>
      </c>
      <c r="M26" s="423"/>
      <c r="N26" s="423"/>
      <c r="O26" s="423"/>
      <c r="P26" s="420"/>
      <c r="S26" s="405"/>
      <c r="T26" s="403"/>
    </row>
    <row r="27" spans="1:20" s="19" customFormat="1" ht="40.5" hidden="1" customHeight="1" x14ac:dyDescent="0.2">
      <c r="A27" s="71"/>
      <c r="B27" s="71"/>
      <c r="C27" s="127"/>
      <c r="D27" s="523"/>
      <c r="E27" s="218"/>
      <c r="F27" s="128"/>
      <c r="G27" s="524" t="str">
        <f>IF(ISTEXT(F27)," ",IFERROR(VLOOKUP(SMALL(puan!$D$4:$E$111,COUNTIF(puan!$D$4:$E$111,"&lt;"&amp;F27)+1),puan!$D$4:$E$111,2,0),"    "))</f>
        <v xml:space="preserve">    </v>
      </c>
      <c r="H27" s="22"/>
      <c r="I27" s="49" t="s">
        <v>12</v>
      </c>
      <c r="J27" s="46" t="s">
        <v>94</v>
      </c>
      <c r="K27" s="47" t="s">
        <v>13</v>
      </c>
      <c r="L27" s="48" t="s">
        <v>14</v>
      </c>
      <c r="M27" s="48" t="s">
        <v>199</v>
      </c>
      <c r="N27" s="477" t="s">
        <v>525</v>
      </c>
      <c r="O27" s="477" t="s">
        <v>526</v>
      </c>
      <c r="P27" s="46" t="s">
        <v>28</v>
      </c>
      <c r="S27" s="405"/>
      <c r="T27" s="403"/>
    </row>
    <row r="28" spans="1:20" s="19" customFormat="1" ht="40.5" hidden="1" customHeight="1" x14ac:dyDescent="0.2">
      <c r="A28" s="71"/>
      <c r="B28" s="71"/>
      <c r="C28" s="127"/>
      <c r="D28" s="523"/>
      <c r="E28" s="218"/>
      <c r="F28" s="128"/>
      <c r="G28" s="524" t="str">
        <f>IF(ISTEXT(F28)," ",IFERROR(VLOOKUP(SMALL(puan!$D$4:$E$111,COUNTIF(puan!$D$4:$E$111,"&lt;"&amp;F28)+1),puan!$D$4:$E$111,2,0),"    "))</f>
        <v xml:space="preserve">    </v>
      </c>
      <c r="H28" s="22"/>
      <c r="I28" s="71">
        <v>1</v>
      </c>
      <c r="J28" s="72"/>
      <c r="K28" s="127"/>
      <c r="L28" s="218"/>
      <c r="M28" s="218"/>
      <c r="N28" s="128" t="str">
        <f>IF(IF(OR(O28="NM",O28="DNF",O28="DNS",O28="DQ",O28=""),O28,(ROUNDUP(O28,)+24))=0," ",IF(OR(O28="NM",O28="DNF",O28="DNS",O28="DQ",O28=""),O28,(ROUNDUP(O28,)+24)))</f>
        <v xml:space="preserve"> </v>
      </c>
      <c r="O28" s="520"/>
      <c r="P28" s="72"/>
      <c r="S28" s="405"/>
      <c r="T28" s="403"/>
    </row>
    <row r="29" spans="1:20" s="19" customFormat="1" ht="40.5" hidden="1" customHeight="1" x14ac:dyDescent="0.2">
      <c r="A29" s="71"/>
      <c r="B29" s="71"/>
      <c r="C29" s="127"/>
      <c r="D29" s="523"/>
      <c r="E29" s="218"/>
      <c r="F29" s="128"/>
      <c r="G29" s="524" t="str">
        <f>IF(ISTEXT(F29)," ",IFERROR(VLOOKUP(SMALL(puan!$D$4:$E$111,COUNTIF(puan!$D$4:$E$111,"&lt;"&amp;F29)+1),puan!$D$4:$E$111,2,0),"    "))</f>
        <v xml:space="preserve">    </v>
      </c>
      <c r="H29" s="22"/>
      <c r="I29" s="71">
        <v>2</v>
      </c>
      <c r="J29" s="72"/>
      <c r="K29" s="127"/>
      <c r="L29" s="218"/>
      <c r="M29" s="218"/>
      <c r="N29" s="128" t="str">
        <f t="shared" ref="N29:N35" si="2">IF(IF(OR(O29="NM",O29="DNF",O29="DNS",O29="DQ",O29=""),O29,(ROUNDUP(O29,)+24))=0," ",IF(OR(O29="NM",O29="DNF",O29="DNS",O29="DQ",O29=""),O29,(ROUNDUP(O29,)+24)))</f>
        <v xml:space="preserve"> </v>
      </c>
      <c r="O29" s="520"/>
      <c r="P29" s="72"/>
      <c r="S29" s="405"/>
      <c r="T29" s="403"/>
    </row>
    <row r="30" spans="1:20" s="19" customFormat="1" ht="40.5" hidden="1" customHeight="1" x14ac:dyDescent="0.2">
      <c r="A30" s="71"/>
      <c r="B30" s="71"/>
      <c r="C30" s="127"/>
      <c r="D30" s="523"/>
      <c r="E30" s="218"/>
      <c r="F30" s="128"/>
      <c r="G30" s="524" t="str">
        <f>IF(ISTEXT(F30)," ",IFERROR(VLOOKUP(SMALL(puan!$D$4:$E$111,COUNTIF(puan!$D$4:$E$111,"&lt;"&amp;F30)+1),puan!$D$4:$E$111,2,0),"    "))</f>
        <v xml:space="preserve">    </v>
      </c>
      <c r="H30" s="22"/>
      <c r="I30" s="71">
        <v>3</v>
      </c>
      <c r="J30" s="72"/>
      <c r="K30" s="127"/>
      <c r="L30" s="218"/>
      <c r="M30" s="218"/>
      <c r="N30" s="128" t="str">
        <f t="shared" si="2"/>
        <v xml:space="preserve"> </v>
      </c>
      <c r="O30" s="520"/>
      <c r="P30" s="72"/>
      <c r="S30" s="405"/>
      <c r="T30" s="403"/>
    </row>
    <row r="31" spans="1:20" s="19" customFormat="1" ht="40.5" hidden="1" customHeight="1" x14ac:dyDescent="0.2">
      <c r="A31" s="71"/>
      <c r="B31" s="71"/>
      <c r="C31" s="127"/>
      <c r="D31" s="523"/>
      <c r="E31" s="218"/>
      <c r="F31" s="128"/>
      <c r="G31" s="524" t="str">
        <f>IF(ISTEXT(F31)," ",IFERROR(VLOOKUP(SMALL(puan!$D$4:$E$111,COUNTIF(puan!$D$4:$E$111,"&lt;"&amp;F31)+1),puan!$D$4:$E$111,2,0),"    "))</f>
        <v xml:space="preserve">    </v>
      </c>
      <c r="H31" s="22"/>
      <c r="I31" s="71">
        <v>4</v>
      </c>
      <c r="J31" s="72"/>
      <c r="K31" s="127"/>
      <c r="L31" s="218"/>
      <c r="M31" s="218"/>
      <c r="N31" s="128" t="str">
        <f t="shared" si="2"/>
        <v xml:space="preserve"> </v>
      </c>
      <c r="O31" s="520"/>
      <c r="P31" s="72"/>
      <c r="S31" s="405"/>
      <c r="T31" s="403"/>
    </row>
    <row r="32" spans="1:20" s="19" customFormat="1" ht="40.5" hidden="1" customHeight="1" x14ac:dyDescent="0.2">
      <c r="A32" s="71"/>
      <c r="B32" s="71"/>
      <c r="C32" s="127"/>
      <c r="D32" s="523"/>
      <c r="E32" s="218"/>
      <c r="F32" s="128"/>
      <c r="G32" s="524" t="str">
        <f>IF(ISTEXT(F32)," ",IFERROR(VLOOKUP(SMALL(puan!$D$4:$E$111,COUNTIF(puan!$D$4:$E$111,"&lt;"&amp;F32)+1),puan!$D$4:$E$111,2,0),"    "))</f>
        <v xml:space="preserve">    </v>
      </c>
      <c r="H32" s="22"/>
      <c r="I32" s="71">
        <v>5</v>
      </c>
      <c r="J32" s="72"/>
      <c r="K32" s="127"/>
      <c r="L32" s="218"/>
      <c r="M32" s="218"/>
      <c r="N32" s="128" t="str">
        <f t="shared" si="2"/>
        <v xml:space="preserve"> </v>
      </c>
      <c r="O32" s="520"/>
      <c r="P32" s="72"/>
      <c r="S32" s="405"/>
      <c r="T32" s="403"/>
    </row>
    <row r="33" spans="1:20" s="19" customFormat="1" ht="40.5" hidden="1" customHeight="1" x14ac:dyDescent="0.2">
      <c r="A33" s="71"/>
      <c r="B33" s="71"/>
      <c r="C33" s="127"/>
      <c r="D33" s="523"/>
      <c r="E33" s="218"/>
      <c r="F33" s="128"/>
      <c r="G33" s="524" t="str">
        <f>IF(ISTEXT(F33)," ",IFERROR(VLOOKUP(SMALL(puan!$D$4:$E$111,COUNTIF(puan!$D$4:$E$111,"&lt;"&amp;F33)+1),puan!$D$4:$E$111,2,0),"    "))</f>
        <v xml:space="preserve">    </v>
      </c>
      <c r="H33" s="22"/>
      <c r="I33" s="71">
        <v>6</v>
      </c>
      <c r="J33" s="72"/>
      <c r="K33" s="127"/>
      <c r="L33" s="218"/>
      <c r="M33" s="218"/>
      <c r="N33" s="128" t="str">
        <f t="shared" si="2"/>
        <v xml:space="preserve"> </v>
      </c>
      <c r="O33" s="520"/>
      <c r="P33" s="72"/>
      <c r="S33" s="405"/>
      <c r="T33" s="403"/>
    </row>
    <row r="34" spans="1:20" s="19" customFormat="1" ht="40.5" hidden="1" customHeight="1" x14ac:dyDescent="0.2">
      <c r="A34" s="71"/>
      <c r="B34" s="71"/>
      <c r="C34" s="127"/>
      <c r="D34" s="523"/>
      <c r="E34" s="218"/>
      <c r="F34" s="128"/>
      <c r="G34" s="524" t="str">
        <f>IF(ISTEXT(F34)," ",IFERROR(VLOOKUP(SMALL(puan!$D$4:$E$111,COUNTIF(puan!$D$4:$E$111,"&lt;"&amp;F34)+1),puan!$D$4:$E$111,2,0),"    "))</f>
        <v xml:space="preserve">    </v>
      </c>
      <c r="H34" s="22"/>
      <c r="I34" s="71">
        <v>7</v>
      </c>
      <c r="J34" s="72"/>
      <c r="K34" s="127"/>
      <c r="L34" s="218"/>
      <c r="M34" s="218"/>
      <c r="N34" s="128" t="str">
        <f t="shared" si="2"/>
        <v xml:space="preserve"> </v>
      </c>
      <c r="O34" s="520"/>
      <c r="P34" s="72"/>
      <c r="S34" s="405"/>
      <c r="T34" s="403"/>
    </row>
    <row r="35" spans="1:20" s="19" customFormat="1" ht="40.5" hidden="1" customHeight="1" x14ac:dyDescent="0.2">
      <c r="A35" s="71"/>
      <c r="B35" s="71"/>
      <c r="C35" s="127"/>
      <c r="D35" s="523"/>
      <c r="E35" s="218"/>
      <c r="F35" s="128"/>
      <c r="G35" s="524" t="str">
        <f>IF(ISTEXT(F35)," ",IFERROR(VLOOKUP(SMALL(puan!$D$4:$E$111,COUNTIF(puan!$D$4:$E$111,"&lt;"&amp;F35)+1),puan!$D$4:$E$111,2,0),"    "))</f>
        <v xml:space="preserve">    </v>
      </c>
      <c r="H35" s="22"/>
      <c r="I35" s="71">
        <v>8</v>
      </c>
      <c r="J35" s="72"/>
      <c r="K35" s="127"/>
      <c r="L35" s="218"/>
      <c r="M35" s="218"/>
      <c r="N35" s="128" t="str">
        <f t="shared" si="2"/>
        <v xml:space="preserve"> </v>
      </c>
      <c r="O35" s="520"/>
      <c r="P35" s="72"/>
      <c r="S35" s="405"/>
      <c r="T35" s="403"/>
    </row>
    <row r="36" spans="1:20" ht="13.5" customHeight="1" x14ac:dyDescent="0.2">
      <c r="A36" s="36"/>
      <c r="B36" s="36"/>
      <c r="C36" s="37"/>
      <c r="D36" s="57"/>
      <c r="E36" s="38"/>
      <c r="F36" s="39"/>
      <c r="G36" s="40"/>
      <c r="I36" s="41"/>
      <c r="J36" s="43"/>
      <c r="K36" s="44"/>
      <c r="L36" s="53"/>
      <c r="M36" s="53"/>
      <c r="N36" s="53"/>
      <c r="O36" s="53"/>
      <c r="P36" s="43"/>
    </row>
    <row r="37" spans="1:20" ht="14.25" customHeight="1" x14ac:dyDescent="0.2">
      <c r="A37" s="30" t="s">
        <v>19</v>
      </c>
      <c r="B37" s="30"/>
      <c r="C37" s="30"/>
      <c r="D37" s="58"/>
      <c r="E37" s="51" t="s">
        <v>0</v>
      </c>
      <c r="F37" s="45" t="s">
        <v>1</v>
      </c>
      <c r="G37" s="27"/>
      <c r="H37" s="31" t="s">
        <v>2</v>
      </c>
      <c r="I37" s="31"/>
      <c r="J37" s="31"/>
      <c r="L37" s="54" t="s">
        <v>3</v>
      </c>
      <c r="M37" s="55" t="s">
        <v>3</v>
      </c>
      <c r="N37" s="55"/>
      <c r="O37" s="55"/>
      <c r="P37" s="30"/>
      <c r="Q37" s="32"/>
    </row>
    <row r="91" spans="19:20" x14ac:dyDescent="0.2">
      <c r="S91" s="443"/>
      <c r="T91" s="441"/>
    </row>
    <row r="65526" spans="1:1" x14ac:dyDescent="0.2">
      <c r="A65526" s="27" t="s">
        <v>517</v>
      </c>
    </row>
  </sheetData>
  <mergeCells count="18">
    <mergeCell ref="M4:P4"/>
    <mergeCell ref="M5:P5"/>
    <mergeCell ref="A6:A7"/>
    <mergeCell ref="E6:E7"/>
    <mergeCell ref="F6:F7"/>
    <mergeCell ref="C6:C7"/>
    <mergeCell ref="D6:D7"/>
    <mergeCell ref="G6:G7"/>
    <mergeCell ref="A4:C4"/>
    <mergeCell ref="B6:B7"/>
    <mergeCell ref="D4:I4"/>
    <mergeCell ref="A1:P1"/>
    <mergeCell ref="A2:P2"/>
    <mergeCell ref="A3:C3"/>
    <mergeCell ref="D3:E3"/>
    <mergeCell ref="F3:G3"/>
    <mergeCell ref="I3:K3"/>
    <mergeCell ref="M3:P3"/>
  </mergeCells>
  <conditionalFormatting sqref="N7:O7 E8:E35">
    <cfRule type="containsText" dxfId="100" priority="16" stopIfTrue="1" operator="containsText" text="FERDİ">
      <formula>NOT(ISERROR(SEARCH("FERDİ",E7)))</formula>
    </cfRule>
  </conditionalFormatting>
  <conditionalFormatting sqref="N17:O17">
    <cfRule type="containsText" dxfId="99" priority="15" stopIfTrue="1" operator="containsText" text="FERDİ">
      <formula>NOT(ISERROR(SEARCH("FERDİ",N17)))</formula>
    </cfRule>
  </conditionalFormatting>
  <conditionalFormatting sqref="N27:O27">
    <cfRule type="containsText" dxfId="98" priority="13" stopIfTrue="1" operator="containsText" text="FERDİ">
      <formula>NOT(ISERROR(SEARCH("FERDİ",N27)))</formula>
    </cfRule>
  </conditionalFormatting>
  <conditionalFormatting sqref="N17:O17">
    <cfRule type="containsText" dxfId="97" priority="11" stopIfTrue="1" operator="containsText" text="FERDİ">
      <formula>NOT(ISERROR(SEARCH("FERDİ",N17)))</formula>
    </cfRule>
  </conditionalFormatting>
  <conditionalFormatting sqref="N17:O17">
    <cfRule type="containsText" dxfId="96" priority="10" stopIfTrue="1" operator="containsText" text="FERDİ">
      <formula>NOT(ISERROR(SEARCH("FERDİ",N17)))</formula>
    </cfRule>
  </conditionalFormatting>
  <conditionalFormatting sqref="N7:O7">
    <cfRule type="containsText" dxfId="95" priority="9" stopIfTrue="1" operator="containsText" text="FERDİ">
      <formula>NOT(ISERROR(SEARCH("FERDİ",N7)))</formula>
    </cfRule>
  </conditionalFormatting>
  <conditionalFormatting sqref="N7:O7">
    <cfRule type="containsText" dxfId="94" priority="8" stopIfTrue="1" operator="containsText" text="FERDİ">
      <formula>NOT(ISERROR(SEARCH("FERDİ",N7)))</formula>
    </cfRule>
  </conditionalFormatting>
  <conditionalFormatting sqref="N7:O7">
    <cfRule type="containsText" dxfId="93" priority="7" stopIfTrue="1" operator="containsText" text="FERDİ">
      <formula>NOT(ISERROR(SEARCH("FERDİ",N7)))</formula>
    </cfRule>
  </conditionalFormatting>
  <conditionalFormatting sqref="M8:M15">
    <cfRule type="containsText" dxfId="92" priority="6" stopIfTrue="1" operator="containsText" text="FERDİ">
      <formula>NOT(ISERROR(SEARCH("FERDİ",M8)))</formula>
    </cfRule>
  </conditionalFormatting>
  <conditionalFormatting sqref="M18:M25">
    <cfRule type="containsText" dxfId="91" priority="5" stopIfTrue="1" operator="containsText" text="FERDİ">
      <formula>NOT(ISERROR(SEARCH("FERDİ",M18)))</formula>
    </cfRule>
  </conditionalFormatting>
  <conditionalFormatting sqref="M28:M35">
    <cfRule type="containsText" dxfId="90" priority="3" stopIfTrue="1" operator="containsText" text="FERDİ">
      <formula>NOT(ISERROR(SEARCH("FERDİ",M28)))</formula>
    </cfRule>
  </conditionalFormatting>
  <conditionalFormatting sqref="F8:F25">
    <cfRule type="duplicateValues" dxfId="89" priority="1" stopIfTrue="1"/>
  </conditionalFormatting>
  <printOptions horizontalCentered="1"/>
  <pageMargins left="0.27559055118110237" right="0.19685039370078741" top="0.53" bottom="0.35433070866141736" header="0.39370078740157483" footer="0.27559055118110237"/>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tabColor rgb="FF00B050"/>
  </sheetPr>
  <dimension ref="A1:U65507"/>
  <sheetViews>
    <sheetView view="pageBreakPreview" topLeftCell="A4" zoomScale="70" zoomScaleNormal="100" zoomScaleSheetLayoutView="70" workbookViewId="0">
      <selection activeCell="D11" sqref="D11"/>
    </sheetView>
  </sheetViews>
  <sheetFormatPr defaultColWidth="9.140625" defaultRowHeight="12.75" x14ac:dyDescent="0.2"/>
  <cols>
    <col min="1" max="1" width="4.85546875" style="27" customWidth="1"/>
    <col min="2" max="2" width="10" style="27" bestFit="1" customWidth="1"/>
    <col min="3" max="3" width="14.42578125" style="21" customWidth="1"/>
    <col min="4" max="4" width="22.140625" style="52" customWidth="1"/>
    <col min="5" max="5" width="42.5703125" style="52" customWidth="1"/>
    <col min="6" max="6" width="12" style="185" customWidth="1"/>
    <col min="7" max="7" width="7.5703125" style="28" customWidth="1"/>
    <col min="8" max="8" width="2.140625" style="21" customWidth="1"/>
    <col min="9" max="9" width="4.42578125" style="27" customWidth="1"/>
    <col min="10" max="10" width="6.5703125" style="27" customWidth="1"/>
    <col min="11" max="11" width="12.42578125" style="29" bestFit="1" customWidth="1"/>
    <col min="12" max="12" width="21.5703125" style="56" bestFit="1" customWidth="1"/>
    <col min="13" max="13" width="17.7109375" style="56" customWidth="1"/>
    <col min="14" max="14" width="12" style="56" customWidth="1"/>
    <col min="15" max="15" width="15.5703125" style="56" customWidth="1"/>
    <col min="16" max="16" width="7.7109375" style="21" customWidth="1"/>
    <col min="17" max="17" width="5.7109375" style="21" customWidth="1"/>
    <col min="18" max="19" width="9.140625" style="21"/>
    <col min="20" max="20" width="8.5703125" style="407" bestFit="1" customWidth="1"/>
    <col min="21" max="21" width="5" style="403" bestFit="1" customWidth="1"/>
    <col min="22" max="16384" width="9.140625" style="21"/>
  </cols>
  <sheetData>
    <row r="1" spans="1:21" s="10" customFormat="1" ht="67.5" customHeight="1" x14ac:dyDescent="0.2">
      <c r="A1" s="838" t="e">
        <f ca="1">+A1:P18(YB!A2)</f>
        <v>#REF!</v>
      </c>
      <c r="B1" s="838"/>
      <c r="C1" s="838"/>
      <c r="D1" s="838"/>
      <c r="E1" s="838"/>
      <c r="F1" s="838"/>
      <c r="G1" s="838"/>
      <c r="H1" s="838"/>
      <c r="I1" s="838"/>
      <c r="J1" s="838"/>
      <c r="K1" s="838"/>
      <c r="L1" s="838"/>
      <c r="M1" s="838"/>
      <c r="N1" s="838"/>
      <c r="O1" s="838"/>
      <c r="P1" s="838"/>
      <c r="T1" s="406"/>
      <c r="U1" s="402"/>
    </row>
    <row r="2" spans="1:21" s="10" customFormat="1" ht="39.75" customHeight="1" x14ac:dyDescent="0.2">
      <c r="A2" s="880" t="str">
        <f>YB!F19</f>
        <v>2021-2022 YILI  ( SEM )   ATLETİZM GRUP BİRİNCİLİĞİ  YARIŞMALARI</v>
      </c>
      <c r="B2" s="880"/>
      <c r="C2" s="880"/>
      <c r="D2" s="880"/>
      <c r="E2" s="880"/>
      <c r="F2" s="880"/>
      <c r="G2" s="880"/>
      <c r="H2" s="880"/>
      <c r="I2" s="880"/>
      <c r="J2" s="880"/>
      <c r="K2" s="880"/>
      <c r="L2" s="880"/>
      <c r="M2" s="880"/>
      <c r="N2" s="880"/>
      <c r="O2" s="880"/>
      <c r="P2" s="880"/>
      <c r="T2" s="406"/>
      <c r="U2" s="402"/>
    </row>
    <row r="3" spans="1:21" s="12" customFormat="1" ht="39.75" customHeight="1" x14ac:dyDescent="0.2">
      <c r="A3" s="881" t="s">
        <v>111</v>
      </c>
      <c r="B3" s="881"/>
      <c r="C3" s="881"/>
      <c r="D3" s="882" t="s">
        <v>304</v>
      </c>
      <c r="E3" s="882"/>
      <c r="F3" s="862"/>
      <c r="G3" s="862"/>
      <c r="H3" s="11"/>
      <c r="I3" s="883"/>
      <c r="J3" s="883"/>
      <c r="K3" s="883"/>
      <c r="L3" s="227"/>
      <c r="M3" s="869"/>
      <c r="N3" s="869"/>
      <c r="O3" s="869"/>
      <c r="P3" s="869"/>
      <c r="T3" s="406"/>
      <c r="U3" s="402"/>
    </row>
    <row r="4" spans="1:21" s="12" customFormat="1" ht="39.75" customHeight="1" x14ac:dyDescent="0.2">
      <c r="A4" s="884" t="s">
        <v>100</v>
      </c>
      <c r="B4" s="884"/>
      <c r="C4" s="884"/>
      <c r="D4" s="885" t="s">
        <v>781</v>
      </c>
      <c r="E4" s="885"/>
      <c r="F4" s="186"/>
      <c r="G4" s="33"/>
      <c r="H4" s="33"/>
      <c r="I4" s="33"/>
      <c r="J4" s="33"/>
      <c r="K4" s="34"/>
      <c r="L4" s="82" t="s">
        <v>5</v>
      </c>
      <c r="M4" s="870" t="s">
        <v>792</v>
      </c>
      <c r="N4" s="870"/>
      <c r="O4" s="870"/>
      <c r="P4" s="870"/>
      <c r="T4" s="406"/>
      <c r="U4" s="402"/>
    </row>
    <row r="5" spans="1:21" s="10" customFormat="1" ht="15" customHeight="1" x14ac:dyDescent="0.2">
      <c r="A5" s="13"/>
      <c r="B5" s="13"/>
      <c r="C5" s="14"/>
      <c r="D5" s="15"/>
      <c r="E5" s="16"/>
      <c r="F5" s="187"/>
      <c r="G5" s="16"/>
      <c r="H5" s="16"/>
      <c r="I5" s="13"/>
      <c r="J5" s="13"/>
      <c r="K5" s="17"/>
      <c r="L5" s="18"/>
      <c r="M5" s="886">
        <f ca="1">NOW()</f>
        <v>44700.353112847224</v>
      </c>
      <c r="N5" s="886"/>
      <c r="O5" s="886"/>
      <c r="P5" s="886"/>
      <c r="T5" s="406"/>
      <c r="U5" s="402"/>
    </row>
    <row r="6" spans="1:21" s="19" customFormat="1" ht="18.75" customHeight="1" x14ac:dyDescent="0.2">
      <c r="A6" s="873" t="s">
        <v>12</v>
      </c>
      <c r="B6" s="874" t="s">
        <v>94</v>
      </c>
      <c r="C6" s="864" t="s">
        <v>107</v>
      </c>
      <c r="D6" s="865" t="s">
        <v>14</v>
      </c>
      <c r="E6" s="865" t="s">
        <v>199</v>
      </c>
      <c r="F6" s="887" t="s">
        <v>15</v>
      </c>
      <c r="G6" s="866" t="s">
        <v>249</v>
      </c>
      <c r="I6" s="418" t="s">
        <v>16</v>
      </c>
      <c r="J6" s="419"/>
      <c r="K6" s="419"/>
      <c r="L6" s="419"/>
      <c r="M6" s="419"/>
      <c r="N6" s="419"/>
      <c r="O6" s="419"/>
      <c r="P6" s="420"/>
      <c r="T6" s="407"/>
      <c r="U6" s="403"/>
    </row>
    <row r="7" spans="1:21" ht="26.25" customHeight="1" x14ac:dyDescent="0.2">
      <c r="A7" s="873"/>
      <c r="B7" s="875"/>
      <c r="C7" s="864"/>
      <c r="D7" s="865"/>
      <c r="E7" s="865"/>
      <c r="F7" s="887"/>
      <c r="G7" s="867"/>
      <c r="H7" s="20"/>
      <c r="I7" s="49" t="s">
        <v>12</v>
      </c>
      <c r="J7" s="49" t="s">
        <v>94</v>
      </c>
      <c r="K7" s="129" t="s">
        <v>13</v>
      </c>
      <c r="L7" s="130" t="s">
        <v>14</v>
      </c>
      <c r="M7" s="130" t="s">
        <v>199</v>
      </c>
      <c r="N7" s="477" t="s">
        <v>525</v>
      </c>
      <c r="O7" s="477" t="s">
        <v>526</v>
      </c>
      <c r="P7" s="49" t="s">
        <v>28</v>
      </c>
    </row>
    <row r="8" spans="1:21" s="19" customFormat="1" ht="54" customHeight="1" x14ac:dyDescent="0.2">
      <c r="A8" s="71">
        <v>1</v>
      </c>
      <c r="B8" s="71">
        <v>328</v>
      </c>
      <c r="C8" s="127">
        <v>39184</v>
      </c>
      <c r="D8" s="523" t="s">
        <v>788</v>
      </c>
      <c r="E8" s="218" t="s">
        <v>709</v>
      </c>
      <c r="F8" s="188">
        <v>44029</v>
      </c>
      <c r="G8" s="524"/>
      <c r="H8" s="22"/>
      <c r="I8" s="71">
        <v>1</v>
      </c>
      <c r="J8" s="72">
        <v>328</v>
      </c>
      <c r="K8" s="127">
        <v>39184</v>
      </c>
      <c r="L8" s="218" t="s">
        <v>788</v>
      </c>
      <c r="M8" s="218" t="s">
        <v>709</v>
      </c>
      <c r="N8" s="188">
        <f t="shared" ref="N8:N18" si="0">IF(IF(OR(O8="NM",O8="DNF",O8="DNS",O8="DQ",O8=""),O8,(ROUNDUP(O8,)+14))=0," ",IF(OR(O8="NM",O8="DNF",O8="DNS",O8="DQ",O8=""),O8,(ROUNDUP(O8,)+14)))</f>
        <v>44029</v>
      </c>
      <c r="O8" s="188">
        <v>44015</v>
      </c>
      <c r="P8" s="72">
        <v>1</v>
      </c>
      <c r="T8" s="407"/>
      <c r="U8" s="403"/>
    </row>
    <row r="9" spans="1:21" s="19" customFormat="1" ht="54" customHeight="1" x14ac:dyDescent="0.2">
      <c r="A9" s="71"/>
      <c r="B9" s="71"/>
      <c r="C9" s="127"/>
      <c r="D9" s="523"/>
      <c r="E9" s="218"/>
      <c r="F9" s="188"/>
      <c r="G9" s="524" t="str">
        <f>IF(ISTEXT(F9)," ",IFERROR(VLOOKUP(SMALL(puan!$P$4:$Q$111,COUNTIF(puan!$P$4:$Q$111,"&lt;"&amp;F9)+1),puan!$P$4:$Q$111,2,0),"    "))</f>
        <v xml:space="preserve">    </v>
      </c>
      <c r="H9" s="22"/>
      <c r="I9" s="71">
        <v>2</v>
      </c>
      <c r="J9" s="72"/>
      <c r="K9" s="127"/>
      <c r="L9" s="218"/>
      <c r="M9" s="218"/>
      <c r="N9" s="188" t="str">
        <f t="shared" si="0"/>
        <v xml:space="preserve"> </v>
      </c>
      <c r="O9" s="188"/>
      <c r="P9" s="72"/>
      <c r="T9" s="407"/>
      <c r="U9" s="403"/>
    </row>
    <row r="10" spans="1:21" s="19" customFormat="1" ht="54" customHeight="1" x14ac:dyDescent="0.2">
      <c r="A10" s="71"/>
      <c r="B10" s="71"/>
      <c r="C10" s="127"/>
      <c r="D10" s="523"/>
      <c r="E10" s="218"/>
      <c r="F10" s="188"/>
      <c r="G10" s="524" t="str">
        <f>IF(ISTEXT(F10)," ",IFERROR(VLOOKUP(SMALL(puan!$P$4:$Q$111,COUNTIF(puan!$P$4:$Q$111,"&lt;"&amp;F10)+1),puan!$P$4:$Q$111,2,0),"    "))</f>
        <v xml:space="preserve">    </v>
      </c>
      <c r="H10" s="22"/>
      <c r="I10" s="71">
        <v>3</v>
      </c>
      <c r="J10" s="72"/>
      <c r="K10" s="127"/>
      <c r="L10" s="218"/>
      <c r="M10" s="218"/>
      <c r="N10" s="188" t="str">
        <f t="shared" si="0"/>
        <v xml:space="preserve"> </v>
      </c>
      <c r="O10" s="188"/>
      <c r="P10" s="72"/>
      <c r="T10" s="407"/>
      <c r="U10" s="403"/>
    </row>
    <row r="11" spans="1:21" s="19" customFormat="1" ht="54" customHeight="1" x14ac:dyDescent="0.2">
      <c r="A11" s="71"/>
      <c r="B11" s="71"/>
      <c r="C11" s="127"/>
      <c r="D11" s="523"/>
      <c r="E11" s="218"/>
      <c r="F11" s="188"/>
      <c r="G11" s="524" t="str">
        <f>IF(ISTEXT(F11)," ",IFERROR(VLOOKUP(SMALL(puan!$P$4:$Q$111,COUNTIF(puan!$P$4:$Q$111,"&lt;"&amp;F11)+1),puan!$P$4:$Q$111,2,0),"    "))</f>
        <v xml:space="preserve">    </v>
      </c>
      <c r="H11" s="22"/>
      <c r="I11" s="71">
        <v>4</v>
      </c>
      <c r="J11" s="72"/>
      <c r="K11" s="127"/>
      <c r="L11" s="218"/>
      <c r="M11" s="218"/>
      <c r="N11" s="188" t="str">
        <f t="shared" si="0"/>
        <v xml:space="preserve"> </v>
      </c>
      <c r="O11" s="188"/>
      <c r="P11" s="72"/>
      <c r="T11" s="407"/>
      <c r="U11" s="403"/>
    </row>
    <row r="12" spans="1:21" s="19" customFormat="1" ht="54" customHeight="1" x14ac:dyDescent="0.2">
      <c r="A12" s="71"/>
      <c r="B12" s="71"/>
      <c r="C12" s="127"/>
      <c r="D12" s="523"/>
      <c r="E12" s="218"/>
      <c r="F12" s="188"/>
      <c r="G12" s="524" t="str">
        <f>IF(ISTEXT(F12)," ",IFERROR(VLOOKUP(SMALL(puan!$P$4:$Q$111,COUNTIF(puan!$P$4:$Q$111,"&lt;"&amp;F12)+1),puan!$P$4:$Q$111,2,0),"    "))</f>
        <v xml:space="preserve">    </v>
      </c>
      <c r="H12" s="22"/>
      <c r="I12" s="71">
        <v>5</v>
      </c>
      <c r="J12" s="72"/>
      <c r="K12" s="127"/>
      <c r="L12" s="218"/>
      <c r="M12" s="218"/>
      <c r="N12" s="188" t="str">
        <f t="shared" si="0"/>
        <v xml:space="preserve"> </v>
      </c>
      <c r="O12" s="188"/>
      <c r="P12" s="72"/>
      <c r="T12" s="407"/>
      <c r="U12" s="403"/>
    </row>
    <row r="13" spans="1:21" s="19" customFormat="1" ht="54" customHeight="1" x14ac:dyDescent="0.2">
      <c r="A13" s="71"/>
      <c r="B13" s="71"/>
      <c r="C13" s="127"/>
      <c r="D13" s="523"/>
      <c r="E13" s="218"/>
      <c r="F13" s="188"/>
      <c r="G13" s="524" t="str">
        <f>IF(ISTEXT(F13)," ",IFERROR(VLOOKUP(SMALL(puan!$P$4:$Q$111,COUNTIF(puan!$P$4:$Q$111,"&lt;"&amp;F13)+1),puan!$P$4:$Q$111,2,0),"    "))</f>
        <v xml:space="preserve">    </v>
      </c>
      <c r="H13" s="22"/>
      <c r="I13" s="71">
        <v>6</v>
      </c>
      <c r="J13" s="72" t="str">
        <f>IF(ISERROR(VLOOKUP(#REF!,'KAYIT LİSTESİ'!$B$4:$H$1151,2,0)),"",(VLOOKUP(#REF!,'KAYIT LİSTESİ'!$B$4:$H$1151,2,0)))</f>
        <v/>
      </c>
      <c r="K13" s="127" t="str">
        <f>IF(ISERROR(VLOOKUP(#REF!,'KAYIT LİSTESİ'!$B$4:$H$1151,4,0)),"",(VLOOKUP(#REF!,'KAYIT LİSTESİ'!$B$4:$H$1151,4,0)))</f>
        <v/>
      </c>
      <c r="L13" s="218" t="str">
        <f>IF(ISERROR(VLOOKUP(#REF!,'KAYIT LİSTESİ'!$B$4:$H$1151,5,0)),"",(VLOOKUP(#REF!,'KAYIT LİSTESİ'!$B$4:$H$1151,5,0)))</f>
        <v/>
      </c>
      <c r="M13" s="218" t="str">
        <f>IF(ISERROR(VLOOKUP(#REF!,'KAYIT LİSTESİ'!$B$4:$H$1151,6,0)),"",(VLOOKUP(#REF!,'KAYIT LİSTESİ'!$B$4:$H$1151,6,0)))</f>
        <v/>
      </c>
      <c r="N13" s="188" t="str">
        <f t="shared" si="0"/>
        <v xml:space="preserve"> </v>
      </c>
      <c r="O13" s="188"/>
      <c r="P13" s="72"/>
      <c r="T13" s="407"/>
      <c r="U13" s="403"/>
    </row>
    <row r="14" spans="1:21" s="19" customFormat="1" ht="54" customHeight="1" x14ac:dyDescent="0.2">
      <c r="A14" s="71"/>
      <c r="B14" s="71"/>
      <c r="C14" s="127"/>
      <c r="D14" s="523"/>
      <c r="E14" s="218"/>
      <c r="F14" s="188"/>
      <c r="G14" s="524" t="str">
        <f>IF(ISTEXT(F14)," ",IFERROR(VLOOKUP(SMALL(puan!$P$4:$Q$111,COUNTIF(puan!$P$4:$Q$111,"&lt;"&amp;F14)+1),puan!$P$4:$Q$111,2,0),"    "))</f>
        <v xml:space="preserve">    </v>
      </c>
      <c r="H14" s="22"/>
      <c r="I14" s="71">
        <v>7</v>
      </c>
      <c r="J14" s="72" t="str">
        <f>IF(ISERROR(VLOOKUP(#REF!,'KAYIT LİSTESİ'!$B$4:$H$1151,2,0)),"",(VLOOKUP(#REF!,'KAYIT LİSTESİ'!$B$4:$H$1151,2,0)))</f>
        <v/>
      </c>
      <c r="K14" s="127" t="str">
        <f>IF(ISERROR(VLOOKUP(#REF!,'KAYIT LİSTESİ'!$B$4:$H$1151,4,0)),"",(VLOOKUP(#REF!,'KAYIT LİSTESİ'!$B$4:$H$1151,4,0)))</f>
        <v/>
      </c>
      <c r="L14" s="218" t="str">
        <f>IF(ISERROR(VLOOKUP(#REF!,'KAYIT LİSTESİ'!$B$4:$H$1151,5,0)),"",(VLOOKUP(#REF!,'KAYIT LİSTESİ'!$B$4:$H$1151,5,0)))</f>
        <v/>
      </c>
      <c r="M14" s="218" t="str">
        <f>IF(ISERROR(VLOOKUP(#REF!,'KAYIT LİSTESİ'!$B$4:$H$1151,6,0)),"",(VLOOKUP(#REF!,'KAYIT LİSTESİ'!$B$4:$H$1151,6,0)))</f>
        <v/>
      </c>
      <c r="N14" s="188" t="str">
        <f t="shared" si="0"/>
        <v xml:space="preserve"> </v>
      </c>
      <c r="O14" s="188"/>
      <c r="P14" s="72"/>
      <c r="T14" s="407"/>
      <c r="U14" s="403"/>
    </row>
    <row r="15" spans="1:21" s="19" customFormat="1" ht="54" customHeight="1" x14ac:dyDescent="0.2">
      <c r="A15" s="71"/>
      <c r="B15" s="71"/>
      <c r="C15" s="127"/>
      <c r="D15" s="523"/>
      <c r="E15" s="218"/>
      <c r="F15" s="188"/>
      <c r="G15" s="524" t="str">
        <f>IF(ISTEXT(F15)," ",IFERROR(VLOOKUP(SMALL(puan!$P$4:$Q$111,COUNTIF(puan!$P$4:$Q$111,"&lt;"&amp;F15)+1),puan!$P$4:$Q$111,2,0),"    "))</f>
        <v xml:space="preserve">    </v>
      </c>
      <c r="H15" s="22"/>
      <c r="I15" s="71">
        <v>8</v>
      </c>
      <c r="J15" s="72" t="str">
        <f>IF(ISERROR(VLOOKUP(#REF!,'KAYIT LİSTESİ'!$B$4:$H$1151,2,0)),"",(VLOOKUP(#REF!,'KAYIT LİSTESİ'!$B$4:$H$1151,2,0)))</f>
        <v/>
      </c>
      <c r="K15" s="127" t="str">
        <f>IF(ISERROR(VLOOKUP(#REF!,'KAYIT LİSTESİ'!$B$4:$H$1151,4,0)),"",(VLOOKUP(#REF!,'KAYIT LİSTESİ'!$B$4:$H$1151,4,0)))</f>
        <v/>
      </c>
      <c r="L15" s="218" t="str">
        <f>IF(ISERROR(VLOOKUP(#REF!,'KAYIT LİSTESİ'!$B$4:$H$1151,5,0)),"",(VLOOKUP(#REF!,'KAYIT LİSTESİ'!$B$4:$H$1151,5,0)))</f>
        <v/>
      </c>
      <c r="M15" s="218" t="str">
        <f>IF(ISERROR(VLOOKUP(#REF!,'KAYIT LİSTESİ'!$B$4:$H$1151,6,0)),"",(VLOOKUP(#REF!,'KAYIT LİSTESİ'!$B$4:$H$1151,6,0)))</f>
        <v/>
      </c>
      <c r="N15" s="188" t="str">
        <f t="shared" si="0"/>
        <v xml:space="preserve"> </v>
      </c>
      <c r="O15" s="188"/>
      <c r="P15" s="72"/>
      <c r="T15" s="407"/>
      <c r="U15" s="403"/>
    </row>
    <row r="16" spans="1:21" s="19" customFormat="1" ht="54" customHeight="1" x14ac:dyDescent="0.2">
      <c r="A16" s="71"/>
      <c r="B16" s="71"/>
      <c r="C16" s="127"/>
      <c r="D16" s="523"/>
      <c r="E16" s="218"/>
      <c r="F16" s="188"/>
      <c r="G16" s="524" t="str">
        <f>IF(ISTEXT(F16)," ",IFERROR(VLOOKUP(SMALL(puan!$P$4:$Q$111,COUNTIF(puan!$P$4:$Q$111,"&lt;"&amp;F16)+1),puan!$P$4:$Q$111,2,0),"    "))</f>
        <v xml:space="preserve">    </v>
      </c>
      <c r="H16" s="22"/>
      <c r="I16" s="71">
        <v>9</v>
      </c>
      <c r="J16" s="72" t="str">
        <f>IF(ISERROR(VLOOKUP(#REF!,'KAYIT LİSTESİ'!$B$4:$H$1151,2,0)),"",(VLOOKUP(#REF!,'KAYIT LİSTESİ'!$B$4:$H$1151,2,0)))</f>
        <v/>
      </c>
      <c r="K16" s="127" t="str">
        <f>IF(ISERROR(VLOOKUP(#REF!,'KAYIT LİSTESİ'!$B$4:$H$1151,4,0)),"",(VLOOKUP(#REF!,'KAYIT LİSTESİ'!$B$4:$H$1151,4,0)))</f>
        <v/>
      </c>
      <c r="L16" s="218" t="str">
        <f>IF(ISERROR(VLOOKUP(#REF!,'KAYIT LİSTESİ'!$B$4:$H$1151,5,0)),"",(VLOOKUP(#REF!,'KAYIT LİSTESİ'!$B$4:$H$1151,5,0)))</f>
        <v/>
      </c>
      <c r="M16" s="218" t="str">
        <f>IF(ISERROR(VLOOKUP(#REF!,'KAYIT LİSTESİ'!$B$4:$H$1151,6,0)),"",(VLOOKUP(#REF!,'KAYIT LİSTESİ'!$B$4:$H$1151,6,0)))</f>
        <v/>
      </c>
      <c r="N16" s="188" t="str">
        <f t="shared" si="0"/>
        <v xml:space="preserve"> </v>
      </c>
      <c r="O16" s="188"/>
      <c r="P16" s="72"/>
      <c r="T16" s="407"/>
      <c r="U16" s="403"/>
    </row>
    <row r="17" spans="1:21" s="19" customFormat="1" ht="54" customHeight="1" x14ac:dyDescent="0.2">
      <c r="A17" s="71"/>
      <c r="B17" s="71"/>
      <c r="C17" s="127"/>
      <c r="D17" s="523"/>
      <c r="E17" s="218"/>
      <c r="F17" s="188"/>
      <c r="G17" s="524" t="str">
        <f>IF(ISTEXT(F17)," ",IFERROR(VLOOKUP(SMALL(puan!$P$4:$Q$111,COUNTIF(puan!$P$4:$Q$111,"&lt;"&amp;F17)+1),puan!$P$4:$Q$111,2,0),"    "))</f>
        <v xml:space="preserve">    </v>
      </c>
      <c r="H17" s="22"/>
      <c r="I17" s="71">
        <v>10</v>
      </c>
      <c r="J17" s="72" t="str">
        <f>IF(ISERROR(VLOOKUP(#REF!,'KAYIT LİSTESİ'!$B$4:$H$1151,2,0)),"",(VLOOKUP(#REF!,'KAYIT LİSTESİ'!$B$4:$H$1151,2,0)))</f>
        <v/>
      </c>
      <c r="K17" s="127" t="str">
        <f>IF(ISERROR(VLOOKUP(#REF!,'KAYIT LİSTESİ'!$B$4:$H$1151,4,0)),"",(VLOOKUP(#REF!,'KAYIT LİSTESİ'!$B$4:$H$1151,4,0)))</f>
        <v/>
      </c>
      <c r="L17" s="218" t="str">
        <f>IF(ISERROR(VLOOKUP(#REF!,'KAYIT LİSTESİ'!$B$4:$H$1151,5,0)),"",(VLOOKUP(#REF!,'KAYIT LİSTESİ'!$B$4:$H$1151,5,0)))</f>
        <v/>
      </c>
      <c r="M17" s="218" t="str">
        <f>IF(ISERROR(VLOOKUP(#REF!,'KAYIT LİSTESİ'!$B$4:$H$1151,6,0)),"",(VLOOKUP(#REF!,'KAYIT LİSTESİ'!$B$4:$H$1151,6,0)))</f>
        <v/>
      </c>
      <c r="N17" s="188" t="str">
        <f t="shared" si="0"/>
        <v xml:space="preserve"> </v>
      </c>
      <c r="O17" s="188"/>
      <c r="P17" s="72"/>
      <c r="T17" s="407"/>
      <c r="U17" s="403"/>
    </row>
    <row r="18" spans="1:21" s="19" customFormat="1" ht="54" customHeight="1" x14ac:dyDescent="0.2">
      <c r="A18" s="71"/>
      <c r="B18" s="71"/>
      <c r="C18" s="127"/>
      <c r="D18" s="523"/>
      <c r="E18" s="218"/>
      <c r="F18" s="188"/>
      <c r="G18" s="524" t="str">
        <f>IF(ISTEXT(F18)," ",IFERROR(VLOOKUP(SMALL(puan!$P$4:$Q$111,COUNTIF(puan!$P$4:$Q$111,"&lt;"&amp;F18)+1),puan!$P$4:$Q$111,2,0),"    "))</f>
        <v xml:space="preserve">    </v>
      </c>
      <c r="H18" s="22"/>
      <c r="I18" s="71">
        <v>11</v>
      </c>
      <c r="J18" s="72" t="str">
        <f>IF(ISERROR(VLOOKUP(#REF!,'KAYIT LİSTESİ'!$B$4:$H$1151,2,0)),"",(VLOOKUP(#REF!,'KAYIT LİSTESİ'!$B$4:$H$1151,2,0)))</f>
        <v/>
      </c>
      <c r="K18" s="127" t="str">
        <f>IF(ISERROR(VLOOKUP(#REF!,'KAYIT LİSTESİ'!$B$4:$H$1151,4,0)),"",(VLOOKUP(#REF!,'KAYIT LİSTESİ'!$B$4:$H$1151,4,0)))</f>
        <v/>
      </c>
      <c r="L18" s="218" t="str">
        <f>IF(ISERROR(VLOOKUP(#REF!,'KAYIT LİSTESİ'!$B$4:$H$1151,5,0)),"",(VLOOKUP(#REF!,'KAYIT LİSTESİ'!$B$4:$H$1151,5,0)))</f>
        <v/>
      </c>
      <c r="M18" s="218" t="str">
        <f>IF(ISERROR(VLOOKUP(#REF!,'KAYIT LİSTESİ'!$B$4:$H$1151,6,0)),"",(VLOOKUP(#REF!,'KAYIT LİSTESİ'!$B$4:$H$1151,6,0)))</f>
        <v/>
      </c>
      <c r="N18" s="188" t="str">
        <f t="shared" si="0"/>
        <v xml:space="preserve"> </v>
      </c>
      <c r="O18" s="188"/>
      <c r="P18" s="72"/>
      <c r="T18" s="407"/>
      <c r="U18" s="403"/>
    </row>
    <row r="19" spans="1:21" s="19" customFormat="1" ht="54" hidden="1" customHeight="1" x14ac:dyDescent="0.2">
      <c r="A19" s="71"/>
      <c r="B19" s="71"/>
      <c r="C19" s="127"/>
      <c r="D19" s="523"/>
      <c r="E19" s="218"/>
      <c r="F19" s="188"/>
      <c r="G19" s="524" t="str">
        <f>IF(ISTEXT(F19)," ",IFERROR(VLOOKUP(SMALL(puan!$P$4:$Q$111,COUNTIF(puan!$P$4:$Q$111,"&lt;"&amp;F19)+1),puan!$P$4:$Q$111,2,0),"    "))</f>
        <v xml:space="preserve">    </v>
      </c>
      <c r="H19" s="22"/>
      <c r="I19" s="418" t="s">
        <v>17</v>
      </c>
      <c r="J19" s="419"/>
      <c r="K19" s="419"/>
      <c r="L19" s="419"/>
      <c r="M19" s="419"/>
      <c r="N19" s="419"/>
      <c r="O19" s="419"/>
      <c r="P19" s="420"/>
      <c r="T19" s="407"/>
      <c r="U19" s="403"/>
    </row>
    <row r="20" spans="1:21" s="19" customFormat="1" ht="54" hidden="1" customHeight="1" x14ac:dyDescent="0.2">
      <c r="A20" s="71"/>
      <c r="B20" s="71"/>
      <c r="C20" s="127"/>
      <c r="D20" s="523"/>
      <c r="E20" s="218"/>
      <c r="F20" s="188"/>
      <c r="G20" s="524" t="str">
        <f>IF(ISTEXT(F20)," ",IFERROR(VLOOKUP(SMALL(puan!$P$4:$Q$111,COUNTIF(puan!$P$4:$Q$111,"&lt;"&amp;F20)+1),puan!$P$4:$Q$111,2,0),"    "))</f>
        <v xml:space="preserve">    </v>
      </c>
      <c r="H20" s="22"/>
      <c r="I20" s="49" t="s">
        <v>12</v>
      </c>
      <c r="J20" s="49" t="s">
        <v>94</v>
      </c>
      <c r="K20" s="129" t="s">
        <v>13</v>
      </c>
      <c r="L20" s="130" t="s">
        <v>14</v>
      </c>
      <c r="M20" s="130" t="s">
        <v>199</v>
      </c>
      <c r="N20" s="477" t="s">
        <v>525</v>
      </c>
      <c r="O20" s="477" t="s">
        <v>526</v>
      </c>
      <c r="P20" s="49" t="s">
        <v>28</v>
      </c>
      <c r="T20" s="407"/>
      <c r="U20" s="403"/>
    </row>
    <row r="21" spans="1:21" s="19" customFormat="1" ht="54" hidden="1" customHeight="1" x14ac:dyDescent="0.2">
      <c r="A21" s="71"/>
      <c r="B21" s="71"/>
      <c r="C21" s="127"/>
      <c r="D21" s="523"/>
      <c r="E21" s="218"/>
      <c r="F21" s="188"/>
      <c r="G21" s="524" t="str">
        <f>IF(ISTEXT(F21)," ",IFERROR(VLOOKUP(SMALL(puan!$P$4:$Q$111,COUNTIF(puan!$P$4:$Q$111,"&lt;"&amp;F21)+1),puan!$P$4:$Q$111,2,0),"    "))</f>
        <v xml:space="preserve">    </v>
      </c>
      <c r="H21" s="22"/>
      <c r="I21" s="71">
        <v>1</v>
      </c>
      <c r="J21" s="72" t="str">
        <f>IF(ISERROR(VLOOKUP(#REF!,'KAYIT LİSTESİ'!$B$4:$H$1151,2,0)),"",(VLOOKUP(#REF!,'KAYIT LİSTESİ'!$B$4:$H$1151,2,0)))</f>
        <v/>
      </c>
      <c r="K21" s="127" t="str">
        <f>IF(ISERROR(VLOOKUP(#REF!,'KAYIT LİSTESİ'!$B$4:$H$1151,4,0)),"",(VLOOKUP(#REF!,'KAYIT LİSTESİ'!$B$4:$H$1151,4,0)))</f>
        <v/>
      </c>
      <c r="L21" s="218" t="str">
        <f>IF(ISERROR(VLOOKUP(#REF!,'KAYIT LİSTESİ'!$B$4:$H$1151,5,0)),"",(VLOOKUP(#REF!,'KAYIT LİSTESİ'!$B$4:$H$1151,5,0)))</f>
        <v/>
      </c>
      <c r="M21" s="218" t="str">
        <f>IF(ISERROR(VLOOKUP(#REF!,'KAYIT LİSTESİ'!$B$4:$H$1151,6,0)),"",(VLOOKUP(#REF!,'KAYIT LİSTESİ'!$B$4:$H$1151,6,0)))</f>
        <v/>
      </c>
      <c r="N21" s="188" t="str">
        <f t="shared" ref="N21:N32" si="1">IF(IF(OR(O21="NM",O21="DNF",O21="DNS",O21="DQ",O21=""),O21,(ROUNDUP(O21,)+14))=0," ",IF(OR(O21="NM",O21="DNF",O21="DNS",O21="DQ",O21=""),O21,(ROUNDUP(O21,)+14)))</f>
        <v xml:space="preserve"> </v>
      </c>
      <c r="O21" s="188"/>
      <c r="P21" s="72"/>
      <c r="T21" s="407"/>
      <c r="U21" s="403"/>
    </row>
    <row r="22" spans="1:21" s="19" customFormat="1" ht="54" hidden="1" customHeight="1" x14ac:dyDescent="0.2">
      <c r="A22" s="71"/>
      <c r="B22" s="71"/>
      <c r="C22" s="127"/>
      <c r="D22" s="523"/>
      <c r="E22" s="218"/>
      <c r="F22" s="188"/>
      <c r="G22" s="524" t="str">
        <f>IF(ISTEXT(F22)," ",IFERROR(VLOOKUP(SMALL(puan!$P$4:$Q$111,COUNTIF(puan!$P$4:$Q$111,"&lt;"&amp;F22)+1),puan!$P$4:$Q$111,2,0),"    "))</f>
        <v xml:space="preserve">    </v>
      </c>
      <c r="H22" s="22"/>
      <c r="I22" s="71">
        <v>2</v>
      </c>
      <c r="J22" s="72" t="str">
        <f>IF(ISERROR(VLOOKUP(#REF!,'KAYIT LİSTESİ'!$B$4:$H$1151,2,0)),"",(VLOOKUP(#REF!,'KAYIT LİSTESİ'!$B$4:$H$1151,2,0)))</f>
        <v/>
      </c>
      <c r="K22" s="127" t="str">
        <f>IF(ISERROR(VLOOKUP(#REF!,'KAYIT LİSTESİ'!$B$4:$H$1151,4,0)),"",(VLOOKUP(#REF!,'KAYIT LİSTESİ'!$B$4:$H$1151,4,0)))</f>
        <v/>
      </c>
      <c r="L22" s="218" t="str">
        <f>IF(ISERROR(VLOOKUP(#REF!,'KAYIT LİSTESİ'!$B$4:$H$1151,5,0)),"",(VLOOKUP(#REF!,'KAYIT LİSTESİ'!$B$4:$H$1151,5,0)))</f>
        <v/>
      </c>
      <c r="M22" s="218" t="str">
        <f>IF(ISERROR(VLOOKUP(#REF!,'KAYIT LİSTESİ'!$B$4:$H$1151,6,0)),"",(VLOOKUP(#REF!,'KAYIT LİSTESİ'!$B$4:$H$1151,6,0)))</f>
        <v/>
      </c>
      <c r="N22" s="188" t="str">
        <f t="shared" si="1"/>
        <v xml:space="preserve"> </v>
      </c>
      <c r="O22" s="188"/>
      <c r="P22" s="72"/>
      <c r="T22" s="407"/>
      <c r="U22" s="403"/>
    </row>
    <row r="23" spans="1:21" s="19" customFormat="1" ht="54" hidden="1" customHeight="1" x14ac:dyDescent="0.2">
      <c r="A23" s="71"/>
      <c r="B23" s="71"/>
      <c r="C23" s="127"/>
      <c r="D23" s="523"/>
      <c r="E23" s="218"/>
      <c r="F23" s="188"/>
      <c r="G23" s="524" t="str">
        <f>IF(ISTEXT(F23)," ",IFERROR(VLOOKUP(SMALL(puan!$P$4:$Q$111,COUNTIF(puan!$P$4:$Q$111,"&lt;"&amp;F23)+1),puan!$P$4:$Q$111,2,0),"    "))</f>
        <v xml:space="preserve">    </v>
      </c>
      <c r="H23" s="22"/>
      <c r="I23" s="71">
        <v>3</v>
      </c>
      <c r="J23" s="72" t="str">
        <f>IF(ISERROR(VLOOKUP(#REF!,'KAYIT LİSTESİ'!$B$4:$H$1151,2,0)),"",(VLOOKUP(#REF!,'KAYIT LİSTESİ'!$B$4:$H$1151,2,0)))</f>
        <v/>
      </c>
      <c r="K23" s="127" t="str">
        <f>IF(ISERROR(VLOOKUP(#REF!,'KAYIT LİSTESİ'!$B$4:$H$1151,4,0)),"",(VLOOKUP(#REF!,'KAYIT LİSTESİ'!$B$4:$H$1151,4,0)))</f>
        <v/>
      </c>
      <c r="L23" s="218" t="str">
        <f>IF(ISERROR(VLOOKUP(#REF!,'KAYIT LİSTESİ'!$B$4:$H$1151,5,0)),"",(VLOOKUP(#REF!,'KAYIT LİSTESİ'!$B$4:$H$1151,5,0)))</f>
        <v/>
      </c>
      <c r="M23" s="218" t="str">
        <f>IF(ISERROR(VLOOKUP(#REF!,'KAYIT LİSTESİ'!$B$4:$H$1151,6,0)),"",(VLOOKUP(#REF!,'KAYIT LİSTESİ'!$B$4:$H$1151,6,0)))</f>
        <v/>
      </c>
      <c r="N23" s="188" t="str">
        <f t="shared" si="1"/>
        <v xml:space="preserve"> </v>
      </c>
      <c r="O23" s="188"/>
      <c r="P23" s="72"/>
      <c r="T23" s="407"/>
      <c r="U23" s="403"/>
    </row>
    <row r="24" spans="1:21" s="19" customFormat="1" ht="54" hidden="1" customHeight="1" x14ac:dyDescent="0.2">
      <c r="A24" s="71"/>
      <c r="B24" s="71"/>
      <c r="C24" s="127"/>
      <c r="D24" s="523"/>
      <c r="E24" s="218"/>
      <c r="F24" s="188"/>
      <c r="G24" s="524" t="str">
        <f>IF(ISTEXT(F24)," ",IFERROR(VLOOKUP(SMALL(puan!$P$4:$Q$111,COUNTIF(puan!$P$4:$Q$111,"&lt;"&amp;F24)+1),puan!$P$4:$Q$111,2,0),"    "))</f>
        <v xml:space="preserve">    </v>
      </c>
      <c r="H24" s="22"/>
      <c r="I24" s="71">
        <v>4</v>
      </c>
      <c r="J24" s="72" t="str">
        <f>IF(ISERROR(VLOOKUP(#REF!,'KAYIT LİSTESİ'!$B$4:$H$1151,2,0)),"",(VLOOKUP(#REF!,'KAYIT LİSTESİ'!$B$4:$H$1151,2,0)))</f>
        <v/>
      </c>
      <c r="K24" s="127" t="str">
        <f>IF(ISERROR(VLOOKUP(#REF!,'KAYIT LİSTESİ'!$B$4:$H$1151,4,0)),"",(VLOOKUP(#REF!,'KAYIT LİSTESİ'!$B$4:$H$1151,4,0)))</f>
        <v/>
      </c>
      <c r="L24" s="218" t="str">
        <f>IF(ISERROR(VLOOKUP(#REF!,'KAYIT LİSTESİ'!$B$4:$H$1151,5,0)),"",(VLOOKUP(#REF!,'KAYIT LİSTESİ'!$B$4:$H$1151,5,0)))</f>
        <v/>
      </c>
      <c r="M24" s="218" t="str">
        <f>IF(ISERROR(VLOOKUP(#REF!,'KAYIT LİSTESİ'!$B$4:$H$1151,6,0)),"",(VLOOKUP(#REF!,'KAYIT LİSTESİ'!$B$4:$H$1151,6,0)))</f>
        <v/>
      </c>
      <c r="N24" s="188" t="str">
        <f t="shared" si="1"/>
        <v xml:space="preserve"> </v>
      </c>
      <c r="O24" s="188"/>
      <c r="P24" s="72"/>
      <c r="T24" s="407"/>
      <c r="U24" s="403"/>
    </row>
    <row r="25" spans="1:21" s="19" customFormat="1" ht="54" hidden="1" customHeight="1" x14ac:dyDescent="0.2">
      <c r="A25" s="71"/>
      <c r="B25" s="71"/>
      <c r="C25" s="127"/>
      <c r="D25" s="523"/>
      <c r="E25" s="218"/>
      <c r="F25" s="188"/>
      <c r="G25" s="524" t="str">
        <f>IF(ISTEXT(F25)," ",IFERROR(VLOOKUP(SMALL(puan!$P$4:$Q$111,COUNTIF(puan!$P$4:$Q$111,"&lt;"&amp;F25)+1),puan!$P$4:$Q$111,2,0),"    "))</f>
        <v xml:space="preserve">    </v>
      </c>
      <c r="H25" s="22"/>
      <c r="I25" s="71">
        <v>5</v>
      </c>
      <c r="J25" s="72" t="str">
        <f>IF(ISERROR(VLOOKUP(#REF!,'KAYIT LİSTESİ'!$B$4:$H$1151,2,0)),"",(VLOOKUP(#REF!,'KAYIT LİSTESİ'!$B$4:$H$1151,2,0)))</f>
        <v/>
      </c>
      <c r="K25" s="127" t="str">
        <f>IF(ISERROR(VLOOKUP(#REF!,'KAYIT LİSTESİ'!$B$4:$H$1151,4,0)),"",(VLOOKUP(#REF!,'KAYIT LİSTESİ'!$B$4:$H$1151,4,0)))</f>
        <v/>
      </c>
      <c r="L25" s="218" t="str">
        <f>IF(ISERROR(VLOOKUP(#REF!,'KAYIT LİSTESİ'!$B$4:$H$1151,5,0)),"",(VLOOKUP(#REF!,'KAYIT LİSTESİ'!$B$4:$H$1151,5,0)))</f>
        <v/>
      </c>
      <c r="M25" s="218" t="str">
        <f>IF(ISERROR(VLOOKUP(#REF!,'KAYIT LİSTESİ'!$B$4:$H$1151,6,0)),"",(VLOOKUP(#REF!,'KAYIT LİSTESİ'!$B$4:$H$1151,6,0)))</f>
        <v/>
      </c>
      <c r="N25" s="188" t="str">
        <f t="shared" si="1"/>
        <v xml:space="preserve"> </v>
      </c>
      <c r="O25" s="188"/>
      <c r="P25" s="72"/>
      <c r="T25" s="407"/>
      <c r="U25" s="403"/>
    </row>
    <row r="26" spans="1:21" s="19" customFormat="1" ht="54" hidden="1" customHeight="1" x14ac:dyDescent="0.2">
      <c r="A26" s="71"/>
      <c r="B26" s="71"/>
      <c r="C26" s="127"/>
      <c r="D26" s="523"/>
      <c r="E26" s="218"/>
      <c r="F26" s="188"/>
      <c r="G26" s="524" t="str">
        <f>IF(ISTEXT(F26)," ",IFERROR(VLOOKUP(SMALL(puan!$P$4:$Q$111,COUNTIF(puan!$P$4:$Q$111,"&lt;"&amp;F26)+1),puan!$P$4:$Q$111,2,0),"    "))</f>
        <v xml:space="preserve">    </v>
      </c>
      <c r="H26" s="22"/>
      <c r="I26" s="71">
        <v>6</v>
      </c>
      <c r="J26" s="72" t="str">
        <f>IF(ISERROR(VLOOKUP(#REF!,'KAYIT LİSTESİ'!$B$4:$H$1151,2,0)),"",(VLOOKUP(#REF!,'KAYIT LİSTESİ'!$B$4:$H$1151,2,0)))</f>
        <v/>
      </c>
      <c r="K26" s="127" t="str">
        <f>IF(ISERROR(VLOOKUP(#REF!,'KAYIT LİSTESİ'!$B$4:$H$1151,4,0)),"",(VLOOKUP(#REF!,'KAYIT LİSTESİ'!$B$4:$H$1151,4,0)))</f>
        <v/>
      </c>
      <c r="L26" s="218" t="str">
        <f>IF(ISERROR(VLOOKUP(#REF!,'KAYIT LİSTESİ'!$B$4:$H$1151,5,0)),"",(VLOOKUP(#REF!,'KAYIT LİSTESİ'!$B$4:$H$1151,5,0)))</f>
        <v/>
      </c>
      <c r="M26" s="218" t="str">
        <f>IF(ISERROR(VLOOKUP(#REF!,'KAYIT LİSTESİ'!$B$4:$H$1151,6,0)),"",(VLOOKUP(#REF!,'KAYIT LİSTESİ'!$B$4:$H$1151,6,0)))</f>
        <v/>
      </c>
      <c r="N26" s="188" t="str">
        <f t="shared" si="1"/>
        <v xml:space="preserve"> </v>
      </c>
      <c r="O26" s="188"/>
      <c r="P26" s="72"/>
      <c r="T26" s="407"/>
      <c r="U26" s="403"/>
    </row>
    <row r="27" spans="1:21" s="19" customFormat="1" ht="54" hidden="1" customHeight="1" x14ac:dyDescent="0.2">
      <c r="A27" s="71"/>
      <c r="B27" s="71"/>
      <c r="C27" s="127"/>
      <c r="D27" s="523"/>
      <c r="E27" s="218"/>
      <c r="F27" s="188"/>
      <c r="G27" s="524" t="str">
        <f>IF(ISTEXT(F27)," ",IFERROR(VLOOKUP(SMALL(puan!$P$4:$Q$111,COUNTIF(puan!$P$4:$Q$111,"&lt;"&amp;F27)+1),puan!$P$4:$Q$111,2,0),"    "))</f>
        <v xml:space="preserve">    </v>
      </c>
      <c r="H27" s="22"/>
      <c r="I27" s="71">
        <v>7</v>
      </c>
      <c r="J27" s="72" t="str">
        <f>IF(ISERROR(VLOOKUP(#REF!,'KAYIT LİSTESİ'!$B$4:$H$1151,2,0)),"",(VLOOKUP(#REF!,'KAYIT LİSTESİ'!$B$4:$H$1151,2,0)))</f>
        <v/>
      </c>
      <c r="K27" s="127" t="str">
        <f>IF(ISERROR(VLOOKUP(#REF!,'KAYIT LİSTESİ'!$B$4:$H$1151,4,0)),"",(VLOOKUP(#REF!,'KAYIT LİSTESİ'!$B$4:$H$1151,4,0)))</f>
        <v/>
      </c>
      <c r="L27" s="218" t="str">
        <f>IF(ISERROR(VLOOKUP(#REF!,'KAYIT LİSTESİ'!$B$4:$H$1151,5,0)),"",(VLOOKUP(#REF!,'KAYIT LİSTESİ'!$B$4:$H$1151,5,0)))</f>
        <v/>
      </c>
      <c r="M27" s="218" t="str">
        <f>IF(ISERROR(VLOOKUP(#REF!,'KAYIT LİSTESİ'!$B$4:$H$1151,6,0)),"",(VLOOKUP(#REF!,'KAYIT LİSTESİ'!$B$4:$H$1151,6,0)))</f>
        <v/>
      </c>
      <c r="N27" s="188" t="str">
        <f t="shared" si="1"/>
        <v xml:space="preserve"> </v>
      </c>
      <c r="O27" s="188"/>
      <c r="P27" s="72"/>
      <c r="T27" s="407"/>
      <c r="U27" s="403"/>
    </row>
    <row r="28" spans="1:21" s="19" customFormat="1" ht="54" hidden="1" customHeight="1" x14ac:dyDescent="0.2">
      <c r="A28" s="71"/>
      <c r="B28" s="71"/>
      <c r="C28" s="127"/>
      <c r="D28" s="523"/>
      <c r="E28" s="218"/>
      <c r="F28" s="188"/>
      <c r="G28" s="524" t="str">
        <f>IF(ISTEXT(F28)," ",IFERROR(VLOOKUP(SMALL(puan!$P$4:$Q$111,COUNTIF(puan!$P$4:$Q$111,"&lt;"&amp;F28)+1),puan!$P$4:$Q$111,2,0),"    "))</f>
        <v xml:space="preserve">    </v>
      </c>
      <c r="H28" s="22"/>
      <c r="I28" s="71">
        <v>8</v>
      </c>
      <c r="J28" s="72" t="str">
        <f>IF(ISERROR(VLOOKUP(#REF!,'KAYIT LİSTESİ'!$B$4:$H$1151,2,0)),"",(VLOOKUP(#REF!,'KAYIT LİSTESİ'!$B$4:$H$1151,2,0)))</f>
        <v/>
      </c>
      <c r="K28" s="127" t="str">
        <f>IF(ISERROR(VLOOKUP(#REF!,'KAYIT LİSTESİ'!$B$4:$H$1151,4,0)),"",(VLOOKUP(#REF!,'KAYIT LİSTESİ'!$B$4:$H$1151,4,0)))</f>
        <v/>
      </c>
      <c r="L28" s="218" t="str">
        <f>IF(ISERROR(VLOOKUP(#REF!,'KAYIT LİSTESİ'!$B$4:$H$1151,5,0)),"",(VLOOKUP(#REF!,'KAYIT LİSTESİ'!$B$4:$H$1151,5,0)))</f>
        <v/>
      </c>
      <c r="M28" s="218" t="str">
        <f>IF(ISERROR(VLOOKUP(#REF!,'KAYIT LİSTESİ'!$B$4:$H$1151,6,0)),"",(VLOOKUP(#REF!,'KAYIT LİSTESİ'!$B$4:$H$1151,6,0)))</f>
        <v/>
      </c>
      <c r="N28" s="188" t="str">
        <f t="shared" si="1"/>
        <v xml:space="preserve"> </v>
      </c>
      <c r="O28" s="188"/>
      <c r="P28" s="72"/>
      <c r="T28" s="407"/>
      <c r="U28" s="403"/>
    </row>
    <row r="29" spans="1:21" s="19" customFormat="1" ht="54" hidden="1" customHeight="1" x14ac:dyDescent="0.2">
      <c r="A29" s="71"/>
      <c r="B29" s="71"/>
      <c r="C29" s="127"/>
      <c r="D29" s="523"/>
      <c r="E29" s="218"/>
      <c r="F29" s="188"/>
      <c r="G29" s="524" t="str">
        <f>IF(ISTEXT(F29)," ",IFERROR(VLOOKUP(SMALL(puan!$P$4:$Q$111,COUNTIF(puan!$P$4:$Q$111,"&lt;"&amp;F29)+1),puan!$P$4:$Q$111,2,0),"    "))</f>
        <v xml:space="preserve">    </v>
      </c>
      <c r="H29" s="22"/>
      <c r="I29" s="71">
        <v>9</v>
      </c>
      <c r="J29" s="72" t="str">
        <f>IF(ISERROR(VLOOKUP(#REF!,'KAYIT LİSTESİ'!$B$4:$H$1151,2,0)),"",(VLOOKUP(#REF!,'KAYIT LİSTESİ'!$B$4:$H$1151,2,0)))</f>
        <v/>
      </c>
      <c r="K29" s="127" t="str">
        <f>IF(ISERROR(VLOOKUP(#REF!,'KAYIT LİSTESİ'!$B$4:$H$1151,4,0)),"",(VLOOKUP(#REF!,'KAYIT LİSTESİ'!$B$4:$H$1151,4,0)))</f>
        <v/>
      </c>
      <c r="L29" s="218" t="str">
        <f>IF(ISERROR(VLOOKUP(#REF!,'KAYIT LİSTESİ'!$B$4:$H$1151,5,0)),"",(VLOOKUP(#REF!,'KAYIT LİSTESİ'!$B$4:$H$1151,5,0)))</f>
        <v/>
      </c>
      <c r="M29" s="218" t="str">
        <f>IF(ISERROR(VLOOKUP(#REF!,'KAYIT LİSTESİ'!$B$4:$H$1151,6,0)),"",(VLOOKUP(#REF!,'KAYIT LİSTESİ'!$B$4:$H$1151,6,0)))</f>
        <v/>
      </c>
      <c r="N29" s="188" t="str">
        <f t="shared" si="1"/>
        <v xml:space="preserve"> </v>
      </c>
      <c r="O29" s="188"/>
      <c r="P29" s="72"/>
      <c r="T29" s="407"/>
      <c r="U29" s="403"/>
    </row>
    <row r="30" spans="1:21" s="19" customFormat="1" ht="54" hidden="1" customHeight="1" x14ac:dyDescent="0.2">
      <c r="A30" s="71"/>
      <c r="B30" s="71"/>
      <c r="C30" s="127"/>
      <c r="D30" s="523"/>
      <c r="E30" s="218"/>
      <c r="F30" s="188"/>
      <c r="G30" s="524" t="str">
        <f>IF(ISTEXT(F30)," ",IFERROR(VLOOKUP(SMALL(puan!$P$4:$Q$111,COUNTIF(puan!$P$4:$Q$111,"&lt;"&amp;F30)+1),puan!$P$4:$Q$111,2,0),"    "))</f>
        <v xml:space="preserve">    </v>
      </c>
      <c r="H30" s="22"/>
      <c r="I30" s="71">
        <v>10</v>
      </c>
      <c r="J30" s="72" t="str">
        <f>IF(ISERROR(VLOOKUP(#REF!,'KAYIT LİSTESİ'!$B$4:$H$1151,2,0)),"",(VLOOKUP(#REF!,'KAYIT LİSTESİ'!$B$4:$H$1151,2,0)))</f>
        <v/>
      </c>
      <c r="K30" s="127" t="str">
        <f>IF(ISERROR(VLOOKUP(#REF!,'KAYIT LİSTESİ'!$B$4:$H$1151,4,0)),"",(VLOOKUP(#REF!,'KAYIT LİSTESİ'!$B$4:$H$1151,4,0)))</f>
        <v/>
      </c>
      <c r="L30" s="218" t="str">
        <f>IF(ISERROR(VLOOKUP(#REF!,'KAYIT LİSTESİ'!$B$4:$H$1151,5,0)),"",(VLOOKUP(#REF!,'KAYIT LİSTESİ'!$B$4:$H$1151,5,0)))</f>
        <v/>
      </c>
      <c r="M30" s="218" t="str">
        <f>IF(ISERROR(VLOOKUP(#REF!,'KAYIT LİSTESİ'!$B$4:$H$1151,6,0)),"",(VLOOKUP(#REF!,'KAYIT LİSTESİ'!$B$4:$H$1151,6,0)))</f>
        <v/>
      </c>
      <c r="N30" s="188" t="str">
        <f t="shared" si="1"/>
        <v xml:space="preserve"> </v>
      </c>
      <c r="O30" s="188"/>
      <c r="P30" s="72"/>
      <c r="T30" s="407"/>
      <c r="U30" s="403"/>
    </row>
    <row r="31" spans="1:21" s="19" customFormat="1" ht="54" hidden="1" customHeight="1" x14ac:dyDescent="0.2">
      <c r="A31" s="71"/>
      <c r="B31" s="71"/>
      <c r="C31" s="127"/>
      <c r="D31" s="523"/>
      <c r="E31" s="218"/>
      <c r="F31" s="188"/>
      <c r="G31" s="524" t="str">
        <f>IF(ISTEXT(F31)," ",IFERROR(VLOOKUP(SMALL(puan!$P$4:$Q$111,COUNTIF(puan!$P$4:$Q$111,"&lt;"&amp;F31)+1),puan!$P$4:$Q$111,2,0),"    "))</f>
        <v xml:space="preserve">    </v>
      </c>
      <c r="H31" s="22"/>
      <c r="I31" s="71">
        <v>11</v>
      </c>
      <c r="J31" s="72" t="str">
        <f>IF(ISERROR(VLOOKUP(#REF!,'KAYIT LİSTESİ'!$B$4:$H$1151,2,0)),"",(VLOOKUP(#REF!,'KAYIT LİSTESİ'!$B$4:$H$1151,2,0)))</f>
        <v/>
      </c>
      <c r="K31" s="127" t="str">
        <f>IF(ISERROR(VLOOKUP(#REF!,'KAYIT LİSTESİ'!$B$4:$H$1151,4,0)),"",(VLOOKUP(#REF!,'KAYIT LİSTESİ'!$B$4:$H$1151,4,0)))</f>
        <v/>
      </c>
      <c r="L31" s="218" t="str">
        <f>IF(ISERROR(VLOOKUP(#REF!,'KAYIT LİSTESİ'!$B$4:$H$1151,5,0)),"",(VLOOKUP(#REF!,'KAYIT LİSTESİ'!$B$4:$H$1151,5,0)))</f>
        <v/>
      </c>
      <c r="M31" s="218" t="str">
        <f>IF(ISERROR(VLOOKUP(#REF!,'KAYIT LİSTESİ'!$B$4:$H$1151,6,0)),"",(VLOOKUP(#REF!,'KAYIT LİSTESİ'!$B$4:$H$1151,6,0)))</f>
        <v/>
      </c>
      <c r="N31" s="188" t="str">
        <f t="shared" si="1"/>
        <v xml:space="preserve"> </v>
      </c>
      <c r="O31" s="188"/>
      <c r="P31" s="72"/>
      <c r="T31" s="407"/>
      <c r="U31" s="403"/>
    </row>
    <row r="32" spans="1:21" s="19" customFormat="1" ht="54" hidden="1" customHeight="1" x14ac:dyDescent="0.2">
      <c r="A32" s="71"/>
      <c r="B32" s="71"/>
      <c r="C32" s="127"/>
      <c r="D32" s="523"/>
      <c r="E32" s="218"/>
      <c r="F32" s="188"/>
      <c r="G32" s="524" t="str">
        <f>IF(ISTEXT(F32)," ",IFERROR(VLOOKUP(SMALL(puan!$P$4:$Q$111,COUNTIF(puan!$P$4:$Q$111,"&lt;"&amp;F32)+1),puan!$P$4:$Q$111,2,0),"    "))</f>
        <v xml:space="preserve">    </v>
      </c>
      <c r="H32" s="22"/>
      <c r="I32" s="71">
        <v>12</v>
      </c>
      <c r="J32" s="72" t="str">
        <f>IF(ISERROR(VLOOKUP(#REF!,'KAYIT LİSTESİ'!$B$4:$H$1151,2,0)),"",(VLOOKUP(#REF!,'KAYIT LİSTESİ'!$B$4:$H$1151,2,0)))</f>
        <v/>
      </c>
      <c r="K32" s="127" t="str">
        <f>IF(ISERROR(VLOOKUP(#REF!,'KAYIT LİSTESİ'!$B$4:$H$1151,4,0)),"",(VLOOKUP(#REF!,'KAYIT LİSTESİ'!$B$4:$H$1151,4,0)))</f>
        <v/>
      </c>
      <c r="L32" s="218" t="str">
        <f>IF(ISERROR(VLOOKUP(#REF!,'KAYIT LİSTESİ'!$B$4:$H$1151,5,0)),"",(VLOOKUP(#REF!,'KAYIT LİSTESİ'!$B$4:$H$1151,5,0)))</f>
        <v/>
      </c>
      <c r="M32" s="218" t="str">
        <f>IF(ISERROR(VLOOKUP(#REF!,'KAYIT LİSTESİ'!$B$4:$H$1151,6,0)),"",(VLOOKUP(#REF!,'KAYIT LİSTESİ'!$B$4:$H$1151,6,0)))</f>
        <v/>
      </c>
      <c r="N32" s="188" t="str">
        <f t="shared" si="1"/>
        <v xml:space="preserve"> </v>
      </c>
      <c r="O32" s="188"/>
      <c r="P32" s="72"/>
      <c r="T32" s="407"/>
      <c r="U32" s="403"/>
    </row>
    <row r="33" spans="1:17" ht="24.75" hidden="1" customHeight="1" x14ac:dyDescent="0.2">
      <c r="A33" s="36"/>
      <c r="B33" s="36"/>
      <c r="C33" s="37"/>
      <c r="D33" s="57"/>
      <c r="E33" s="38"/>
      <c r="F33" s="189"/>
      <c r="G33" s="40"/>
      <c r="I33" s="41"/>
      <c r="J33" s="43"/>
      <c r="K33" s="44"/>
      <c r="L33" s="53"/>
      <c r="M33" s="53"/>
      <c r="N33" s="53"/>
      <c r="O33" s="53"/>
      <c r="P33" s="43"/>
    </row>
    <row r="34" spans="1:17" ht="24.75" customHeight="1" x14ac:dyDescent="0.2">
      <c r="A34" s="30" t="s">
        <v>19</v>
      </c>
      <c r="B34" s="30"/>
      <c r="C34" s="30"/>
      <c r="D34" s="58"/>
      <c r="E34" s="51" t="s">
        <v>0</v>
      </c>
      <c r="F34" s="190" t="s">
        <v>1</v>
      </c>
      <c r="G34" s="27"/>
      <c r="H34" s="31" t="s">
        <v>2</v>
      </c>
      <c r="I34" s="31"/>
      <c r="J34" s="31"/>
      <c r="L34" s="54" t="s">
        <v>3</v>
      </c>
      <c r="M34" s="55" t="s">
        <v>3</v>
      </c>
      <c r="N34" s="55"/>
      <c r="O34" s="55"/>
      <c r="P34" s="30"/>
      <c r="Q34" s="32"/>
    </row>
    <row r="72" spans="20:21" x14ac:dyDescent="0.2">
      <c r="T72" s="442"/>
      <c r="U72" s="441"/>
    </row>
    <row r="65507" spans="1:1" x14ac:dyDescent="0.2">
      <c r="A65507" s="27" t="s">
        <v>517</v>
      </c>
    </row>
  </sheetData>
  <mergeCells count="18">
    <mergeCell ref="A6:A7"/>
    <mergeCell ref="B6:B7"/>
    <mergeCell ref="A4:C4"/>
    <mergeCell ref="D4:E4"/>
    <mergeCell ref="M3:P3"/>
    <mergeCell ref="M4:P4"/>
    <mergeCell ref="M5:P5"/>
    <mergeCell ref="G6:G7"/>
    <mergeCell ref="F6:F7"/>
    <mergeCell ref="C6:C7"/>
    <mergeCell ref="D6:D7"/>
    <mergeCell ref="E6:E7"/>
    <mergeCell ref="A1:P1"/>
    <mergeCell ref="A2:P2"/>
    <mergeCell ref="A3:C3"/>
    <mergeCell ref="D3:E3"/>
    <mergeCell ref="F3:G3"/>
    <mergeCell ref="I3:K3"/>
  </mergeCells>
  <conditionalFormatting sqref="N7:O7 E8:E32">
    <cfRule type="containsText" dxfId="88" priority="10" stopIfTrue="1" operator="containsText" text="FERDİ">
      <formula>NOT(ISERROR(SEARCH("FERDİ",E7)))</formula>
    </cfRule>
  </conditionalFormatting>
  <conditionalFormatting sqref="N20:O20">
    <cfRule type="containsText" dxfId="87" priority="9" stopIfTrue="1" operator="containsText" text="FERDİ">
      <formula>NOT(ISERROR(SEARCH("FERDİ",N20)))</formula>
    </cfRule>
  </conditionalFormatting>
  <conditionalFormatting sqref="N20:O20">
    <cfRule type="containsText" dxfId="86" priority="8" stopIfTrue="1" operator="containsText" text="FERDİ">
      <formula>NOT(ISERROR(SEARCH("FERDİ",N20)))</formula>
    </cfRule>
  </conditionalFormatting>
  <conditionalFormatting sqref="M8:M18">
    <cfRule type="containsText" dxfId="85" priority="5" stopIfTrue="1" operator="containsText" text="FERDİ">
      <formula>NOT(ISERROR(SEARCH("FERDİ",M8)))</formula>
    </cfRule>
  </conditionalFormatting>
  <conditionalFormatting sqref="M21:M32">
    <cfRule type="containsText" dxfId="84" priority="4" stopIfTrue="1" operator="containsText" text="FERDİ">
      <formula>NOT(ISERROR(SEARCH("FERDİ",M21)))</formula>
    </cfRule>
  </conditionalFormatting>
  <printOptions horizontalCentered="1"/>
  <pageMargins left="0.27559055118110237" right="0.19685039370078741" top="0.53" bottom="0.35433070866141736" header="0.39370078740157483" footer="0.27559055118110237"/>
  <pageSetup paperSize="9" scale="42"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5">
    <tabColor rgb="FF00B050"/>
  </sheetPr>
  <dimension ref="A1:U65536"/>
  <sheetViews>
    <sheetView view="pageBreakPreview" topLeftCell="A7" zoomScale="86" zoomScaleNormal="100" zoomScaleSheetLayoutView="86" workbookViewId="0">
      <selection activeCell="J13" sqref="J13:M13"/>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20.85546875" style="52" customWidth="1"/>
    <col min="5" max="5" width="36.28515625" style="52" customWidth="1"/>
    <col min="6" max="6" width="9.28515625" style="21" customWidth="1"/>
    <col min="7" max="7" width="7.5703125" style="28" customWidth="1"/>
    <col min="8" max="8" width="2.140625" style="21" customWidth="1"/>
    <col min="9" max="9" width="4.42578125" style="27" customWidth="1"/>
    <col min="10" max="10" width="6.5703125" style="27" customWidth="1"/>
    <col min="11" max="11" width="12.7109375" style="29" customWidth="1"/>
    <col min="12" max="12" width="23.5703125" style="56" customWidth="1"/>
    <col min="13" max="13" width="31.140625" style="56" customWidth="1"/>
    <col min="14" max="15" width="11.28515625" style="56" customWidth="1"/>
    <col min="16" max="16" width="7.7109375" style="21" customWidth="1"/>
    <col min="17" max="17" width="5.7109375" style="21" customWidth="1"/>
    <col min="18" max="19" width="9.140625" style="21"/>
    <col min="20" max="20" width="6" style="405" bestFit="1" customWidth="1"/>
    <col min="21" max="21" width="4.42578125" style="403" bestFit="1" customWidth="1"/>
    <col min="22" max="16384" width="9.140625" style="21"/>
  </cols>
  <sheetData>
    <row r="1" spans="1:21" s="10" customFormat="1" ht="69" customHeight="1" x14ac:dyDescent="0.2">
      <c r="A1" s="838" t="str">
        <f>(YB!A2)</f>
        <v>Gençlik ve Spor Bakanlığı
Spor Genel Müdürlüğü
Spor Faaliyetleri Daire Başkanlığı</v>
      </c>
      <c r="B1" s="838"/>
      <c r="C1" s="838"/>
      <c r="D1" s="838"/>
      <c r="E1" s="838"/>
      <c r="F1" s="838"/>
      <c r="G1" s="838"/>
      <c r="H1" s="838"/>
      <c r="I1" s="838"/>
      <c r="J1" s="838"/>
      <c r="K1" s="838"/>
      <c r="L1" s="838"/>
      <c r="M1" s="838"/>
      <c r="N1" s="838"/>
      <c r="O1" s="838"/>
      <c r="P1" s="838"/>
      <c r="T1" s="404"/>
      <c r="U1" s="402"/>
    </row>
    <row r="2" spans="1:21" s="10" customFormat="1" ht="34.5" customHeight="1" x14ac:dyDescent="0.2">
      <c r="A2" s="880" t="str">
        <f>YB!F19</f>
        <v>2021-2022 YILI  ( SEM )   ATLETİZM GRUP BİRİNCİLİĞİ  YARIŞMALARI</v>
      </c>
      <c r="B2" s="880"/>
      <c r="C2" s="880"/>
      <c r="D2" s="880"/>
      <c r="E2" s="880"/>
      <c r="F2" s="880"/>
      <c r="G2" s="880"/>
      <c r="H2" s="880"/>
      <c r="I2" s="880"/>
      <c r="J2" s="880"/>
      <c r="K2" s="880"/>
      <c r="L2" s="880"/>
      <c r="M2" s="880"/>
      <c r="N2" s="880"/>
      <c r="O2" s="880"/>
      <c r="P2" s="880"/>
      <c r="T2" s="404"/>
      <c r="U2" s="402"/>
    </row>
    <row r="3" spans="1:21" s="12" customFormat="1" ht="32.25" customHeight="1" x14ac:dyDescent="0.2">
      <c r="A3" s="860" t="s">
        <v>111</v>
      </c>
      <c r="B3" s="860"/>
      <c r="C3" s="860"/>
      <c r="D3" s="888" t="s">
        <v>569</v>
      </c>
      <c r="E3" s="888"/>
      <c r="F3" s="889" t="s">
        <v>582</v>
      </c>
      <c r="G3" s="889"/>
      <c r="H3" s="889"/>
      <c r="I3" s="889"/>
      <c r="J3" s="889"/>
      <c r="K3" s="889"/>
      <c r="L3" s="889"/>
      <c r="M3" s="869"/>
      <c r="N3" s="869"/>
      <c r="O3" s="869"/>
      <c r="P3" s="869"/>
      <c r="T3" s="404"/>
      <c r="U3" s="402"/>
    </row>
    <row r="4" spans="1:21" s="12" customFormat="1" ht="32.25" customHeight="1" x14ac:dyDescent="0.2">
      <c r="A4" s="871" t="s">
        <v>100</v>
      </c>
      <c r="B4" s="871"/>
      <c r="C4" s="871"/>
      <c r="D4" s="872" t="str">
        <f>YB!F21</f>
        <v>2008-2009-2010 ERKEKLER</v>
      </c>
      <c r="E4" s="872"/>
      <c r="F4" s="890"/>
      <c r="G4" s="890"/>
      <c r="H4" s="890"/>
      <c r="I4" s="890"/>
      <c r="J4" s="890"/>
      <c r="K4" s="890"/>
      <c r="L4" s="82" t="s">
        <v>109</v>
      </c>
      <c r="M4" s="870" t="s">
        <v>695</v>
      </c>
      <c r="N4" s="870"/>
      <c r="O4" s="870"/>
      <c r="P4" s="870"/>
      <c r="T4" s="404"/>
      <c r="U4" s="402"/>
    </row>
    <row r="5" spans="1:21" s="10" customFormat="1" ht="19.5" customHeight="1" x14ac:dyDescent="0.2">
      <c r="A5" s="13"/>
      <c r="B5" s="13"/>
      <c r="C5" s="14"/>
      <c r="D5" s="15"/>
      <c r="E5" s="16"/>
      <c r="F5" s="16"/>
      <c r="G5" s="16"/>
      <c r="H5" s="16"/>
      <c r="I5" s="13"/>
      <c r="J5" s="13"/>
      <c r="K5" s="17"/>
      <c r="L5" s="18"/>
      <c r="M5" s="868">
        <f ca="1">NOW()</f>
        <v>44700.353112847224</v>
      </c>
      <c r="N5" s="868"/>
      <c r="O5" s="868"/>
      <c r="P5" s="868"/>
      <c r="T5" s="404"/>
      <c r="U5" s="402"/>
    </row>
    <row r="6" spans="1:21" s="19" customFormat="1" ht="24.95" customHeight="1" x14ac:dyDescent="0.2">
      <c r="A6" s="873" t="s">
        <v>12</v>
      </c>
      <c r="B6" s="874" t="s">
        <v>94</v>
      </c>
      <c r="C6" s="864" t="s">
        <v>107</v>
      </c>
      <c r="D6" s="865" t="s">
        <v>14</v>
      </c>
      <c r="E6" s="865" t="s">
        <v>199</v>
      </c>
      <c r="F6" s="865" t="s">
        <v>15</v>
      </c>
      <c r="G6" s="866" t="s">
        <v>249</v>
      </c>
      <c r="I6" s="418" t="s">
        <v>16</v>
      </c>
      <c r="J6" s="419"/>
      <c r="K6" s="419"/>
      <c r="L6" s="422" t="s">
        <v>488</v>
      </c>
      <c r="M6" s="423"/>
      <c r="N6" s="423"/>
      <c r="O6" s="423"/>
      <c r="P6" s="420"/>
      <c r="T6" s="405"/>
      <c r="U6" s="403"/>
    </row>
    <row r="7" spans="1:21" ht="26.25" customHeight="1" x14ac:dyDescent="0.2">
      <c r="A7" s="873"/>
      <c r="B7" s="875"/>
      <c r="C7" s="864"/>
      <c r="D7" s="865"/>
      <c r="E7" s="865"/>
      <c r="F7" s="865"/>
      <c r="G7" s="867"/>
      <c r="H7" s="20"/>
      <c r="I7" s="49" t="s">
        <v>12</v>
      </c>
      <c r="J7" s="46" t="s">
        <v>94</v>
      </c>
      <c r="K7" s="47" t="s">
        <v>13</v>
      </c>
      <c r="L7" s="48" t="s">
        <v>14</v>
      </c>
      <c r="M7" s="48" t="s">
        <v>199</v>
      </c>
      <c r="N7" s="477" t="s">
        <v>525</v>
      </c>
      <c r="O7" s="477" t="s">
        <v>526</v>
      </c>
      <c r="P7" s="46" t="s">
        <v>28</v>
      </c>
    </row>
    <row r="8" spans="1:21" s="19" customFormat="1" ht="29.25" customHeight="1" x14ac:dyDescent="0.2">
      <c r="A8" s="71"/>
      <c r="B8" s="71"/>
      <c r="C8" s="127"/>
      <c r="D8" s="523"/>
      <c r="E8" s="218"/>
      <c r="F8" s="128"/>
      <c r="G8" s="524" t="str">
        <f>IF(ISTEXT(F8)," ",IFERROR(VLOOKUP(SMALL(puan!$J$4:$K$111,COUNTIF(puan!$J$4:$K$111,"&lt;"&amp;F8)+1),puan!$J$4:$K$111,2,0),"    "))</f>
        <v xml:space="preserve">    </v>
      </c>
      <c r="H8" s="22"/>
      <c r="I8" s="71">
        <v>1</v>
      </c>
      <c r="J8" s="72"/>
      <c r="K8" s="127"/>
      <c r="L8" s="218"/>
      <c r="M8" s="218"/>
      <c r="N8" s="128" t="str">
        <f>IF(IF(OR(O8="NM",O8="DNF",O8="DNS",O8="DQ",O8=""),O8,(ROUNDUP(O8,)+24))=0," ",IF(OR(O8="NM",O8="DNF",O8="DNS",O8="DQ",O8=""),O8,(ROUNDUP(O8,)+24)))</f>
        <v xml:space="preserve"> </v>
      </c>
      <c r="O8" s="520"/>
      <c r="P8" s="72"/>
      <c r="T8" s="405"/>
      <c r="U8" s="403"/>
    </row>
    <row r="9" spans="1:21" s="19" customFormat="1" ht="29.25" customHeight="1" x14ac:dyDescent="0.2">
      <c r="A9" s="71"/>
      <c r="B9" s="71"/>
      <c r="C9" s="127"/>
      <c r="D9" s="523"/>
      <c r="E9" s="218"/>
      <c r="F9" s="128"/>
      <c r="G9" s="524" t="str">
        <f>IF(ISTEXT(F9)," ",IFERROR(VLOOKUP(SMALL(puan!$J$4:$K$111,COUNTIF(puan!$J$4:$K$111,"&lt;"&amp;F9)+1),puan!$J$4:$K$111,2,0),"    "))</f>
        <v xml:space="preserve">    </v>
      </c>
      <c r="H9" s="22"/>
      <c r="I9" s="71">
        <v>2</v>
      </c>
      <c r="J9" s="72"/>
      <c r="K9" s="127"/>
      <c r="L9" s="218"/>
      <c r="M9" s="218"/>
      <c r="N9" s="128" t="str">
        <f t="shared" ref="N9:N15" si="0">IF(IF(OR(O9="NM",O9="DNF",O9="DNS",O9="DQ",O9=""),O9,(ROUNDUP(O9,)+24))=0," ",IF(OR(O9="NM",O9="DNF",O9="DNS",O9="DQ",O9=""),O9,(ROUNDUP(O9,)+24)))</f>
        <v xml:space="preserve"> </v>
      </c>
      <c r="O9" s="520"/>
      <c r="P9" s="72"/>
      <c r="T9" s="405"/>
      <c r="U9" s="403"/>
    </row>
    <row r="10" spans="1:21" s="19" customFormat="1" ht="29.25" customHeight="1" x14ac:dyDescent="0.2">
      <c r="A10" s="71"/>
      <c r="B10" s="71"/>
      <c r="C10" s="127"/>
      <c r="D10" s="523"/>
      <c r="E10" s="218"/>
      <c r="F10" s="128"/>
      <c r="G10" s="524" t="str">
        <f>IF(ISTEXT(F10)," ",IFERROR(VLOOKUP(SMALL(puan!$J$4:$K$111,COUNTIF(puan!$J$4:$K$111,"&lt;"&amp;F10)+1),puan!$J$4:$K$111,2,0),"    "))</f>
        <v xml:space="preserve">    </v>
      </c>
      <c r="H10" s="22"/>
      <c r="I10" s="71">
        <v>3</v>
      </c>
      <c r="J10" s="72"/>
      <c r="K10" s="127"/>
      <c r="L10" s="218"/>
      <c r="M10" s="218"/>
      <c r="N10" s="128" t="str">
        <f t="shared" si="0"/>
        <v xml:space="preserve"> </v>
      </c>
      <c r="O10" s="520"/>
      <c r="P10" s="72"/>
      <c r="T10" s="405"/>
      <c r="U10" s="403"/>
    </row>
    <row r="11" spans="1:21" s="19" customFormat="1" ht="29.25" customHeight="1" x14ac:dyDescent="0.2">
      <c r="A11" s="71"/>
      <c r="B11" s="71"/>
      <c r="C11" s="127"/>
      <c r="D11" s="523"/>
      <c r="E11" s="218"/>
      <c r="F11" s="128"/>
      <c r="G11" s="524" t="str">
        <f>IF(ISTEXT(F11)," ",IFERROR(VLOOKUP(SMALL(puan!$J$4:$K$111,COUNTIF(puan!$J$4:$K$111,"&lt;"&amp;F11)+1),puan!$J$4:$K$111,2,0),"    "))</f>
        <v xml:space="preserve">    </v>
      </c>
      <c r="H11" s="22"/>
      <c r="I11" s="71">
        <v>4</v>
      </c>
      <c r="J11" s="72">
        <v>379</v>
      </c>
      <c r="K11" s="127">
        <v>39778</v>
      </c>
      <c r="L11" s="218" t="s">
        <v>596</v>
      </c>
      <c r="M11" s="218" t="s">
        <v>557</v>
      </c>
      <c r="N11" s="128" t="str">
        <f t="shared" si="0"/>
        <v xml:space="preserve"> </v>
      </c>
      <c r="O11" s="520"/>
      <c r="P11" s="72"/>
      <c r="T11" s="405"/>
      <c r="U11" s="403"/>
    </row>
    <row r="12" spans="1:21" s="19" customFormat="1" ht="29.25" customHeight="1" x14ac:dyDescent="0.2">
      <c r="A12" s="71"/>
      <c r="B12" s="71"/>
      <c r="C12" s="127"/>
      <c r="D12" s="523"/>
      <c r="E12" s="218"/>
      <c r="F12" s="128"/>
      <c r="G12" s="524" t="str">
        <f>IF(ISTEXT(F12)," ",IFERROR(VLOOKUP(SMALL(puan!$J$4:$K$111,COUNTIF(puan!$J$4:$K$111,"&lt;"&amp;F12)+1),puan!$J$4:$K$111,2,0),"    "))</f>
        <v xml:space="preserve">    </v>
      </c>
      <c r="H12" s="22"/>
      <c r="I12" s="71">
        <v>5</v>
      </c>
      <c r="J12" s="72">
        <v>381</v>
      </c>
      <c r="K12" s="127">
        <v>39528</v>
      </c>
      <c r="L12" s="218" t="s">
        <v>721</v>
      </c>
      <c r="M12" s="218" t="s">
        <v>557</v>
      </c>
      <c r="N12" s="128" t="str">
        <f t="shared" si="0"/>
        <v xml:space="preserve"> </v>
      </c>
      <c r="O12" s="520"/>
      <c r="P12" s="72"/>
      <c r="T12" s="405"/>
      <c r="U12" s="403"/>
    </row>
    <row r="13" spans="1:21" s="19" customFormat="1" ht="29.25" customHeight="1" x14ac:dyDescent="0.2">
      <c r="A13" s="71"/>
      <c r="B13" s="525"/>
      <c r="C13" s="526"/>
      <c r="D13" s="527"/>
      <c r="E13" s="528"/>
      <c r="F13" s="529"/>
      <c r="G13" s="524" t="str">
        <f>IF(ISTEXT(F13)," ",IFERROR(VLOOKUP(SMALL(puan!$J$4:$K$111,COUNTIF(puan!$J$4:$K$111,"&lt;"&amp;F13)+1),puan!$J$4:$K$111,2,0),"    "))</f>
        <v xml:space="preserve">    </v>
      </c>
      <c r="H13" s="22"/>
      <c r="I13" s="71">
        <v>6</v>
      </c>
      <c r="J13" s="72">
        <v>402</v>
      </c>
      <c r="K13" s="127">
        <v>39889</v>
      </c>
      <c r="L13" s="218" t="s">
        <v>742</v>
      </c>
      <c r="M13" s="218" t="s">
        <v>706</v>
      </c>
      <c r="N13" s="128" t="str">
        <f t="shared" si="0"/>
        <v xml:space="preserve"> </v>
      </c>
      <c r="O13" s="520"/>
      <c r="P13" s="72"/>
      <c r="T13" s="405"/>
      <c r="U13" s="403"/>
    </row>
    <row r="14" spans="1:21" s="19" customFormat="1" ht="29.25" customHeight="1" x14ac:dyDescent="0.2">
      <c r="A14" s="71"/>
      <c r="B14" s="71"/>
      <c r="C14" s="127"/>
      <c r="D14" s="523"/>
      <c r="E14" s="218"/>
      <c r="F14" s="128"/>
      <c r="G14" s="524" t="str">
        <f>IF(ISTEXT(F14)," ",IFERROR(VLOOKUP(SMALL(puan!$J$4:$K$111,COUNTIF(puan!$J$4:$K$111,"&lt;"&amp;F14)+1),puan!$J$4:$K$111,2,0),"    "))</f>
        <v xml:space="preserve">    </v>
      </c>
      <c r="H14" s="22"/>
      <c r="I14" s="71">
        <v>7</v>
      </c>
      <c r="J14" s="72"/>
      <c r="K14" s="127"/>
      <c r="L14" s="218"/>
      <c r="M14" s="218"/>
      <c r="N14" s="128" t="str">
        <f t="shared" si="0"/>
        <v xml:space="preserve"> </v>
      </c>
      <c r="O14" s="520"/>
      <c r="P14" s="72"/>
      <c r="T14" s="405"/>
      <c r="U14" s="403"/>
    </row>
    <row r="15" spans="1:21" s="19" customFormat="1" ht="29.25" customHeight="1" x14ac:dyDescent="0.2">
      <c r="A15" s="71"/>
      <c r="B15" s="71"/>
      <c r="C15" s="127"/>
      <c r="D15" s="523"/>
      <c r="E15" s="218"/>
      <c r="F15" s="128"/>
      <c r="G15" s="524" t="str">
        <f>IF(ISTEXT(F15)," ",IFERROR(VLOOKUP(SMALL(puan!$J$4:$K$111,COUNTIF(puan!$J$4:$K$111,"&lt;"&amp;F15)+1),puan!$J$4:$K$111,2,0),"    "))</f>
        <v xml:space="preserve">    </v>
      </c>
      <c r="H15" s="22"/>
      <c r="I15" s="71">
        <v>8</v>
      </c>
      <c r="J15" s="72"/>
      <c r="K15" s="127"/>
      <c r="L15" s="218"/>
      <c r="M15" s="218"/>
      <c r="N15" s="128" t="str">
        <f t="shared" si="0"/>
        <v xml:space="preserve"> </v>
      </c>
      <c r="O15" s="520"/>
      <c r="P15" s="72"/>
      <c r="T15" s="405"/>
      <c r="U15" s="403"/>
    </row>
    <row r="16" spans="1:21" s="19" customFormat="1" ht="29.25" customHeight="1" x14ac:dyDescent="0.2">
      <c r="A16" s="71"/>
      <c r="B16" s="71"/>
      <c r="C16" s="127"/>
      <c r="D16" s="523"/>
      <c r="E16" s="218"/>
      <c r="F16" s="128"/>
      <c r="G16" s="524" t="str">
        <f>IF(ISTEXT(F16)," ",IFERROR(VLOOKUP(SMALL(puan!$J$4:$K$111,COUNTIF(puan!$J$4:$K$111,"&lt;"&amp;F16)+1),puan!$J$4:$K$111,2,0),"    "))</f>
        <v xml:space="preserve">    </v>
      </c>
      <c r="H16" s="22"/>
      <c r="I16" s="418" t="s">
        <v>17</v>
      </c>
      <c r="J16" s="419"/>
      <c r="K16" s="419"/>
      <c r="L16" s="422" t="s">
        <v>488</v>
      </c>
      <c r="M16" s="423"/>
      <c r="N16" s="423"/>
      <c r="O16" s="423"/>
      <c r="P16" s="420"/>
      <c r="T16" s="405"/>
      <c r="U16" s="403"/>
    </row>
    <row r="17" spans="1:21" s="19" customFormat="1" ht="29.25" customHeight="1" x14ac:dyDescent="0.2">
      <c r="A17" s="71"/>
      <c r="B17" s="71"/>
      <c r="C17" s="127"/>
      <c r="D17" s="523"/>
      <c r="E17" s="218"/>
      <c r="F17" s="128"/>
      <c r="G17" s="524" t="str">
        <f>IF(ISTEXT(F17)," ",IFERROR(VLOOKUP(SMALL(puan!$J$4:$K$111,COUNTIF(puan!$J$4:$K$111,"&lt;"&amp;F17)+1),puan!$J$4:$K$111,2,0),"    "))</f>
        <v xml:space="preserve">    </v>
      </c>
      <c r="H17" s="22"/>
      <c r="I17" s="49" t="s">
        <v>12</v>
      </c>
      <c r="J17" s="46" t="s">
        <v>94</v>
      </c>
      <c r="K17" s="47" t="s">
        <v>13</v>
      </c>
      <c r="L17" s="48" t="s">
        <v>14</v>
      </c>
      <c r="M17" s="48" t="s">
        <v>199</v>
      </c>
      <c r="N17" s="477" t="s">
        <v>525</v>
      </c>
      <c r="O17" s="477" t="s">
        <v>526</v>
      </c>
      <c r="P17" s="46" t="s">
        <v>28</v>
      </c>
      <c r="T17" s="405"/>
      <c r="U17" s="403"/>
    </row>
    <row r="18" spans="1:21" s="19" customFormat="1" ht="29.25" customHeight="1" x14ac:dyDescent="0.2">
      <c r="A18" s="71"/>
      <c r="B18" s="71"/>
      <c r="C18" s="127"/>
      <c r="D18" s="523"/>
      <c r="E18" s="218"/>
      <c r="F18" s="128"/>
      <c r="G18" s="524" t="str">
        <f>IF(ISTEXT(F18)," ",IFERROR(VLOOKUP(SMALL(puan!$J$4:$K$111,COUNTIF(puan!$J$4:$K$111,"&lt;"&amp;F18)+1),puan!$J$4:$K$111,2,0),"    "))</f>
        <v xml:space="preserve">    </v>
      </c>
      <c r="H18" s="22"/>
      <c r="I18" s="71">
        <v>1</v>
      </c>
      <c r="J18" s="72"/>
      <c r="K18" s="127"/>
      <c r="L18" s="218"/>
      <c r="M18" s="218"/>
      <c r="N18" s="128" t="str">
        <f>IF(IF(OR(O18="NM",O18="DNF",O18="DNS",O18="DQ",O18=""),O18,(ROUNDUP(O18,)+24))=0," ",IF(OR(O18="NM",O18="DNF",O18="DNS",O18="DQ",O18=""),O18,(ROUNDUP(O18,)+24)))</f>
        <v xml:space="preserve"> </v>
      </c>
      <c r="O18" s="520"/>
      <c r="P18" s="72"/>
      <c r="T18" s="405"/>
      <c r="U18" s="403"/>
    </row>
    <row r="19" spans="1:21" s="19" customFormat="1" ht="29.25" customHeight="1" x14ac:dyDescent="0.2">
      <c r="A19" s="71"/>
      <c r="B19" s="71"/>
      <c r="C19" s="127"/>
      <c r="D19" s="523"/>
      <c r="E19" s="218"/>
      <c r="F19" s="128"/>
      <c r="G19" s="524" t="str">
        <f>IF(ISTEXT(F19)," ",IFERROR(VLOOKUP(SMALL(puan!$J$4:$K$111,COUNTIF(puan!$J$4:$K$111,"&lt;"&amp;F19)+1),puan!$J$4:$K$111,2,0),"    "))</f>
        <v xml:space="preserve">    </v>
      </c>
      <c r="H19" s="22"/>
      <c r="I19" s="71">
        <v>2</v>
      </c>
      <c r="J19" s="72"/>
      <c r="K19" s="127"/>
      <c r="L19" s="218"/>
      <c r="M19" s="218"/>
      <c r="N19" s="128" t="str">
        <f t="shared" ref="N19:N25" si="1">IF(IF(OR(O19="NM",O19="DNF",O19="DNS",O19="DQ",O19=""),O19,(ROUNDUP(O19,)+24))=0," ",IF(OR(O19="NM",O19="DNF",O19="DNS",O19="DQ",O19=""),O19,(ROUNDUP(O19,)+24)))</f>
        <v xml:space="preserve"> </v>
      </c>
      <c r="O19" s="520"/>
      <c r="P19" s="72"/>
      <c r="T19" s="405"/>
      <c r="U19" s="403"/>
    </row>
    <row r="20" spans="1:21" s="19" customFormat="1" ht="29.25" customHeight="1" x14ac:dyDescent="0.2">
      <c r="A20" s="71"/>
      <c r="B20" s="71"/>
      <c r="C20" s="127"/>
      <c r="D20" s="523"/>
      <c r="E20" s="218"/>
      <c r="F20" s="128"/>
      <c r="G20" s="524" t="str">
        <f>IF(ISTEXT(F20)," ",IFERROR(VLOOKUP(SMALL(puan!$J$4:$K$111,COUNTIF(puan!$J$4:$K$111,"&lt;"&amp;F20)+1),puan!$J$4:$K$111,2,0),"    "))</f>
        <v xml:space="preserve">    </v>
      </c>
      <c r="H20" s="22"/>
      <c r="I20" s="71">
        <v>3</v>
      </c>
      <c r="J20" s="72"/>
      <c r="K20" s="127"/>
      <c r="L20" s="218"/>
      <c r="M20" s="218"/>
      <c r="N20" s="128" t="str">
        <f t="shared" si="1"/>
        <v xml:space="preserve"> </v>
      </c>
      <c r="O20" s="520"/>
      <c r="P20" s="72"/>
      <c r="T20" s="405"/>
      <c r="U20" s="403"/>
    </row>
    <row r="21" spans="1:21" s="19" customFormat="1" ht="29.25" customHeight="1" x14ac:dyDescent="0.2">
      <c r="A21" s="71"/>
      <c r="B21" s="71"/>
      <c r="C21" s="127"/>
      <c r="D21" s="523"/>
      <c r="E21" s="218"/>
      <c r="F21" s="128"/>
      <c r="G21" s="524" t="str">
        <f>IF(ISTEXT(F21)," ",IFERROR(VLOOKUP(SMALL(puan!$J$4:$K$111,COUNTIF(puan!$J$4:$K$111,"&lt;"&amp;F21)+1),puan!$J$4:$K$111,2,0),"    "))</f>
        <v xml:space="preserve">    </v>
      </c>
      <c r="H21" s="22"/>
      <c r="I21" s="71">
        <v>4</v>
      </c>
      <c r="J21" s="72"/>
      <c r="K21" s="127"/>
      <c r="L21" s="218"/>
      <c r="M21" s="218"/>
      <c r="N21" s="128" t="str">
        <f t="shared" si="1"/>
        <v xml:space="preserve"> </v>
      </c>
      <c r="O21" s="520"/>
      <c r="P21" s="72"/>
      <c r="T21" s="405"/>
      <c r="U21" s="403"/>
    </row>
    <row r="22" spans="1:21" s="19" customFormat="1" ht="29.25" customHeight="1" x14ac:dyDescent="0.2">
      <c r="A22" s="71"/>
      <c r="B22" s="71"/>
      <c r="C22" s="127"/>
      <c r="D22" s="523"/>
      <c r="E22" s="218"/>
      <c r="F22" s="128"/>
      <c r="G22" s="524" t="str">
        <f>IF(ISTEXT(F22)," ",IFERROR(VLOOKUP(SMALL(puan!$J$4:$K$111,COUNTIF(puan!$J$4:$K$111,"&lt;"&amp;F22)+1),puan!$J$4:$K$111,2,0),"    "))</f>
        <v xml:space="preserve">    </v>
      </c>
      <c r="H22" s="22"/>
      <c r="I22" s="71">
        <v>5</v>
      </c>
      <c r="J22" s="72"/>
      <c r="K22" s="127"/>
      <c r="L22" s="218"/>
      <c r="M22" s="218"/>
      <c r="N22" s="128" t="str">
        <f t="shared" si="1"/>
        <v xml:space="preserve"> </v>
      </c>
      <c r="O22" s="520"/>
      <c r="P22" s="72"/>
      <c r="T22" s="405"/>
      <c r="U22" s="403"/>
    </row>
    <row r="23" spans="1:21" s="19" customFormat="1" ht="29.25" customHeight="1" x14ac:dyDescent="0.2">
      <c r="A23" s="71"/>
      <c r="B23" s="71"/>
      <c r="C23" s="127"/>
      <c r="D23" s="523"/>
      <c r="E23" s="218"/>
      <c r="F23" s="128"/>
      <c r="G23" s="524" t="str">
        <f>IF(ISTEXT(F23)," ",IFERROR(VLOOKUP(SMALL(puan!$J$4:$K$111,COUNTIF(puan!$J$4:$K$111,"&lt;"&amp;F23)+1),puan!$J$4:$K$111,2,0),"    "))</f>
        <v xml:space="preserve">    </v>
      </c>
      <c r="H23" s="22"/>
      <c r="I23" s="71">
        <v>6</v>
      </c>
      <c r="J23" s="72"/>
      <c r="K23" s="127"/>
      <c r="L23" s="218"/>
      <c r="M23" s="218"/>
      <c r="N23" s="128" t="str">
        <f t="shared" si="1"/>
        <v xml:space="preserve"> </v>
      </c>
      <c r="O23" s="520"/>
      <c r="P23" s="72"/>
      <c r="T23" s="405"/>
      <c r="U23" s="403"/>
    </row>
    <row r="24" spans="1:21" s="19" customFormat="1" ht="29.25" customHeight="1" x14ac:dyDescent="0.2">
      <c r="A24" s="71"/>
      <c r="B24" s="71"/>
      <c r="C24" s="127"/>
      <c r="D24" s="523"/>
      <c r="E24" s="218"/>
      <c r="F24" s="128"/>
      <c r="G24" s="524" t="str">
        <f>IF(ISTEXT(F24)," ",IFERROR(VLOOKUP(SMALL(puan!$J$4:$K$111,COUNTIF(puan!$J$4:$K$111,"&lt;"&amp;F24)+1),puan!$J$4:$K$111,2,0),"    "))</f>
        <v xml:space="preserve">    </v>
      </c>
      <c r="H24" s="22"/>
      <c r="I24" s="71">
        <v>7</v>
      </c>
      <c r="J24" s="72"/>
      <c r="K24" s="127"/>
      <c r="L24" s="218"/>
      <c r="M24" s="218"/>
      <c r="N24" s="128" t="str">
        <f t="shared" si="1"/>
        <v xml:space="preserve"> </v>
      </c>
      <c r="O24" s="520"/>
      <c r="P24" s="72"/>
      <c r="T24" s="405"/>
      <c r="U24" s="403"/>
    </row>
    <row r="25" spans="1:21" s="19" customFormat="1" ht="29.25" customHeight="1" x14ac:dyDescent="0.2">
      <c r="A25" s="71"/>
      <c r="B25" s="71"/>
      <c r="C25" s="127"/>
      <c r="D25" s="523"/>
      <c r="E25" s="218"/>
      <c r="F25" s="128"/>
      <c r="G25" s="524" t="str">
        <f>IF(ISTEXT(F25)," ",IFERROR(VLOOKUP(SMALL(puan!$J$4:$K$111,COUNTIF(puan!$J$4:$K$111,"&lt;"&amp;F25)+1),puan!$J$4:$K$111,2,0),"    "))</f>
        <v xml:space="preserve">    </v>
      </c>
      <c r="H25" s="22"/>
      <c r="I25" s="71">
        <v>8</v>
      </c>
      <c r="J25" s="72"/>
      <c r="K25" s="127"/>
      <c r="L25" s="218"/>
      <c r="M25" s="218"/>
      <c r="N25" s="128" t="str">
        <f t="shared" si="1"/>
        <v xml:space="preserve"> </v>
      </c>
      <c r="O25" s="520"/>
      <c r="P25" s="72"/>
      <c r="T25" s="405"/>
      <c r="U25" s="403"/>
    </row>
    <row r="26" spans="1:21" s="19" customFormat="1" ht="29.25" hidden="1" customHeight="1" x14ac:dyDescent="0.2">
      <c r="A26" s="71"/>
      <c r="B26" s="71"/>
      <c r="C26" s="127"/>
      <c r="D26" s="523"/>
      <c r="E26" s="218"/>
      <c r="F26" s="128"/>
      <c r="G26" s="524" t="str">
        <f>IF(ISTEXT(F26)," ",IFERROR(VLOOKUP(SMALL(puan!$J$4:$K$111,COUNTIF(puan!$J$4:$K$111,"&lt;"&amp;F26)+1),puan!$J$4:$K$111,2,0),"    "))</f>
        <v xml:space="preserve">    </v>
      </c>
      <c r="H26" s="22"/>
      <c r="I26" s="418" t="s">
        <v>18</v>
      </c>
      <c r="J26" s="419"/>
      <c r="K26" s="419"/>
      <c r="L26" s="422" t="s">
        <v>488</v>
      </c>
      <c r="M26" s="423"/>
      <c r="N26" s="423"/>
      <c r="O26" s="423"/>
      <c r="P26" s="420"/>
      <c r="T26" s="405"/>
      <c r="U26" s="403"/>
    </row>
    <row r="27" spans="1:21" s="19" customFormat="1" ht="29.25" hidden="1" customHeight="1" x14ac:dyDescent="0.2">
      <c r="A27" s="71"/>
      <c r="B27" s="71"/>
      <c r="C27" s="127"/>
      <c r="D27" s="523"/>
      <c r="E27" s="218"/>
      <c r="F27" s="128"/>
      <c r="G27" s="524" t="str">
        <f>IF(ISTEXT(F27)," ",IFERROR(VLOOKUP(SMALL(puan!$J$4:$K$111,COUNTIF(puan!$J$4:$K$111,"&lt;"&amp;F27)+1),puan!$J$4:$K$111,2,0),"    "))</f>
        <v xml:space="preserve">    </v>
      </c>
      <c r="H27" s="22"/>
      <c r="I27" s="49" t="s">
        <v>12</v>
      </c>
      <c r="J27" s="46" t="s">
        <v>94</v>
      </c>
      <c r="K27" s="47" t="s">
        <v>13</v>
      </c>
      <c r="L27" s="48" t="s">
        <v>14</v>
      </c>
      <c r="M27" s="48" t="s">
        <v>199</v>
      </c>
      <c r="N27" s="477" t="s">
        <v>525</v>
      </c>
      <c r="O27" s="477" t="s">
        <v>526</v>
      </c>
      <c r="P27" s="46" t="s">
        <v>28</v>
      </c>
      <c r="T27" s="405"/>
      <c r="U27" s="403"/>
    </row>
    <row r="28" spans="1:21" s="19" customFormat="1" ht="29.25" hidden="1" customHeight="1" x14ac:dyDescent="0.2">
      <c r="A28" s="71"/>
      <c r="B28" s="71"/>
      <c r="C28" s="127"/>
      <c r="D28" s="523"/>
      <c r="E28" s="218"/>
      <c r="F28" s="128"/>
      <c r="G28" s="524" t="str">
        <f>IF(ISTEXT(F28)," ",IFERROR(VLOOKUP(SMALL(puan!$J$4:$K$111,COUNTIF(puan!$J$4:$K$111,"&lt;"&amp;F28)+1),puan!$J$4:$K$111,2,0),"    "))</f>
        <v xml:space="preserve">    </v>
      </c>
      <c r="H28" s="22"/>
      <c r="I28" s="71">
        <v>1</v>
      </c>
      <c r="J28" s="72" t="str">
        <f>IF(ISERROR(VLOOKUP(#REF!,'KAYIT LİSTESİ'!$B$4:$H$1151,2,0)),"",(VLOOKUP(#REF!,'KAYIT LİSTESİ'!$B$4:$H$1151,2,0)))</f>
        <v/>
      </c>
      <c r="K28" s="127" t="str">
        <f>IF(ISERROR(VLOOKUP(#REF!,'KAYIT LİSTESİ'!$B$4:$H$1151,4,0)),"",(VLOOKUP(#REF!,'KAYIT LİSTESİ'!$B$4:$H$1151,4,0)))</f>
        <v/>
      </c>
      <c r="L28" s="218" t="str">
        <f>IF(ISERROR(VLOOKUP(#REF!,'KAYIT LİSTESİ'!$B$4:$H$1151,5,0)),"",(VLOOKUP(#REF!,'KAYIT LİSTESİ'!$B$4:$H$1151,5,0)))</f>
        <v/>
      </c>
      <c r="M28" s="218" t="str">
        <f>IF(ISERROR(VLOOKUP(#REF!,'KAYIT LİSTESİ'!$B$4:$H$1151,6,0)),"",(VLOOKUP(#REF!,'KAYIT LİSTESİ'!$B$4:$H$1151,6,0)))</f>
        <v/>
      </c>
      <c r="N28" s="128" t="str">
        <f>IF(IF(OR(O28="NM",O28="DNF",O28="DNS",O28="DQ",O28=""),O28,(ROUNDUP(O28,)+24))=0," ",IF(OR(O28="NM",O28="DNF",O28="DNS",O28="DQ",O28=""),O28,(ROUNDUP(O28,)+24)))</f>
        <v xml:space="preserve"> </v>
      </c>
      <c r="O28" s="520"/>
      <c r="P28" s="72"/>
      <c r="T28" s="405"/>
      <c r="U28" s="403"/>
    </row>
    <row r="29" spans="1:21" s="19" customFormat="1" ht="29.25" hidden="1" customHeight="1" x14ac:dyDescent="0.2">
      <c r="A29" s="71"/>
      <c r="B29" s="71"/>
      <c r="C29" s="127"/>
      <c r="D29" s="523"/>
      <c r="E29" s="218"/>
      <c r="F29" s="128"/>
      <c r="G29" s="524" t="str">
        <f>IF(ISTEXT(F29)," ",IFERROR(VLOOKUP(SMALL(puan!$J$4:$K$111,COUNTIF(puan!$J$4:$K$111,"&lt;"&amp;F29)+1),puan!$J$4:$K$111,2,0),"    "))</f>
        <v xml:space="preserve">    </v>
      </c>
      <c r="H29" s="22"/>
      <c r="I29" s="71">
        <v>2</v>
      </c>
      <c r="J29" s="72" t="str">
        <f>IF(ISERROR(VLOOKUP(#REF!,'KAYIT LİSTESİ'!$B$4:$H$1151,2,0)),"",(VLOOKUP(#REF!,'KAYIT LİSTESİ'!$B$4:$H$1151,2,0)))</f>
        <v/>
      </c>
      <c r="K29" s="127" t="str">
        <f>IF(ISERROR(VLOOKUP(#REF!,'KAYIT LİSTESİ'!$B$4:$H$1151,4,0)),"",(VLOOKUP(#REF!,'KAYIT LİSTESİ'!$B$4:$H$1151,4,0)))</f>
        <v/>
      </c>
      <c r="L29" s="218" t="str">
        <f>IF(ISERROR(VLOOKUP(#REF!,'KAYIT LİSTESİ'!$B$4:$H$1151,5,0)),"",(VLOOKUP(#REF!,'KAYIT LİSTESİ'!$B$4:$H$1151,5,0)))</f>
        <v/>
      </c>
      <c r="M29" s="218" t="str">
        <f>IF(ISERROR(VLOOKUP(#REF!,'KAYIT LİSTESİ'!$B$4:$H$1151,6,0)),"",(VLOOKUP(#REF!,'KAYIT LİSTESİ'!$B$4:$H$1151,6,0)))</f>
        <v/>
      </c>
      <c r="N29" s="128" t="str">
        <f t="shared" ref="N29:N35" si="2">IF(IF(OR(O29="NM",O29="DNF",O29="DNS",O29="DQ",O29=""),O29,(ROUNDUP(O29,)+24))=0," ",IF(OR(O29="NM",O29="DNF",O29="DNS",O29="DQ",O29=""),O29,(ROUNDUP(O29,)+24)))</f>
        <v xml:space="preserve"> </v>
      </c>
      <c r="O29" s="520"/>
      <c r="P29" s="72"/>
      <c r="T29" s="405"/>
      <c r="U29" s="403"/>
    </row>
    <row r="30" spans="1:21" s="19" customFormat="1" ht="29.25" hidden="1" customHeight="1" x14ac:dyDescent="0.2">
      <c r="A30" s="71"/>
      <c r="B30" s="71"/>
      <c r="C30" s="127"/>
      <c r="D30" s="523"/>
      <c r="E30" s="218"/>
      <c r="F30" s="128"/>
      <c r="G30" s="524" t="str">
        <f>IF(ISTEXT(F30)," ",IFERROR(VLOOKUP(SMALL(puan!$J$4:$K$111,COUNTIF(puan!$J$4:$K$111,"&lt;"&amp;F30)+1),puan!$J$4:$K$111,2,0),"    "))</f>
        <v xml:space="preserve">    </v>
      </c>
      <c r="H30" s="22"/>
      <c r="I30" s="71">
        <v>3</v>
      </c>
      <c r="J30" s="72" t="str">
        <f>IF(ISERROR(VLOOKUP(#REF!,'KAYIT LİSTESİ'!$B$4:$H$1151,2,0)),"",(VLOOKUP(#REF!,'KAYIT LİSTESİ'!$B$4:$H$1151,2,0)))</f>
        <v/>
      </c>
      <c r="K30" s="127" t="str">
        <f>IF(ISERROR(VLOOKUP(#REF!,'KAYIT LİSTESİ'!$B$4:$H$1151,4,0)),"",(VLOOKUP(#REF!,'KAYIT LİSTESİ'!$B$4:$H$1151,4,0)))</f>
        <v/>
      </c>
      <c r="L30" s="218" t="str">
        <f>IF(ISERROR(VLOOKUP(#REF!,'KAYIT LİSTESİ'!$B$4:$H$1151,5,0)),"",(VLOOKUP(#REF!,'KAYIT LİSTESİ'!$B$4:$H$1151,5,0)))</f>
        <v/>
      </c>
      <c r="M30" s="218" t="str">
        <f>IF(ISERROR(VLOOKUP(#REF!,'KAYIT LİSTESİ'!$B$4:$H$1151,6,0)),"",(VLOOKUP(#REF!,'KAYIT LİSTESİ'!$B$4:$H$1151,6,0)))</f>
        <v/>
      </c>
      <c r="N30" s="128" t="str">
        <f t="shared" si="2"/>
        <v xml:space="preserve"> </v>
      </c>
      <c r="O30" s="520"/>
      <c r="P30" s="72"/>
      <c r="T30" s="405"/>
      <c r="U30" s="403"/>
    </row>
    <row r="31" spans="1:21" s="19" customFormat="1" ht="29.25" hidden="1" customHeight="1" x14ac:dyDescent="0.2">
      <c r="A31" s="71"/>
      <c r="B31" s="71"/>
      <c r="C31" s="127"/>
      <c r="D31" s="523"/>
      <c r="E31" s="218"/>
      <c r="F31" s="128"/>
      <c r="G31" s="524" t="str">
        <f>IF(ISTEXT(F31)," ",IFERROR(VLOOKUP(SMALL(puan!$J$4:$K$111,COUNTIF(puan!$J$4:$K$111,"&lt;"&amp;F31)+1),puan!$J$4:$K$111,2,0),"    "))</f>
        <v xml:space="preserve">    </v>
      </c>
      <c r="H31" s="22"/>
      <c r="I31" s="71">
        <v>4</v>
      </c>
      <c r="J31" s="72" t="str">
        <f>IF(ISERROR(VLOOKUP(#REF!,'KAYIT LİSTESİ'!$B$4:$H$1151,2,0)),"",(VLOOKUP(#REF!,'KAYIT LİSTESİ'!$B$4:$H$1151,2,0)))</f>
        <v/>
      </c>
      <c r="K31" s="127" t="str">
        <f>IF(ISERROR(VLOOKUP(#REF!,'KAYIT LİSTESİ'!$B$4:$H$1151,4,0)),"",(VLOOKUP(#REF!,'KAYIT LİSTESİ'!$B$4:$H$1151,4,0)))</f>
        <v/>
      </c>
      <c r="L31" s="218" t="str">
        <f>IF(ISERROR(VLOOKUP(#REF!,'KAYIT LİSTESİ'!$B$4:$H$1151,5,0)),"",(VLOOKUP(#REF!,'KAYIT LİSTESİ'!$B$4:$H$1151,5,0)))</f>
        <v/>
      </c>
      <c r="M31" s="218" t="str">
        <f>IF(ISERROR(VLOOKUP(#REF!,'KAYIT LİSTESİ'!$B$4:$H$1151,6,0)),"",(VLOOKUP(#REF!,'KAYIT LİSTESİ'!$B$4:$H$1151,6,0)))</f>
        <v/>
      </c>
      <c r="N31" s="128" t="str">
        <f t="shared" si="2"/>
        <v xml:space="preserve"> </v>
      </c>
      <c r="O31" s="520"/>
      <c r="P31" s="72"/>
      <c r="T31" s="405"/>
      <c r="U31" s="403"/>
    </row>
    <row r="32" spans="1:21" s="19" customFormat="1" ht="29.25" hidden="1" customHeight="1" x14ac:dyDescent="0.2">
      <c r="A32" s="71"/>
      <c r="B32" s="71"/>
      <c r="C32" s="127"/>
      <c r="D32" s="523"/>
      <c r="E32" s="218"/>
      <c r="F32" s="128"/>
      <c r="G32" s="524" t="str">
        <f>IF(ISTEXT(F32)," ",IFERROR(VLOOKUP(SMALL(puan!$J$4:$K$111,COUNTIF(puan!$J$4:$K$111,"&lt;"&amp;F32)+1),puan!$J$4:$K$111,2,0),"    "))</f>
        <v xml:space="preserve">    </v>
      </c>
      <c r="H32" s="22"/>
      <c r="I32" s="71">
        <v>5</v>
      </c>
      <c r="J32" s="72" t="str">
        <f>IF(ISERROR(VLOOKUP(#REF!,'KAYIT LİSTESİ'!$B$4:$H$1151,2,0)),"",(VLOOKUP(#REF!,'KAYIT LİSTESİ'!$B$4:$H$1151,2,0)))</f>
        <v/>
      </c>
      <c r="K32" s="127" t="str">
        <f>IF(ISERROR(VLOOKUP(#REF!,'KAYIT LİSTESİ'!$B$4:$H$1151,4,0)),"",(VLOOKUP(#REF!,'KAYIT LİSTESİ'!$B$4:$H$1151,4,0)))</f>
        <v/>
      </c>
      <c r="L32" s="218" t="str">
        <f>IF(ISERROR(VLOOKUP(#REF!,'KAYIT LİSTESİ'!$B$4:$H$1151,5,0)),"",(VLOOKUP(#REF!,'KAYIT LİSTESİ'!$B$4:$H$1151,5,0)))</f>
        <v/>
      </c>
      <c r="M32" s="218" t="str">
        <f>IF(ISERROR(VLOOKUP(#REF!,'KAYIT LİSTESİ'!$B$4:$H$1151,6,0)),"",(VLOOKUP(#REF!,'KAYIT LİSTESİ'!$B$4:$H$1151,6,0)))</f>
        <v/>
      </c>
      <c r="N32" s="128" t="str">
        <f t="shared" si="2"/>
        <v xml:space="preserve"> </v>
      </c>
      <c r="O32" s="520"/>
      <c r="P32" s="72"/>
      <c r="T32" s="405"/>
      <c r="U32" s="403"/>
    </row>
    <row r="33" spans="1:21" s="19" customFormat="1" ht="29.25" hidden="1" customHeight="1" x14ac:dyDescent="0.2">
      <c r="A33" s="71"/>
      <c r="B33" s="71"/>
      <c r="C33" s="127"/>
      <c r="D33" s="523"/>
      <c r="E33" s="218"/>
      <c r="F33" s="128"/>
      <c r="G33" s="524" t="str">
        <f>IF(ISTEXT(F33)," ",IFERROR(VLOOKUP(SMALL(puan!$J$4:$K$111,COUNTIF(puan!$J$4:$K$111,"&lt;"&amp;F33)+1),puan!$J$4:$K$111,2,0),"    "))</f>
        <v xml:space="preserve">    </v>
      </c>
      <c r="H33" s="22"/>
      <c r="I33" s="71">
        <v>6</v>
      </c>
      <c r="J33" s="72" t="str">
        <f>IF(ISERROR(VLOOKUP(#REF!,'KAYIT LİSTESİ'!$B$4:$H$1151,2,0)),"",(VLOOKUP(#REF!,'KAYIT LİSTESİ'!$B$4:$H$1151,2,0)))</f>
        <v/>
      </c>
      <c r="K33" s="127" t="str">
        <f>IF(ISERROR(VLOOKUP(#REF!,'KAYIT LİSTESİ'!$B$4:$H$1151,4,0)),"",(VLOOKUP(#REF!,'KAYIT LİSTESİ'!$B$4:$H$1151,4,0)))</f>
        <v/>
      </c>
      <c r="L33" s="218" t="str">
        <f>IF(ISERROR(VLOOKUP(#REF!,'KAYIT LİSTESİ'!$B$4:$H$1151,5,0)),"",(VLOOKUP(#REF!,'KAYIT LİSTESİ'!$B$4:$H$1151,5,0)))</f>
        <v/>
      </c>
      <c r="M33" s="218" t="str">
        <f>IF(ISERROR(VLOOKUP(#REF!,'KAYIT LİSTESİ'!$B$4:$H$1151,6,0)),"",(VLOOKUP(#REF!,'KAYIT LİSTESİ'!$B$4:$H$1151,6,0)))</f>
        <v/>
      </c>
      <c r="N33" s="128" t="str">
        <f t="shared" si="2"/>
        <v xml:space="preserve"> </v>
      </c>
      <c r="O33" s="520"/>
      <c r="P33" s="72"/>
      <c r="T33" s="405"/>
      <c r="U33" s="403"/>
    </row>
    <row r="34" spans="1:21" s="19" customFormat="1" ht="29.25" hidden="1" customHeight="1" x14ac:dyDescent="0.2">
      <c r="A34" s="71"/>
      <c r="B34" s="71"/>
      <c r="C34" s="127"/>
      <c r="D34" s="523"/>
      <c r="E34" s="218"/>
      <c r="F34" s="128"/>
      <c r="G34" s="524" t="str">
        <f>IF(ISTEXT(F34)," ",IFERROR(VLOOKUP(SMALL(puan!$J$4:$K$111,COUNTIF(puan!$J$4:$K$111,"&lt;"&amp;F34)+1),puan!$J$4:$K$111,2,0),"    "))</f>
        <v xml:space="preserve">    </v>
      </c>
      <c r="H34" s="22"/>
      <c r="I34" s="71">
        <v>7</v>
      </c>
      <c r="J34" s="72" t="str">
        <f>IF(ISERROR(VLOOKUP(#REF!,'KAYIT LİSTESİ'!$B$4:$H$1151,2,0)),"",(VLOOKUP(#REF!,'KAYIT LİSTESİ'!$B$4:$H$1151,2,0)))</f>
        <v/>
      </c>
      <c r="K34" s="127" t="str">
        <f>IF(ISERROR(VLOOKUP(#REF!,'KAYIT LİSTESİ'!$B$4:$H$1151,4,0)),"",(VLOOKUP(#REF!,'KAYIT LİSTESİ'!$B$4:$H$1151,4,0)))</f>
        <v/>
      </c>
      <c r="L34" s="218" t="str">
        <f>IF(ISERROR(VLOOKUP(#REF!,'KAYIT LİSTESİ'!$B$4:$H$1151,5,0)),"",(VLOOKUP(#REF!,'KAYIT LİSTESİ'!$B$4:$H$1151,5,0)))</f>
        <v/>
      </c>
      <c r="M34" s="218" t="str">
        <f>IF(ISERROR(VLOOKUP(#REF!,'KAYIT LİSTESİ'!$B$4:$H$1151,6,0)),"",(VLOOKUP(#REF!,'KAYIT LİSTESİ'!$B$4:$H$1151,6,0)))</f>
        <v/>
      </c>
      <c r="N34" s="128" t="str">
        <f t="shared" si="2"/>
        <v xml:space="preserve"> </v>
      </c>
      <c r="O34" s="520"/>
      <c r="P34" s="72"/>
      <c r="T34" s="405"/>
      <c r="U34" s="403"/>
    </row>
    <row r="35" spans="1:21" s="19" customFormat="1" ht="29.25" hidden="1" customHeight="1" x14ac:dyDescent="0.2">
      <c r="A35" s="71"/>
      <c r="B35" s="71"/>
      <c r="C35" s="127"/>
      <c r="D35" s="523"/>
      <c r="E35" s="218"/>
      <c r="F35" s="128"/>
      <c r="G35" s="524" t="str">
        <f>IF(ISTEXT(F35)," ",IFERROR(VLOOKUP(SMALL(puan!$J$4:$K$111,COUNTIF(puan!$J$4:$K$111,"&lt;"&amp;F35)+1),puan!$J$4:$K$111,2,0),"    "))</f>
        <v xml:space="preserve">    </v>
      </c>
      <c r="H35" s="22"/>
      <c r="I35" s="71">
        <v>8</v>
      </c>
      <c r="J35" s="72" t="str">
        <f>IF(ISERROR(VLOOKUP(#REF!,'KAYIT LİSTESİ'!$B$4:$H$1151,2,0)),"",(VLOOKUP(#REF!,'KAYIT LİSTESİ'!$B$4:$H$1151,2,0)))</f>
        <v/>
      </c>
      <c r="K35" s="127" t="str">
        <f>IF(ISERROR(VLOOKUP(#REF!,'KAYIT LİSTESİ'!$B$4:$H$1151,4,0)),"",(VLOOKUP(#REF!,'KAYIT LİSTESİ'!$B$4:$H$1151,4,0)))</f>
        <v/>
      </c>
      <c r="L35" s="218" t="str">
        <f>IF(ISERROR(VLOOKUP(#REF!,'KAYIT LİSTESİ'!$B$4:$H$1151,5,0)),"",(VLOOKUP(#REF!,'KAYIT LİSTESİ'!$B$4:$H$1151,5,0)))</f>
        <v/>
      </c>
      <c r="M35" s="218" t="str">
        <f>IF(ISERROR(VLOOKUP(#REF!,'KAYIT LİSTESİ'!$B$4:$H$1151,6,0)),"",(VLOOKUP(#REF!,'KAYIT LİSTESİ'!$B$4:$H$1151,6,0)))</f>
        <v/>
      </c>
      <c r="N35" s="128" t="str">
        <f t="shared" si="2"/>
        <v xml:space="preserve"> </v>
      </c>
      <c r="O35" s="520"/>
      <c r="P35" s="72"/>
      <c r="T35" s="405"/>
      <c r="U35" s="403"/>
    </row>
    <row r="36" spans="1:21" s="19" customFormat="1" ht="29.25" hidden="1" customHeight="1" x14ac:dyDescent="0.2">
      <c r="A36" s="71"/>
      <c r="B36" s="71"/>
      <c r="C36" s="127"/>
      <c r="D36" s="523"/>
      <c r="E36" s="218"/>
      <c r="F36" s="128"/>
      <c r="G36" s="524" t="str">
        <f>IF(ISTEXT(F36)," ",IFERROR(VLOOKUP(SMALL(puan!$J$4:$K$111,COUNTIF(puan!$J$4:$K$111,"&lt;"&amp;F36)+1),puan!$J$4:$K$111,2,0),"    "))</f>
        <v xml:space="preserve">    </v>
      </c>
      <c r="H36" s="22"/>
      <c r="I36" s="418" t="s">
        <v>44</v>
      </c>
      <c r="J36" s="419"/>
      <c r="K36" s="419"/>
      <c r="L36" s="422" t="s">
        <v>488</v>
      </c>
      <c r="M36" s="423"/>
      <c r="N36" s="423"/>
      <c r="O36" s="423"/>
      <c r="P36" s="420"/>
      <c r="T36" s="405"/>
      <c r="U36" s="403"/>
    </row>
    <row r="37" spans="1:21" s="19" customFormat="1" ht="29.25" hidden="1" customHeight="1" x14ac:dyDescent="0.2">
      <c r="A37" s="71"/>
      <c r="B37" s="71"/>
      <c r="C37" s="127"/>
      <c r="D37" s="523"/>
      <c r="E37" s="218"/>
      <c r="F37" s="128"/>
      <c r="G37" s="524" t="str">
        <f>IF(ISTEXT(F37)," ",IFERROR(VLOOKUP(SMALL(puan!$J$4:$K$111,COUNTIF(puan!$J$4:$K$111,"&lt;"&amp;F37)+1),puan!$J$4:$K$111,2,0),"    "))</f>
        <v xml:space="preserve">    </v>
      </c>
      <c r="H37" s="22"/>
      <c r="I37" s="49" t="s">
        <v>12</v>
      </c>
      <c r="J37" s="46" t="s">
        <v>94</v>
      </c>
      <c r="K37" s="47" t="s">
        <v>13</v>
      </c>
      <c r="L37" s="48" t="s">
        <v>14</v>
      </c>
      <c r="M37" s="48" t="s">
        <v>199</v>
      </c>
      <c r="N37" s="477" t="s">
        <v>525</v>
      </c>
      <c r="O37" s="477" t="s">
        <v>526</v>
      </c>
      <c r="P37" s="46" t="s">
        <v>28</v>
      </c>
      <c r="T37" s="405"/>
      <c r="U37" s="403"/>
    </row>
    <row r="38" spans="1:21" s="19" customFormat="1" ht="29.25" hidden="1" customHeight="1" x14ac:dyDescent="0.2">
      <c r="A38" s="71"/>
      <c r="B38" s="71"/>
      <c r="C38" s="127"/>
      <c r="D38" s="523"/>
      <c r="E38" s="218"/>
      <c r="F38" s="128"/>
      <c r="G38" s="524" t="str">
        <f>IF(ISTEXT(F38)," ",IFERROR(VLOOKUP(SMALL(puan!$J$4:$K$111,COUNTIF(puan!$J$4:$K$111,"&lt;"&amp;F38)+1),puan!$J$4:$K$111,2,0),"    "))</f>
        <v xml:space="preserve">    </v>
      </c>
      <c r="H38" s="22"/>
      <c r="I38" s="71">
        <v>1</v>
      </c>
      <c r="J38" s="72" t="str">
        <f>IF(ISERROR(VLOOKUP(#REF!,'KAYIT LİSTESİ'!$B$4:$H$1151,2,0)),"",(VLOOKUP(#REF!,'KAYIT LİSTESİ'!$B$4:$H$1151,2,0)))</f>
        <v/>
      </c>
      <c r="K38" s="127" t="str">
        <f>IF(ISERROR(VLOOKUP(#REF!,'KAYIT LİSTESİ'!$B$4:$H$1151,4,0)),"",(VLOOKUP(#REF!,'KAYIT LİSTESİ'!$B$4:$H$1151,4,0)))</f>
        <v/>
      </c>
      <c r="L38" s="218" t="str">
        <f>IF(ISERROR(VLOOKUP(#REF!,'KAYIT LİSTESİ'!$B$4:$H$1151,5,0)),"",(VLOOKUP(#REF!,'KAYIT LİSTESİ'!$B$4:$H$1151,5,0)))</f>
        <v/>
      </c>
      <c r="M38" s="218" t="str">
        <f>IF(ISERROR(VLOOKUP(#REF!,'KAYIT LİSTESİ'!$B$4:$H$1151,6,0)),"",(VLOOKUP(#REF!,'KAYIT LİSTESİ'!$B$4:$H$1151,6,0)))</f>
        <v/>
      </c>
      <c r="N38" s="128" t="str">
        <f>IF(IF(OR(O38="NM",O38="DNF",O38="DNS",O38="DQ",O38=""),O38,(ROUNDUP(O38,)+24))=0," ",IF(OR(O38="NM",O38="DNF",O38="DNS",O38="DQ",O38=""),O38,(ROUNDUP(O38,)+24)))</f>
        <v xml:space="preserve"> </v>
      </c>
      <c r="O38" s="520"/>
      <c r="P38" s="72"/>
      <c r="T38" s="405"/>
      <c r="U38" s="403"/>
    </row>
    <row r="39" spans="1:21" s="19" customFormat="1" ht="29.25" hidden="1" customHeight="1" x14ac:dyDescent="0.2">
      <c r="A39" s="71"/>
      <c r="B39" s="71"/>
      <c r="C39" s="127"/>
      <c r="D39" s="523"/>
      <c r="E39" s="218"/>
      <c r="F39" s="128"/>
      <c r="G39" s="524" t="str">
        <f>IF(ISTEXT(F39)," ",IFERROR(VLOOKUP(SMALL(puan!$J$4:$K$111,COUNTIF(puan!$J$4:$K$111,"&lt;"&amp;F39)+1),puan!$J$4:$K$111,2,0),"    "))</f>
        <v xml:space="preserve">    </v>
      </c>
      <c r="H39" s="22"/>
      <c r="I39" s="71">
        <v>2</v>
      </c>
      <c r="J39" s="72" t="str">
        <f>IF(ISERROR(VLOOKUP(#REF!,'KAYIT LİSTESİ'!$B$4:$H$1151,2,0)),"",(VLOOKUP(#REF!,'KAYIT LİSTESİ'!$B$4:$H$1151,2,0)))</f>
        <v/>
      </c>
      <c r="K39" s="127" t="str">
        <f>IF(ISERROR(VLOOKUP(#REF!,'KAYIT LİSTESİ'!$B$4:$H$1151,4,0)),"",(VLOOKUP(#REF!,'KAYIT LİSTESİ'!$B$4:$H$1151,4,0)))</f>
        <v/>
      </c>
      <c r="L39" s="218" t="str">
        <f>IF(ISERROR(VLOOKUP(#REF!,'KAYIT LİSTESİ'!$B$4:$H$1151,5,0)),"",(VLOOKUP(#REF!,'KAYIT LİSTESİ'!$B$4:$H$1151,5,0)))</f>
        <v/>
      </c>
      <c r="M39" s="218" t="str">
        <f>IF(ISERROR(VLOOKUP(#REF!,'KAYIT LİSTESİ'!$B$4:$H$1151,6,0)),"",(VLOOKUP(#REF!,'KAYIT LİSTESİ'!$B$4:$H$1151,6,0)))</f>
        <v/>
      </c>
      <c r="N39" s="128" t="str">
        <f t="shared" ref="N39:N45" si="3">IF(IF(OR(O39="NM",O39="DNF",O39="DNS",O39="DQ",O39=""),O39,(ROUNDUP(O39,)+24))=0," ",IF(OR(O39="NM",O39="DNF",O39="DNS",O39="DQ",O39=""),O39,(ROUNDUP(O39,)+24)))</f>
        <v xml:space="preserve"> </v>
      </c>
      <c r="O39" s="520"/>
      <c r="P39" s="72"/>
      <c r="T39" s="405"/>
      <c r="U39" s="403"/>
    </row>
    <row r="40" spans="1:21" s="19" customFormat="1" ht="29.25" hidden="1" customHeight="1" x14ac:dyDescent="0.2">
      <c r="A40" s="71"/>
      <c r="B40" s="71"/>
      <c r="C40" s="127"/>
      <c r="D40" s="523"/>
      <c r="E40" s="218"/>
      <c r="F40" s="128"/>
      <c r="G40" s="524" t="str">
        <f>IF(ISTEXT(F40)," ",IFERROR(VLOOKUP(SMALL(puan!$J$4:$K$111,COUNTIF(puan!$J$4:$K$111,"&lt;"&amp;F40)+1),puan!$J$4:$K$111,2,0),"    "))</f>
        <v xml:space="preserve">    </v>
      </c>
      <c r="H40" s="22"/>
      <c r="I40" s="71">
        <v>3</v>
      </c>
      <c r="J40" s="72" t="str">
        <f>IF(ISERROR(VLOOKUP(#REF!,'KAYIT LİSTESİ'!$B$4:$H$1151,2,0)),"",(VLOOKUP(#REF!,'KAYIT LİSTESİ'!$B$4:$H$1151,2,0)))</f>
        <v/>
      </c>
      <c r="K40" s="127" t="str">
        <f>IF(ISERROR(VLOOKUP(#REF!,'KAYIT LİSTESİ'!$B$4:$H$1151,4,0)),"",(VLOOKUP(#REF!,'KAYIT LİSTESİ'!$B$4:$H$1151,4,0)))</f>
        <v/>
      </c>
      <c r="L40" s="218" t="str">
        <f>IF(ISERROR(VLOOKUP(#REF!,'KAYIT LİSTESİ'!$B$4:$H$1151,5,0)),"",(VLOOKUP(#REF!,'KAYIT LİSTESİ'!$B$4:$H$1151,5,0)))</f>
        <v/>
      </c>
      <c r="M40" s="218" t="str">
        <f>IF(ISERROR(VLOOKUP(#REF!,'KAYIT LİSTESİ'!$B$4:$H$1151,6,0)),"",(VLOOKUP(#REF!,'KAYIT LİSTESİ'!$B$4:$H$1151,6,0)))</f>
        <v/>
      </c>
      <c r="N40" s="128" t="str">
        <f t="shared" si="3"/>
        <v xml:space="preserve"> </v>
      </c>
      <c r="O40" s="520"/>
      <c r="P40" s="72"/>
      <c r="T40" s="405"/>
      <c r="U40" s="403"/>
    </row>
    <row r="41" spans="1:21" s="19" customFormat="1" ht="29.25" hidden="1" customHeight="1" x14ac:dyDescent="0.2">
      <c r="A41" s="71"/>
      <c r="B41" s="71"/>
      <c r="C41" s="127"/>
      <c r="D41" s="523"/>
      <c r="E41" s="218"/>
      <c r="F41" s="128"/>
      <c r="G41" s="524" t="str">
        <f>IF(ISTEXT(F41)," ",IFERROR(VLOOKUP(SMALL(puan!$J$4:$K$111,COUNTIF(puan!$J$4:$K$111,"&lt;"&amp;F41)+1),puan!$J$4:$K$111,2,0),"    "))</f>
        <v xml:space="preserve">    </v>
      </c>
      <c r="H41" s="22"/>
      <c r="I41" s="71">
        <v>4</v>
      </c>
      <c r="J41" s="72" t="str">
        <f>IF(ISERROR(VLOOKUP(#REF!,'KAYIT LİSTESİ'!$B$4:$H$1151,2,0)),"",(VLOOKUP(#REF!,'KAYIT LİSTESİ'!$B$4:$H$1151,2,0)))</f>
        <v/>
      </c>
      <c r="K41" s="127" t="str">
        <f>IF(ISERROR(VLOOKUP(#REF!,'KAYIT LİSTESİ'!$B$4:$H$1151,4,0)),"",(VLOOKUP(#REF!,'KAYIT LİSTESİ'!$B$4:$H$1151,4,0)))</f>
        <v/>
      </c>
      <c r="L41" s="218" t="str">
        <f>IF(ISERROR(VLOOKUP(#REF!,'KAYIT LİSTESİ'!$B$4:$H$1151,5,0)),"",(VLOOKUP(#REF!,'KAYIT LİSTESİ'!$B$4:$H$1151,5,0)))</f>
        <v/>
      </c>
      <c r="M41" s="218" t="str">
        <f>IF(ISERROR(VLOOKUP(#REF!,'KAYIT LİSTESİ'!$B$4:$H$1151,6,0)),"",(VLOOKUP(#REF!,'KAYIT LİSTESİ'!$B$4:$H$1151,6,0)))</f>
        <v/>
      </c>
      <c r="N41" s="128" t="str">
        <f t="shared" si="3"/>
        <v xml:space="preserve"> </v>
      </c>
      <c r="O41" s="520"/>
      <c r="P41" s="72"/>
      <c r="T41" s="405"/>
      <c r="U41" s="403"/>
    </row>
    <row r="42" spans="1:21" s="19" customFormat="1" ht="29.25" hidden="1" customHeight="1" x14ac:dyDescent="0.2">
      <c r="A42" s="71"/>
      <c r="B42" s="71"/>
      <c r="C42" s="127"/>
      <c r="D42" s="523"/>
      <c r="E42" s="218"/>
      <c r="F42" s="128"/>
      <c r="G42" s="524" t="str">
        <f>IF(ISTEXT(F42)," ",IFERROR(VLOOKUP(SMALL(puan!$J$4:$K$111,COUNTIF(puan!$J$4:$K$111,"&lt;"&amp;F42)+1),puan!$J$4:$K$111,2,0),"    "))</f>
        <v xml:space="preserve">    </v>
      </c>
      <c r="H42" s="22"/>
      <c r="I42" s="71">
        <v>5</v>
      </c>
      <c r="J42" s="72" t="str">
        <f>IF(ISERROR(VLOOKUP(#REF!,'KAYIT LİSTESİ'!$B$4:$H$1151,2,0)),"",(VLOOKUP(#REF!,'KAYIT LİSTESİ'!$B$4:$H$1151,2,0)))</f>
        <v/>
      </c>
      <c r="K42" s="127" t="str">
        <f>IF(ISERROR(VLOOKUP(#REF!,'KAYIT LİSTESİ'!$B$4:$H$1151,4,0)),"",(VLOOKUP(#REF!,'KAYIT LİSTESİ'!$B$4:$H$1151,4,0)))</f>
        <v/>
      </c>
      <c r="L42" s="218" t="str">
        <f>IF(ISERROR(VLOOKUP(#REF!,'KAYIT LİSTESİ'!$B$4:$H$1151,5,0)),"",(VLOOKUP(#REF!,'KAYIT LİSTESİ'!$B$4:$H$1151,5,0)))</f>
        <v/>
      </c>
      <c r="M42" s="218" t="str">
        <f>IF(ISERROR(VLOOKUP(#REF!,'KAYIT LİSTESİ'!$B$4:$H$1151,6,0)),"",(VLOOKUP(#REF!,'KAYIT LİSTESİ'!$B$4:$H$1151,6,0)))</f>
        <v/>
      </c>
      <c r="N42" s="128" t="str">
        <f t="shared" si="3"/>
        <v xml:space="preserve"> </v>
      </c>
      <c r="O42" s="520"/>
      <c r="P42" s="72"/>
      <c r="T42" s="405"/>
      <c r="U42" s="403"/>
    </row>
    <row r="43" spans="1:21" s="19" customFormat="1" ht="29.25" hidden="1" customHeight="1" x14ac:dyDescent="0.2">
      <c r="A43" s="71"/>
      <c r="B43" s="71"/>
      <c r="C43" s="127"/>
      <c r="D43" s="523"/>
      <c r="E43" s="218"/>
      <c r="F43" s="128"/>
      <c r="G43" s="524" t="str">
        <f>IF(ISTEXT(F43)," ",IFERROR(VLOOKUP(SMALL(puan!$J$4:$K$111,COUNTIF(puan!$J$4:$K$111,"&lt;"&amp;F43)+1),puan!$J$4:$K$111,2,0),"    "))</f>
        <v xml:space="preserve">    </v>
      </c>
      <c r="H43" s="22"/>
      <c r="I43" s="71">
        <v>6</v>
      </c>
      <c r="J43" s="72" t="str">
        <f>IF(ISERROR(VLOOKUP(#REF!,'KAYIT LİSTESİ'!$B$4:$H$1151,2,0)),"",(VLOOKUP(#REF!,'KAYIT LİSTESİ'!$B$4:$H$1151,2,0)))</f>
        <v/>
      </c>
      <c r="K43" s="127" t="str">
        <f>IF(ISERROR(VLOOKUP(#REF!,'KAYIT LİSTESİ'!$B$4:$H$1151,4,0)),"",(VLOOKUP(#REF!,'KAYIT LİSTESİ'!$B$4:$H$1151,4,0)))</f>
        <v/>
      </c>
      <c r="L43" s="218" t="str">
        <f>IF(ISERROR(VLOOKUP(#REF!,'KAYIT LİSTESİ'!$B$4:$H$1151,5,0)),"",(VLOOKUP(#REF!,'KAYIT LİSTESİ'!$B$4:$H$1151,5,0)))</f>
        <v/>
      </c>
      <c r="M43" s="218" t="str">
        <f>IF(ISERROR(VLOOKUP(#REF!,'KAYIT LİSTESİ'!$B$4:$H$1151,6,0)),"",(VLOOKUP(#REF!,'KAYIT LİSTESİ'!$B$4:$H$1151,6,0)))</f>
        <v/>
      </c>
      <c r="N43" s="128" t="str">
        <f t="shared" si="3"/>
        <v xml:space="preserve"> </v>
      </c>
      <c r="O43" s="520"/>
      <c r="P43" s="72"/>
      <c r="T43" s="405"/>
      <c r="U43" s="403"/>
    </row>
    <row r="44" spans="1:21" s="19" customFormat="1" ht="29.25" hidden="1" customHeight="1" x14ac:dyDescent="0.2">
      <c r="A44" s="71"/>
      <c r="B44" s="71"/>
      <c r="C44" s="127"/>
      <c r="D44" s="523"/>
      <c r="E44" s="218"/>
      <c r="F44" s="128"/>
      <c r="G44" s="524" t="str">
        <f>IF(ISTEXT(F44)," ",IFERROR(VLOOKUP(SMALL(puan!$J$4:$K$111,COUNTIF(puan!$J$4:$K$111,"&lt;"&amp;F44)+1),puan!$J$4:$K$111,2,0),"    "))</f>
        <v xml:space="preserve">    </v>
      </c>
      <c r="H44" s="22"/>
      <c r="I44" s="71">
        <v>7</v>
      </c>
      <c r="J44" s="72" t="str">
        <f>IF(ISERROR(VLOOKUP(#REF!,'KAYIT LİSTESİ'!$B$4:$H$1151,2,0)),"",(VLOOKUP(#REF!,'KAYIT LİSTESİ'!$B$4:$H$1151,2,0)))</f>
        <v/>
      </c>
      <c r="K44" s="127" t="str">
        <f>IF(ISERROR(VLOOKUP(#REF!,'KAYIT LİSTESİ'!$B$4:$H$1151,4,0)),"",(VLOOKUP(#REF!,'KAYIT LİSTESİ'!$B$4:$H$1151,4,0)))</f>
        <v/>
      </c>
      <c r="L44" s="218" t="str">
        <f>IF(ISERROR(VLOOKUP(#REF!,'KAYIT LİSTESİ'!$B$4:$H$1151,5,0)),"",(VLOOKUP(#REF!,'KAYIT LİSTESİ'!$B$4:$H$1151,5,0)))</f>
        <v/>
      </c>
      <c r="M44" s="218" t="str">
        <f>IF(ISERROR(VLOOKUP(#REF!,'KAYIT LİSTESİ'!$B$4:$H$1151,6,0)),"",(VLOOKUP(#REF!,'KAYIT LİSTESİ'!$B$4:$H$1151,6,0)))</f>
        <v/>
      </c>
      <c r="N44" s="128" t="str">
        <f t="shared" si="3"/>
        <v xml:space="preserve"> </v>
      </c>
      <c r="O44" s="520"/>
      <c r="P44" s="72"/>
      <c r="T44" s="405"/>
      <c r="U44" s="403"/>
    </row>
    <row r="45" spans="1:21" s="19" customFormat="1" ht="29.25" hidden="1" customHeight="1" x14ac:dyDescent="0.2">
      <c r="A45" s="71"/>
      <c r="B45" s="71"/>
      <c r="C45" s="127"/>
      <c r="D45" s="523"/>
      <c r="E45" s="218"/>
      <c r="F45" s="128"/>
      <c r="G45" s="524" t="str">
        <f>IF(ISTEXT(F45)," ",IFERROR(VLOOKUP(SMALL(puan!$J$4:$K$111,COUNTIF(puan!$J$4:$K$111,"&lt;"&amp;F45)+1),puan!$J$4:$K$111,2,0),"    "))</f>
        <v xml:space="preserve">    </v>
      </c>
      <c r="H45" s="22"/>
      <c r="I45" s="71">
        <v>8</v>
      </c>
      <c r="J45" s="72" t="str">
        <f>IF(ISERROR(VLOOKUP(#REF!,'KAYIT LİSTESİ'!$B$4:$H$1151,2,0)),"",(VLOOKUP(#REF!,'KAYIT LİSTESİ'!$B$4:$H$1151,2,0)))</f>
        <v/>
      </c>
      <c r="K45" s="127" t="str">
        <f>IF(ISERROR(VLOOKUP(#REF!,'KAYIT LİSTESİ'!$B$4:$H$1151,4,0)),"",(VLOOKUP(#REF!,'KAYIT LİSTESİ'!$B$4:$H$1151,4,0)))</f>
        <v/>
      </c>
      <c r="L45" s="218" t="str">
        <f>IF(ISERROR(VLOOKUP(#REF!,'KAYIT LİSTESİ'!$B$4:$H$1151,5,0)),"",(VLOOKUP(#REF!,'KAYIT LİSTESİ'!$B$4:$H$1151,5,0)))</f>
        <v/>
      </c>
      <c r="M45" s="218" t="str">
        <f>IF(ISERROR(VLOOKUP(#REF!,'KAYIT LİSTESİ'!$B$4:$H$1151,6,0)),"",(VLOOKUP(#REF!,'KAYIT LİSTESİ'!$B$4:$H$1151,6,0)))</f>
        <v/>
      </c>
      <c r="N45" s="128" t="str">
        <f t="shared" si="3"/>
        <v xml:space="preserve"> </v>
      </c>
      <c r="O45" s="520"/>
      <c r="P45" s="72"/>
      <c r="T45" s="405"/>
      <c r="U45" s="403"/>
    </row>
    <row r="46" spans="1:21" ht="13.5" customHeight="1" x14ac:dyDescent="0.2">
      <c r="A46" s="36"/>
      <c r="B46" s="36"/>
      <c r="C46" s="37"/>
      <c r="D46" s="57"/>
      <c r="E46" s="38"/>
      <c r="F46" s="39"/>
      <c r="G46" s="40"/>
      <c r="I46" s="41"/>
      <c r="J46" s="43"/>
      <c r="K46" s="44"/>
      <c r="L46" s="53"/>
      <c r="M46" s="53"/>
      <c r="N46" s="53"/>
      <c r="O46" s="53"/>
      <c r="P46" s="43"/>
    </row>
    <row r="47" spans="1:21" ht="14.25" customHeight="1" x14ac:dyDescent="0.2">
      <c r="A47" s="30" t="s">
        <v>19</v>
      </c>
      <c r="B47" s="30"/>
      <c r="C47" s="30"/>
      <c r="D47" s="58"/>
      <c r="E47" s="51" t="s">
        <v>0</v>
      </c>
      <c r="F47" s="45" t="s">
        <v>1</v>
      </c>
      <c r="G47" s="27"/>
      <c r="H47" s="31" t="s">
        <v>2</v>
      </c>
      <c r="I47" s="31"/>
      <c r="J47" s="31"/>
      <c r="L47" s="54" t="s">
        <v>3</v>
      </c>
      <c r="M47" s="55" t="s">
        <v>3</v>
      </c>
      <c r="N47" s="55"/>
      <c r="O47" s="55"/>
      <c r="P47" s="30"/>
      <c r="Q47" s="32"/>
    </row>
    <row r="101" spans="20:21" x14ac:dyDescent="0.2">
      <c r="T101" s="443"/>
      <c r="U101" s="441"/>
    </row>
    <row r="65536" spans="1:1" x14ac:dyDescent="0.2">
      <c r="A65536" s="27" t="s">
        <v>517</v>
      </c>
    </row>
  </sheetData>
  <autoFilter ref="A6:G7"/>
  <mergeCells count="18">
    <mergeCell ref="A6:A7"/>
    <mergeCell ref="B6:B7"/>
    <mergeCell ref="A4:C4"/>
    <mergeCell ref="D4:E4"/>
    <mergeCell ref="M3:P3"/>
    <mergeCell ref="M4:P4"/>
    <mergeCell ref="M5:P5"/>
    <mergeCell ref="G6:G7"/>
    <mergeCell ref="F6:F7"/>
    <mergeCell ref="C6:C7"/>
    <mergeCell ref="D6:D7"/>
    <mergeCell ref="E6:E7"/>
    <mergeCell ref="F4:K4"/>
    <mergeCell ref="A1:P1"/>
    <mergeCell ref="A2:P2"/>
    <mergeCell ref="A3:C3"/>
    <mergeCell ref="D3:E3"/>
    <mergeCell ref="F3:L3"/>
  </mergeCells>
  <conditionalFormatting sqref="N7:O7">
    <cfRule type="containsText" dxfId="83" priority="15" stopIfTrue="1" operator="containsText" text="FERDİ">
      <formula>NOT(ISERROR(SEARCH("FERDİ",N7)))</formula>
    </cfRule>
  </conditionalFormatting>
  <conditionalFormatting sqref="N17:O17">
    <cfRule type="containsText" dxfId="82" priority="14" stopIfTrue="1" operator="containsText" text="FERDİ">
      <formula>NOT(ISERROR(SEARCH("FERDİ",N17)))</formula>
    </cfRule>
  </conditionalFormatting>
  <conditionalFormatting sqref="N27:O27">
    <cfRule type="containsText" dxfId="81" priority="13" stopIfTrue="1" operator="containsText" text="FERDİ">
      <formula>NOT(ISERROR(SEARCH("FERDİ",N27)))</formula>
    </cfRule>
  </conditionalFormatting>
  <conditionalFormatting sqref="N37:O37">
    <cfRule type="containsText" dxfId="80" priority="12" stopIfTrue="1" operator="containsText" text="FERDİ">
      <formula>NOT(ISERROR(SEARCH("FERDİ",N37)))</formula>
    </cfRule>
  </conditionalFormatting>
  <conditionalFormatting sqref="N27:O27">
    <cfRule type="containsText" dxfId="79" priority="11" stopIfTrue="1" operator="containsText" text="FERDİ">
      <formula>NOT(ISERROR(SEARCH("FERDİ",N27)))</formula>
    </cfRule>
  </conditionalFormatting>
  <conditionalFormatting sqref="N17:O17">
    <cfRule type="containsText" dxfId="78" priority="10" stopIfTrue="1" operator="containsText" text="FERDİ">
      <formula>NOT(ISERROR(SEARCH("FERDİ",N17)))</formula>
    </cfRule>
  </conditionalFormatting>
  <conditionalFormatting sqref="N17:O17">
    <cfRule type="containsText" dxfId="77" priority="9" stopIfTrue="1" operator="containsText" text="FERDİ">
      <formula>NOT(ISERROR(SEARCH("FERDİ",N17)))</formula>
    </cfRule>
  </conditionalFormatting>
  <conditionalFormatting sqref="N7:O7">
    <cfRule type="containsText" dxfId="76" priority="8" stopIfTrue="1" operator="containsText" text="FERDİ">
      <formula>NOT(ISERROR(SEARCH("FERDİ",N7)))</formula>
    </cfRule>
  </conditionalFormatting>
  <conditionalFormatting sqref="N7:O7">
    <cfRule type="containsText" dxfId="75" priority="7" stopIfTrue="1" operator="containsText" text="FERDİ">
      <formula>NOT(ISERROR(SEARCH("FERDİ",N7)))</formula>
    </cfRule>
  </conditionalFormatting>
  <conditionalFormatting sqref="N7:O7">
    <cfRule type="containsText" dxfId="74" priority="6" stopIfTrue="1" operator="containsText" text="FERDİ">
      <formula>NOT(ISERROR(SEARCH("FERDİ",N7)))</formula>
    </cfRule>
  </conditionalFormatting>
  <conditionalFormatting sqref="M8:M15">
    <cfRule type="containsText" dxfId="73" priority="5" stopIfTrue="1" operator="containsText" text="FERDİ">
      <formula>NOT(ISERROR(SEARCH("FERDİ",M8)))</formula>
    </cfRule>
  </conditionalFormatting>
  <conditionalFormatting sqref="M18:M25">
    <cfRule type="containsText" dxfId="72" priority="4" stopIfTrue="1" operator="containsText" text="FERDİ">
      <formula>NOT(ISERROR(SEARCH("FERDİ",M18)))</formula>
    </cfRule>
  </conditionalFormatting>
  <conditionalFormatting sqref="M28:M35">
    <cfRule type="containsText" dxfId="71" priority="3" stopIfTrue="1" operator="containsText" text="FERDİ">
      <formula>NOT(ISERROR(SEARCH("FERDİ",M28)))</formula>
    </cfRule>
  </conditionalFormatting>
  <conditionalFormatting sqref="M38:M45">
    <cfRule type="containsText" dxfId="70" priority="2" stopIfTrue="1" operator="containsText" text="FERDİ">
      <formula>NOT(ISERROR(SEARCH("FERDİ",M38)))</formula>
    </cfRule>
  </conditionalFormatting>
  <conditionalFormatting sqref="E8:E45">
    <cfRule type="containsText" dxfId="69" priority="1" stopIfTrue="1" operator="containsText" text="FERDİ">
      <formula>NOT(ISERROR(SEARCH("FERDİ",E8)))</formula>
    </cfRule>
  </conditionalFormatting>
  <printOptions horizontalCentered="1"/>
  <pageMargins left="0.27559055118110237" right="0.19685039370078741" top="0.53" bottom="0.35433070866141736" header="0.39370078740157483" footer="0.27559055118110237"/>
  <pageSetup paperSize="9" scale="47"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9">
    <tabColor rgb="FF00B050"/>
    <pageSetUpPr fitToPage="1"/>
  </sheetPr>
  <dimension ref="A1:CQ65536"/>
  <sheetViews>
    <sheetView view="pageBreakPreview" topLeftCell="A4" zoomScale="27" zoomScaleNormal="50" zoomScaleSheetLayoutView="27" workbookViewId="0">
      <selection activeCell="B9" sqref="B9:E9"/>
    </sheetView>
  </sheetViews>
  <sheetFormatPr defaultColWidth="9.140625" defaultRowHeight="22.5" x14ac:dyDescent="0.2"/>
  <cols>
    <col min="1" max="1" width="14.85546875" style="28" customWidth="1"/>
    <col min="2" max="2" width="25.42578125" style="28" customWidth="1"/>
    <col min="3" max="3" width="41.5703125" style="61" customWidth="1"/>
    <col min="4" max="4" width="79.42578125" style="28" customWidth="1"/>
    <col min="5" max="5" width="82" style="28" customWidth="1"/>
    <col min="6" max="20" width="9.140625" style="59" customWidth="1"/>
    <col min="21" max="53" width="9.140625" style="59" hidden="1" customWidth="1"/>
    <col min="54" max="83" width="9.140625" style="59" customWidth="1"/>
    <col min="84" max="86" width="12.140625" style="59" hidden="1" customWidth="1"/>
    <col min="87" max="87" width="5.7109375" style="59" hidden="1" customWidth="1"/>
    <col min="88" max="88" width="15.140625" style="62" customWidth="1"/>
    <col min="89" max="89" width="15.5703125" style="63" customWidth="1"/>
    <col min="90" max="90" width="17.28515625" style="28" hidden="1" customWidth="1"/>
    <col min="91" max="93" width="9.140625" style="59"/>
    <col min="94" max="94" width="16.28515625" style="417" hidden="1" customWidth="1"/>
    <col min="95" max="95" width="8.7109375" style="415" hidden="1" customWidth="1"/>
    <col min="96" max="96" width="9.140625" style="59"/>
    <col min="97" max="97" width="9.140625" style="59" customWidth="1"/>
    <col min="98" max="16384" width="9.140625" style="59"/>
  </cols>
  <sheetData>
    <row r="1" spans="1:95" s="10" customFormat="1" ht="189" customHeight="1" x14ac:dyDescent="0.2">
      <c r="A1" s="915" t="str">
        <f>(YB!A2)</f>
        <v>Gençlik ve Spor Bakanlığı
Spor Genel Müdürlüğü
Spor Faaliyetleri Daire Başkanlığı</v>
      </c>
      <c r="B1" s="915"/>
      <c r="C1" s="915"/>
      <c r="D1" s="915"/>
      <c r="E1" s="915"/>
      <c r="F1" s="915"/>
      <c r="G1" s="915"/>
      <c r="H1" s="915"/>
      <c r="I1" s="915"/>
      <c r="J1" s="915"/>
      <c r="K1" s="915"/>
      <c r="L1" s="915"/>
      <c r="M1" s="915"/>
      <c r="N1" s="915"/>
      <c r="O1" s="915"/>
      <c r="P1" s="915"/>
      <c r="Q1" s="915"/>
      <c r="R1" s="915"/>
      <c r="S1" s="915"/>
      <c r="T1" s="915"/>
      <c r="U1" s="915"/>
      <c r="V1" s="915"/>
      <c r="W1" s="915"/>
      <c r="X1" s="915"/>
      <c r="Y1" s="915"/>
      <c r="Z1" s="915"/>
      <c r="AA1" s="915"/>
      <c r="AB1" s="915"/>
      <c r="AC1" s="915"/>
      <c r="AD1" s="915"/>
      <c r="AE1" s="915"/>
      <c r="AF1" s="915"/>
      <c r="AG1" s="915"/>
      <c r="AH1" s="915"/>
      <c r="AI1" s="915"/>
      <c r="AJ1" s="915"/>
      <c r="AK1" s="915"/>
      <c r="AL1" s="915"/>
      <c r="AM1" s="915"/>
      <c r="AN1" s="915"/>
      <c r="AO1" s="915"/>
      <c r="AP1" s="915"/>
      <c r="AQ1" s="915"/>
      <c r="AR1" s="915"/>
      <c r="AS1" s="915"/>
      <c r="AT1" s="915"/>
      <c r="AU1" s="915"/>
      <c r="AV1" s="915"/>
      <c r="AW1" s="915"/>
      <c r="AX1" s="915"/>
      <c r="AY1" s="915"/>
      <c r="AZ1" s="915"/>
      <c r="BA1" s="915"/>
      <c r="BB1" s="915"/>
      <c r="BC1" s="915"/>
      <c r="BD1" s="915"/>
      <c r="BE1" s="915"/>
      <c r="BF1" s="915"/>
      <c r="BG1" s="915"/>
      <c r="BH1" s="915"/>
      <c r="BI1" s="915"/>
      <c r="BJ1" s="915"/>
      <c r="BK1" s="915"/>
      <c r="BL1" s="915"/>
      <c r="BM1" s="915"/>
      <c r="BN1" s="915"/>
      <c r="BO1" s="915"/>
      <c r="BP1" s="915"/>
      <c r="BQ1" s="915"/>
      <c r="BR1" s="915"/>
      <c r="BS1" s="915"/>
      <c r="BT1" s="915"/>
      <c r="BU1" s="915"/>
      <c r="BV1" s="915"/>
      <c r="BW1" s="915"/>
      <c r="BX1" s="915"/>
      <c r="BY1" s="915"/>
      <c r="BZ1" s="915"/>
      <c r="CA1" s="915"/>
      <c r="CB1" s="915"/>
      <c r="CC1" s="915"/>
      <c r="CD1" s="915"/>
      <c r="CE1" s="915"/>
      <c r="CF1" s="915"/>
      <c r="CG1" s="915"/>
      <c r="CH1" s="915"/>
      <c r="CI1" s="915"/>
      <c r="CJ1" s="915"/>
      <c r="CK1" s="915"/>
      <c r="CL1" s="915"/>
      <c r="CP1" s="431" t="s">
        <v>27</v>
      </c>
      <c r="CQ1" s="415"/>
    </row>
    <row r="2" spans="1:95" s="10" customFormat="1" ht="103.5" customHeight="1" x14ac:dyDescent="0.2">
      <c r="A2" s="916" t="str">
        <f>YB!F19</f>
        <v>2021-2022 YILI  ( SEM )   ATLETİZM GRUP BİRİNCİLİĞİ  YARIŞMALARI</v>
      </c>
      <c r="B2" s="916"/>
      <c r="C2" s="916"/>
      <c r="D2" s="916"/>
      <c r="E2" s="916"/>
      <c r="F2" s="916"/>
      <c r="G2" s="916"/>
      <c r="H2" s="916"/>
      <c r="I2" s="916"/>
      <c r="J2" s="916"/>
      <c r="K2" s="916"/>
      <c r="L2" s="916"/>
      <c r="M2" s="916"/>
      <c r="N2" s="916"/>
      <c r="O2" s="916"/>
      <c r="P2" s="916"/>
      <c r="Q2" s="916"/>
      <c r="R2" s="916"/>
      <c r="S2" s="916"/>
      <c r="T2" s="916"/>
      <c r="U2" s="916"/>
      <c r="V2" s="916"/>
      <c r="W2" s="916"/>
      <c r="X2" s="916"/>
      <c r="Y2" s="916"/>
      <c r="Z2" s="916"/>
      <c r="AA2" s="916"/>
      <c r="AB2" s="916"/>
      <c r="AC2" s="916"/>
      <c r="AD2" s="916"/>
      <c r="AE2" s="916"/>
      <c r="AF2" s="916"/>
      <c r="AG2" s="916"/>
      <c r="AH2" s="916"/>
      <c r="AI2" s="916"/>
      <c r="AJ2" s="916"/>
      <c r="AK2" s="916"/>
      <c r="AL2" s="916"/>
      <c r="AM2" s="916"/>
      <c r="AN2" s="916"/>
      <c r="AO2" s="916"/>
      <c r="AP2" s="916"/>
      <c r="AQ2" s="916"/>
      <c r="AR2" s="916"/>
      <c r="AS2" s="916"/>
      <c r="AT2" s="916"/>
      <c r="AU2" s="916"/>
      <c r="AV2" s="916"/>
      <c r="AW2" s="916"/>
      <c r="AX2" s="916"/>
      <c r="AY2" s="916"/>
      <c r="AZ2" s="916"/>
      <c r="BA2" s="916"/>
      <c r="BB2" s="916"/>
      <c r="BC2" s="916"/>
      <c r="BD2" s="916"/>
      <c r="BE2" s="916"/>
      <c r="BF2" s="916"/>
      <c r="BG2" s="916"/>
      <c r="BH2" s="916"/>
      <c r="BI2" s="916"/>
      <c r="BJ2" s="916"/>
      <c r="BK2" s="916"/>
      <c r="BL2" s="916"/>
      <c r="BM2" s="916"/>
      <c r="BN2" s="916"/>
      <c r="BO2" s="916"/>
      <c r="BP2" s="916"/>
      <c r="BQ2" s="916"/>
      <c r="BR2" s="916"/>
      <c r="BS2" s="916"/>
      <c r="BT2" s="916"/>
      <c r="BU2" s="916"/>
      <c r="BV2" s="916"/>
      <c r="BW2" s="916"/>
      <c r="BX2" s="916"/>
      <c r="BY2" s="916"/>
      <c r="BZ2" s="916"/>
      <c r="CA2" s="916"/>
      <c r="CB2" s="916"/>
      <c r="CC2" s="916"/>
      <c r="CD2" s="916"/>
      <c r="CE2" s="916"/>
      <c r="CF2" s="916"/>
      <c r="CG2" s="916"/>
      <c r="CH2" s="916"/>
      <c r="CI2" s="916"/>
      <c r="CJ2" s="916"/>
      <c r="CK2" s="916"/>
      <c r="CL2" s="916"/>
      <c r="CP2" s="440">
        <v>1</v>
      </c>
      <c r="CQ2" s="441">
        <v>0</v>
      </c>
    </row>
    <row r="3" spans="1:95" s="539" customFormat="1" ht="104.25" customHeight="1" x14ac:dyDescent="0.2">
      <c r="A3" s="917" t="s">
        <v>111</v>
      </c>
      <c r="B3" s="917"/>
      <c r="C3" s="917"/>
      <c r="D3" s="918" t="str">
        <f>YP!C11</f>
        <v>Yüksek  Atlama</v>
      </c>
      <c r="E3" s="918"/>
      <c r="F3" s="537"/>
      <c r="G3" s="537"/>
      <c r="H3" s="537"/>
      <c r="I3" s="537"/>
      <c r="J3" s="537"/>
      <c r="K3" s="537"/>
      <c r="L3" s="537"/>
      <c r="M3" s="537"/>
      <c r="N3" s="537"/>
      <c r="O3" s="537"/>
      <c r="P3" s="537"/>
      <c r="Q3" s="537"/>
      <c r="R3" s="537"/>
      <c r="S3" s="537"/>
      <c r="T3" s="537"/>
      <c r="U3" s="537"/>
      <c r="V3" s="537"/>
      <c r="W3" s="537"/>
      <c r="X3" s="537"/>
      <c r="Y3" s="537"/>
      <c r="Z3" s="537"/>
      <c r="AA3" s="537"/>
      <c r="AB3" s="537"/>
      <c r="AC3" s="537"/>
      <c r="AD3" s="537"/>
      <c r="AE3" s="537"/>
      <c r="AF3" s="537"/>
      <c r="AG3" s="537"/>
      <c r="AH3" s="537"/>
      <c r="AI3" s="537"/>
      <c r="AJ3" s="537"/>
      <c r="AK3" s="537"/>
      <c r="AL3" s="537"/>
      <c r="AM3" s="537"/>
      <c r="AN3" s="537"/>
      <c r="AO3" s="537"/>
      <c r="AP3" s="537"/>
      <c r="AQ3" s="537"/>
      <c r="AR3" s="537"/>
      <c r="AS3" s="537"/>
      <c r="AT3" s="537"/>
      <c r="AU3" s="537"/>
      <c r="AV3" s="537"/>
      <c r="AW3" s="537"/>
      <c r="AX3" s="537"/>
      <c r="AY3" s="537"/>
      <c r="AZ3" s="537"/>
      <c r="BA3" s="537"/>
      <c r="BB3" s="537"/>
      <c r="BC3" s="537"/>
      <c r="BD3" s="537"/>
      <c r="BE3" s="537"/>
      <c r="BF3" s="537"/>
      <c r="BG3" s="537"/>
      <c r="BH3" s="537"/>
      <c r="BI3" s="537"/>
      <c r="BJ3" s="537"/>
      <c r="BK3" s="537"/>
      <c r="BL3" s="537"/>
      <c r="BM3" s="537"/>
      <c r="BN3" s="537"/>
      <c r="BO3" s="537"/>
      <c r="BP3" s="921"/>
      <c r="BQ3" s="921"/>
      <c r="BR3" s="921"/>
      <c r="BS3" s="899"/>
      <c r="BT3" s="899"/>
      <c r="BU3" s="900"/>
      <c r="BV3" s="537"/>
      <c r="BW3" s="537"/>
      <c r="BX3" s="537"/>
      <c r="BY3" s="538"/>
      <c r="BZ3" s="919"/>
      <c r="CA3" s="919"/>
      <c r="CB3" s="920"/>
      <c r="CC3" s="920"/>
      <c r="CD3" s="920"/>
      <c r="CE3" s="920"/>
      <c r="CF3" s="920"/>
      <c r="CG3" s="920"/>
      <c r="CH3" s="920"/>
      <c r="CI3" s="920"/>
      <c r="CJ3" s="920"/>
      <c r="CK3" s="920"/>
      <c r="CL3" s="920"/>
      <c r="CP3" s="540">
        <v>98</v>
      </c>
      <c r="CQ3" s="541">
        <v>1</v>
      </c>
    </row>
    <row r="4" spans="1:95" s="539" customFormat="1" ht="104.25" customHeight="1" x14ac:dyDescent="0.2">
      <c r="A4" s="896" t="s">
        <v>113</v>
      </c>
      <c r="B4" s="896"/>
      <c r="C4" s="896"/>
      <c r="D4" s="914" t="str">
        <f>YB!F21</f>
        <v>2008-2009-2010 ERKEKLER</v>
      </c>
      <c r="E4" s="914"/>
      <c r="F4" s="914"/>
      <c r="G4" s="914"/>
      <c r="H4" s="914"/>
      <c r="I4" s="914"/>
      <c r="J4" s="914"/>
      <c r="K4" s="914"/>
      <c r="L4" s="914"/>
      <c r="M4" s="542"/>
      <c r="N4" s="542"/>
      <c r="O4" s="542"/>
      <c r="P4" s="542"/>
      <c r="Q4" s="542"/>
      <c r="R4" s="542"/>
      <c r="S4" s="542"/>
      <c r="T4" s="542"/>
      <c r="U4" s="542"/>
      <c r="V4" s="542"/>
      <c r="W4" s="542"/>
      <c r="X4" s="542"/>
      <c r="Y4" s="542"/>
      <c r="Z4" s="542"/>
      <c r="AA4" s="542"/>
      <c r="AB4" s="542"/>
      <c r="AC4" s="542"/>
      <c r="AD4" s="542"/>
      <c r="AE4" s="542"/>
      <c r="AF4" s="542"/>
      <c r="AG4" s="542"/>
      <c r="AH4" s="542"/>
      <c r="AI4" s="542"/>
      <c r="AJ4" s="542"/>
      <c r="AK4" s="542"/>
      <c r="AL4" s="542"/>
      <c r="AM4" s="542"/>
      <c r="AN4" s="542"/>
      <c r="AO4" s="542"/>
      <c r="AP4" s="542"/>
      <c r="AQ4" s="542"/>
      <c r="AR4" s="542"/>
      <c r="AS4" s="542"/>
      <c r="AT4" s="542"/>
      <c r="AU4" s="542"/>
      <c r="AV4" s="542"/>
      <c r="AW4" s="542"/>
      <c r="AX4" s="542"/>
      <c r="AY4" s="542"/>
      <c r="AZ4" s="542"/>
      <c r="BA4" s="542"/>
      <c r="BB4" s="542"/>
      <c r="BC4" s="542"/>
      <c r="BD4" s="542"/>
      <c r="BE4" s="542"/>
      <c r="BF4" s="542"/>
      <c r="BG4" s="542"/>
      <c r="BH4" s="542"/>
      <c r="BI4" s="542"/>
      <c r="BJ4" s="542"/>
      <c r="BK4" s="913"/>
      <c r="BL4" s="913"/>
      <c r="BM4" s="913"/>
      <c r="BN4" s="913"/>
      <c r="BO4" s="913"/>
      <c r="BP4" s="913"/>
      <c r="BQ4" s="913"/>
      <c r="BR4" s="913"/>
      <c r="BS4" s="912"/>
      <c r="BT4" s="912"/>
      <c r="BU4" s="542"/>
      <c r="BV4" s="542"/>
      <c r="BW4" s="542"/>
      <c r="BX4" s="542"/>
      <c r="BY4" s="542"/>
      <c r="BZ4" s="901" t="s">
        <v>109</v>
      </c>
      <c r="CA4" s="901"/>
      <c r="CB4" s="902" t="s">
        <v>698</v>
      </c>
      <c r="CC4" s="902"/>
      <c r="CD4" s="902"/>
      <c r="CE4" s="902"/>
      <c r="CF4" s="902"/>
      <c r="CG4" s="902"/>
      <c r="CH4" s="902"/>
      <c r="CI4" s="902"/>
      <c r="CJ4" s="902"/>
      <c r="CK4" s="902"/>
      <c r="CL4" s="902"/>
      <c r="CP4" s="540">
        <v>100</v>
      </c>
      <c r="CQ4" s="541">
        <v>2</v>
      </c>
    </row>
    <row r="5" spans="1:95" s="10" customFormat="1" ht="30" customHeight="1" x14ac:dyDescent="0.2">
      <c r="A5" s="64"/>
      <c r="B5" s="64"/>
      <c r="C5" s="65"/>
      <c r="D5" s="66"/>
      <c r="E5" s="67"/>
      <c r="F5" s="68"/>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8"/>
      <c r="BN5" s="64"/>
      <c r="BO5" s="64"/>
      <c r="BP5" s="69"/>
      <c r="BQ5" s="69"/>
      <c r="BR5" s="69"/>
      <c r="BS5" s="69"/>
      <c r="BT5" s="69"/>
      <c r="BU5" s="69"/>
      <c r="BV5" s="69"/>
      <c r="BW5" s="69"/>
      <c r="BX5" s="69"/>
      <c r="BY5" s="69"/>
      <c r="BZ5" s="69"/>
      <c r="CA5" s="69"/>
      <c r="CB5" s="69"/>
      <c r="CC5" s="69"/>
      <c r="CD5" s="69"/>
      <c r="CE5" s="69"/>
      <c r="CF5" s="69"/>
      <c r="CG5" s="69"/>
      <c r="CH5" s="69"/>
      <c r="CI5" s="69"/>
      <c r="CJ5" s="894">
        <f ca="1">NOW()</f>
        <v>44700.35311261574</v>
      </c>
      <c r="CK5" s="894"/>
      <c r="CL5" s="894"/>
      <c r="CP5" s="417">
        <v>102</v>
      </c>
      <c r="CQ5" s="415">
        <v>3</v>
      </c>
    </row>
    <row r="6" spans="1:95" ht="64.5" customHeight="1" x14ac:dyDescent="0.2">
      <c r="A6" s="897" t="s">
        <v>6</v>
      </c>
      <c r="B6" s="905" t="s">
        <v>93</v>
      </c>
      <c r="C6" s="905" t="s">
        <v>21</v>
      </c>
      <c r="D6" s="907" t="s">
        <v>7</v>
      </c>
      <c r="E6" s="907" t="s">
        <v>198</v>
      </c>
      <c r="F6" s="909" t="s">
        <v>516</v>
      </c>
      <c r="G6" s="910"/>
      <c r="H6" s="910"/>
      <c r="I6" s="910"/>
      <c r="J6" s="910"/>
      <c r="K6" s="910"/>
      <c r="L6" s="910"/>
      <c r="M6" s="910"/>
      <c r="N6" s="910"/>
      <c r="O6" s="910"/>
      <c r="P6" s="910"/>
      <c r="Q6" s="910"/>
      <c r="R6" s="910"/>
      <c r="S6" s="910"/>
      <c r="T6" s="910"/>
      <c r="U6" s="910"/>
      <c r="V6" s="910"/>
      <c r="W6" s="910"/>
      <c r="X6" s="910"/>
      <c r="Y6" s="910"/>
      <c r="Z6" s="910"/>
      <c r="AA6" s="910"/>
      <c r="AB6" s="910"/>
      <c r="AC6" s="910"/>
      <c r="AD6" s="910"/>
      <c r="AE6" s="910"/>
      <c r="AF6" s="910"/>
      <c r="AG6" s="910"/>
      <c r="AH6" s="910"/>
      <c r="AI6" s="910"/>
      <c r="AJ6" s="910"/>
      <c r="AK6" s="910"/>
      <c r="AL6" s="910"/>
      <c r="AM6" s="910"/>
      <c r="AN6" s="910"/>
      <c r="AO6" s="910"/>
      <c r="AP6" s="910"/>
      <c r="AQ6" s="910"/>
      <c r="AR6" s="910"/>
      <c r="AS6" s="910"/>
      <c r="AT6" s="910"/>
      <c r="AU6" s="910"/>
      <c r="AV6" s="910"/>
      <c r="AW6" s="910"/>
      <c r="AX6" s="910"/>
      <c r="AY6" s="910"/>
      <c r="AZ6" s="910"/>
      <c r="BA6" s="910"/>
      <c r="BB6" s="910"/>
      <c r="BC6" s="910"/>
      <c r="BD6" s="910"/>
      <c r="BE6" s="910"/>
      <c r="BF6" s="910"/>
      <c r="BG6" s="910"/>
      <c r="BH6" s="910"/>
      <c r="BI6" s="910"/>
      <c r="BJ6" s="910"/>
      <c r="BK6" s="910"/>
      <c r="BL6" s="910"/>
      <c r="BM6" s="910"/>
      <c r="BN6" s="910"/>
      <c r="BO6" s="910"/>
      <c r="BP6" s="910"/>
      <c r="BQ6" s="910"/>
      <c r="BR6" s="910"/>
      <c r="BS6" s="910"/>
      <c r="BT6" s="910"/>
      <c r="BU6" s="910"/>
      <c r="BV6" s="910"/>
      <c r="BW6" s="910"/>
      <c r="BX6" s="910"/>
      <c r="BY6" s="910"/>
      <c r="BZ6" s="910"/>
      <c r="CA6" s="910"/>
      <c r="CB6" s="910"/>
      <c r="CC6" s="910"/>
      <c r="CD6" s="910"/>
      <c r="CE6" s="910"/>
      <c r="CF6" s="910"/>
      <c r="CG6" s="910"/>
      <c r="CH6" s="910"/>
      <c r="CI6" s="911"/>
      <c r="CJ6" s="895" t="s">
        <v>8</v>
      </c>
      <c r="CK6" s="903" t="s">
        <v>136</v>
      </c>
      <c r="CL6" s="904" t="s">
        <v>9</v>
      </c>
      <c r="CP6" s="417">
        <v>104</v>
      </c>
      <c r="CQ6" s="415">
        <v>4</v>
      </c>
    </row>
    <row r="7" spans="1:95" ht="54.75" customHeight="1" x14ac:dyDescent="0.2">
      <c r="A7" s="898"/>
      <c r="B7" s="906"/>
      <c r="C7" s="906"/>
      <c r="D7" s="908"/>
      <c r="E7" s="908"/>
      <c r="F7" s="891"/>
      <c r="G7" s="892"/>
      <c r="H7" s="893"/>
      <c r="I7" s="891"/>
      <c r="J7" s="892"/>
      <c r="K7" s="893"/>
      <c r="L7" s="891"/>
      <c r="M7" s="892"/>
      <c r="N7" s="893"/>
      <c r="O7" s="891"/>
      <c r="P7" s="892"/>
      <c r="Q7" s="893"/>
      <c r="R7" s="891"/>
      <c r="S7" s="892"/>
      <c r="T7" s="893"/>
      <c r="U7" s="891"/>
      <c r="V7" s="892"/>
      <c r="W7" s="893"/>
      <c r="X7" s="891"/>
      <c r="Y7" s="892"/>
      <c r="Z7" s="893"/>
      <c r="AA7" s="891"/>
      <c r="AB7" s="892"/>
      <c r="AC7" s="893"/>
      <c r="AD7" s="891"/>
      <c r="AE7" s="892"/>
      <c r="AF7" s="893"/>
      <c r="AG7" s="891"/>
      <c r="AH7" s="892"/>
      <c r="AI7" s="893"/>
      <c r="AJ7" s="891"/>
      <c r="AK7" s="892"/>
      <c r="AL7" s="893"/>
      <c r="AM7" s="891"/>
      <c r="AN7" s="892"/>
      <c r="AO7" s="893"/>
      <c r="AP7" s="891"/>
      <c r="AQ7" s="892"/>
      <c r="AR7" s="893"/>
      <c r="AS7" s="891"/>
      <c r="AT7" s="892"/>
      <c r="AU7" s="893"/>
      <c r="AV7" s="891"/>
      <c r="AW7" s="892"/>
      <c r="AX7" s="893"/>
      <c r="AY7" s="891"/>
      <c r="AZ7" s="892"/>
      <c r="BA7" s="893"/>
      <c r="BB7" s="891"/>
      <c r="BC7" s="892"/>
      <c r="BD7" s="893"/>
      <c r="BE7" s="891"/>
      <c r="BF7" s="892"/>
      <c r="BG7" s="893"/>
      <c r="BH7" s="891"/>
      <c r="BI7" s="892"/>
      <c r="BJ7" s="893"/>
      <c r="BK7" s="891"/>
      <c r="BL7" s="892"/>
      <c r="BM7" s="893"/>
      <c r="BN7" s="891"/>
      <c r="BO7" s="892"/>
      <c r="BP7" s="893"/>
      <c r="BQ7" s="891"/>
      <c r="BR7" s="892"/>
      <c r="BS7" s="893"/>
      <c r="BT7" s="891"/>
      <c r="BU7" s="892"/>
      <c r="BV7" s="893"/>
      <c r="BW7" s="891"/>
      <c r="BX7" s="892"/>
      <c r="BY7" s="893"/>
      <c r="BZ7" s="891"/>
      <c r="CA7" s="892"/>
      <c r="CB7" s="893"/>
      <c r="CC7" s="891"/>
      <c r="CD7" s="892"/>
      <c r="CE7" s="893"/>
      <c r="CF7" s="469"/>
      <c r="CG7" s="469"/>
      <c r="CH7" s="469"/>
      <c r="CI7" s="469"/>
      <c r="CJ7" s="895"/>
      <c r="CK7" s="903"/>
      <c r="CL7" s="904"/>
      <c r="CP7" s="417">
        <v>106</v>
      </c>
      <c r="CQ7" s="415">
        <v>5</v>
      </c>
    </row>
    <row r="8" spans="1:95" s="19" customFormat="1" ht="99.75" customHeight="1" x14ac:dyDescent="0.2">
      <c r="A8" s="682">
        <v>1</v>
      </c>
      <c r="B8" s="573">
        <v>382</v>
      </c>
      <c r="C8" s="574">
        <v>39487</v>
      </c>
      <c r="D8" s="575" t="s">
        <v>605</v>
      </c>
      <c r="E8" s="575" t="s">
        <v>557</v>
      </c>
      <c r="F8" s="499"/>
      <c r="G8" s="499"/>
      <c r="H8" s="499"/>
      <c r="I8" s="500"/>
      <c r="J8" s="500"/>
      <c r="K8" s="500"/>
      <c r="L8" s="499"/>
      <c r="M8" s="499"/>
      <c r="N8" s="499"/>
      <c r="O8" s="501"/>
      <c r="P8" s="501"/>
      <c r="Q8" s="501"/>
      <c r="R8" s="499"/>
      <c r="S8" s="499"/>
      <c r="T8" s="499"/>
      <c r="U8" s="501"/>
      <c r="V8" s="501"/>
      <c r="W8" s="501"/>
      <c r="X8" s="499"/>
      <c r="Y8" s="499"/>
      <c r="Z8" s="499"/>
      <c r="AA8" s="501"/>
      <c r="AB8" s="501"/>
      <c r="AC8" s="501"/>
      <c r="AD8" s="499"/>
      <c r="AE8" s="499"/>
      <c r="AF8" s="499"/>
      <c r="AG8" s="501"/>
      <c r="AH8" s="501"/>
      <c r="AI8" s="501"/>
      <c r="AJ8" s="499"/>
      <c r="AK8" s="499"/>
      <c r="AL8" s="499"/>
      <c r="AM8" s="501"/>
      <c r="AN8" s="501"/>
      <c r="AO8" s="501"/>
      <c r="AP8" s="499"/>
      <c r="AQ8" s="499"/>
      <c r="AR8" s="499"/>
      <c r="AS8" s="501"/>
      <c r="AT8" s="501"/>
      <c r="AU8" s="501"/>
      <c r="AV8" s="502"/>
      <c r="AW8" s="502"/>
      <c r="AX8" s="502"/>
      <c r="AY8" s="503"/>
      <c r="AZ8" s="503"/>
      <c r="BA8" s="503"/>
      <c r="BB8" s="502"/>
      <c r="BC8" s="502"/>
      <c r="BD8" s="502"/>
      <c r="BE8" s="503"/>
      <c r="BF8" s="503"/>
      <c r="BG8" s="503"/>
      <c r="BH8" s="502"/>
      <c r="BI8" s="502"/>
      <c r="BJ8" s="502"/>
      <c r="BK8" s="503"/>
      <c r="BL8" s="503"/>
      <c r="BM8" s="503"/>
      <c r="BN8" s="499"/>
      <c r="BO8" s="499"/>
      <c r="BP8" s="499"/>
      <c r="BQ8" s="500"/>
      <c r="BR8" s="500"/>
      <c r="BS8" s="500"/>
      <c r="BT8" s="499"/>
      <c r="BU8" s="499"/>
      <c r="BV8" s="499"/>
      <c r="BW8" s="500"/>
      <c r="BX8" s="500"/>
      <c r="BY8" s="500"/>
      <c r="BZ8" s="499"/>
      <c r="CA8" s="499"/>
      <c r="CB8" s="499"/>
      <c r="CC8" s="500"/>
      <c r="CD8" s="500"/>
      <c r="CE8" s="500"/>
      <c r="CF8" s="224"/>
      <c r="CG8" s="223"/>
      <c r="CH8" s="224"/>
      <c r="CI8" s="223"/>
      <c r="CJ8" s="567"/>
      <c r="CK8" s="568" t="str">
        <f>IF(LEN(CJ8)&gt;0,VLOOKUP(CJ8,puan!$Z$4:$AG$111,8)-IF(COUNTIF(puan!$Z$4:$AG$111,CJ8)=0,0,0)," ")</f>
        <v xml:space="preserve"> </v>
      </c>
      <c r="CL8" s="569"/>
      <c r="CP8" s="417">
        <v>108</v>
      </c>
      <c r="CQ8" s="415">
        <v>6</v>
      </c>
    </row>
    <row r="9" spans="1:95" s="19" customFormat="1" ht="99.75" customHeight="1" x14ac:dyDescent="0.2">
      <c r="A9" s="682">
        <v>2</v>
      </c>
      <c r="B9" s="573">
        <v>170</v>
      </c>
      <c r="C9" s="574">
        <v>40231</v>
      </c>
      <c r="D9" s="575" t="s">
        <v>772</v>
      </c>
      <c r="E9" s="575" t="s">
        <v>711</v>
      </c>
      <c r="F9" s="499"/>
      <c r="G9" s="499"/>
      <c r="H9" s="499"/>
      <c r="I9" s="500"/>
      <c r="J9" s="500"/>
      <c r="K9" s="500"/>
      <c r="L9" s="499"/>
      <c r="M9" s="499"/>
      <c r="N9" s="499"/>
      <c r="O9" s="501"/>
      <c r="P9" s="501"/>
      <c r="Q9" s="501"/>
      <c r="R9" s="499"/>
      <c r="S9" s="499"/>
      <c r="T9" s="499"/>
      <c r="U9" s="501"/>
      <c r="V9" s="501"/>
      <c r="W9" s="501"/>
      <c r="X9" s="499"/>
      <c r="Y9" s="499"/>
      <c r="Z9" s="499"/>
      <c r="AA9" s="501"/>
      <c r="AB9" s="501"/>
      <c r="AC9" s="501"/>
      <c r="AD9" s="499"/>
      <c r="AE9" s="499"/>
      <c r="AF9" s="499"/>
      <c r="AG9" s="501"/>
      <c r="AH9" s="501"/>
      <c r="AI9" s="501"/>
      <c r="AJ9" s="499"/>
      <c r="AK9" s="499"/>
      <c r="AL9" s="499"/>
      <c r="AM9" s="501"/>
      <c r="AN9" s="501"/>
      <c r="AO9" s="501"/>
      <c r="AP9" s="499"/>
      <c r="AQ9" s="499"/>
      <c r="AR9" s="499"/>
      <c r="AS9" s="501"/>
      <c r="AT9" s="501"/>
      <c r="AU9" s="501"/>
      <c r="AV9" s="502"/>
      <c r="AW9" s="502"/>
      <c r="AX9" s="502"/>
      <c r="AY9" s="503"/>
      <c r="AZ9" s="503"/>
      <c r="BA9" s="503"/>
      <c r="BB9" s="502"/>
      <c r="BC9" s="502"/>
      <c r="BD9" s="502"/>
      <c r="BE9" s="503"/>
      <c r="BF9" s="503"/>
      <c r="BG9" s="503"/>
      <c r="BH9" s="502"/>
      <c r="BI9" s="502"/>
      <c r="BJ9" s="502"/>
      <c r="BK9" s="503"/>
      <c r="BL9" s="503"/>
      <c r="BM9" s="503"/>
      <c r="BN9" s="499"/>
      <c r="BO9" s="499"/>
      <c r="BP9" s="499"/>
      <c r="BQ9" s="500"/>
      <c r="BR9" s="500"/>
      <c r="BS9" s="500"/>
      <c r="BT9" s="499"/>
      <c r="BU9" s="499"/>
      <c r="BV9" s="499"/>
      <c r="BW9" s="500"/>
      <c r="BX9" s="500"/>
      <c r="BY9" s="500"/>
      <c r="BZ9" s="499"/>
      <c r="CA9" s="499"/>
      <c r="CB9" s="499"/>
      <c r="CC9" s="500"/>
      <c r="CD9" s="500"/>
      <c r="CE9" s="500"/>
      <c r="CF9" s="224"/>
      <c r="CG9" s="223"/>
      <c r="CH9" s="224"/>
      <c r="CI9" s="223"/>
      <c r="CJ9" s="567"/>
      <c r="CK9" s="568" t="str">
        <f>IF(LEN(CJ9)&gt;0,VLOOKUP(CJ9,puan!$Z$4:$AG$111,8)-IF(COUNTIF(puan!$Z$4:$AG$111,CJ9)=0,0,0)," ")</f>
        <v xml:space="preserve"> </v>
      </c>
      <c r="CL9" s="569"/>
      <c r="CP9" s="417">
        <v>110</v>
      </c>
      <c r="CQ9" s="415">
        <v>7</v>
      </c>
    </row>
    <row r="10" spans="1:95" s="19" customFormat="1" ht="99.75" customHeight="1" x14ac:dyDescent="0.2">
      <c r="A10" s="682">
        <v>3</v>
      </c>
      <c r="B10" s="573"/>
      <c r="C10" s="574"/>
      <c r="D10" s="575"/>
      <c r="E10" s="575"/>
      <c r="F10" s="499"/>
      <c r="G10" s="499"/>
      <c r="H10" s="499"/>
      <c r="I10" s="500"/>
      <c r="J10" s="500"/>
      <c r="K10" s="500"/>
      <c r="L10" s="499"/>
      <c r="M10" s="499"/>
      <c r="N10" s="499"/>
      <c r="O10" s="501"/>
      <c r="P10" s="501"/>
      <c r="Q10" s="501"/>
      <c r="R10" s="499"/>
      <c r="S10" s="499"/>
      <c r="T10" s="499"/>
      <c r="U10" s="501"/>
      <c r="V10" s="501"/>
      <c r="W10" s="501"/>
      <c r="X10" s="499"/>
      <c r="Y10" s="499"/>
      <c r="Z10" s="499"/>
      <c r="AA10" s="501"/>
      <c r="AB10" s="501"/>
      <c r="AC10" s="501"/>
      <c r="AD10" s="499"/>
      <c r="AE10" s="499"/>
      <c r="AF10" s="499"/>
      <c r="AG10" s="501"/>
      <c r="AH10" s="501"/>
      <c r="AI10" s="501"/>
      <c r="AJ10" s="499"/>
      <c r="AK10" s="499"/>
      <c r="AL10" s="499"/>
      <c r="AM10" s="501"/>
      <c r="AN10" s="501"/>
      <c r="AO10" s="501"/>
      <c r="AP10" s="499"/>
      <c r="AQ10" s="499"/>
      <c r="AR10" s="499"/>
      <c r="AS10" s="501"/>
      <c r="AT10" s="501"/>
      <c r="AU10" s="501"/>
      <c r="AV10" s="502"/>
      <c r="AW10" s="502"/>
      <c r="AX10" s="502"/>
      <c r="AY10" s="503"/>
      <c r="AZ10" s="503"/>
      <c r="BA10" s="503"/>
      <c r="BB10" s="502"/>
      <c r="BC10" s="502"/>
      <c r="BD10" s="502"/>
      <c r="BE10" s="503"/>
      <c r="BF10" s="503"/>
      <c r="BG10" s="503"/>
      <c r="BH10" s="502"/>
      <c r="BI10" s="502"/>
      <c r="BJ10" s="502"/>
      <c r="BK10" s="503"/>
      <c r="BL10" s="503"/>
      <c r="BM10" s="503"/>
      <c r="BN10" s="499"/>
      <c r="BO10" s="499"/>
      <c r="BP10" s="499"/>
      <c r="BQ10" s="500"/>
      <c r="BR10" s="500"/>
      <c r="BS10" s="500"/>
      <c r="BT10" s="499"/>
      <c r="BU10" s="499"/>
      <c r="BV10" s="499"/>
      <c r="BW10" s="500"/>
      <c r="BX10" s="500"/>
      <c r="BY10" s="500"/>
      <c r="BZ10" s="499"/>
      <c r="CA10" s="499"/>
      <c r="CB10" s="499"/>
      <c r="CC10" s="500"/>
      <c r="CD10" s="500"/>
      <c r="CE10" s="500"/>
      <c r="CF10" s="224"/>
      <c r="CG10" s="223"/>
      <c r="CH10" s="224"/>
      <c r="CI10" s="223"/>
      <c r="CJ10" s="567"/>
      <c r="CK10" s="568" t="str">
        <f>IF(LEN(CJ10)&gt;0,VLOOKUP(CJ10,puan!$Z$4:$AG$111,8)-IF(COUNTIF(puan!$Z$4:$AG$111,CJ10)=0,0,0)," ")</f>
        <v xml:space="preserve"> </v>
      </c>
      <c r="CL10" s="569"/>
      <c r="CP10" s="417">
        <v>112</v>
      </c>
      <c r="CQ10" s="415">
        <v>8</v>
      </c>
    </row>
    <row r="11" spans="1:95" s="19" customFormat="1" ht="99.75" customHeight="1" x14ac:dyDescent="0.2">
      <c r="A11" s="682">
        <v>4</v>
      </c>
      <c r="B11" s="573"/>
      <c r="C11" s="574"/>
      <c r="D11" s="575"/>
      <c r="E11" s="575"/>
      <c r="F11" s="499"/>
      <c r="G11" s="499"/>
      <c r="H11" s="499"/>
      <c r="I11" s="500"/>
      <c r="J11" s="500"/>
      <c r="K11" s="500"/>
      <c r="L11" s="499"/>
      <c r="M11" s="499"/>
      <c r="N11" s="499"/>
      <c r="O11" s="501"/>
      <c r="P11" s="501"/>
      <c r="Q11" s="501"/>
      <c r="R11" s="499"/>
      <c r="S11" s="499"/>
      <c r="T11" s="499"/>
      <c r="U11" s="501"/>
      <c r="V11" s="501"/>
      <c r="W11" s="501"/>
      <c r="X11" s="499"/>
      <c r="Y11" s="499"/>
      <c r="Z11" s="499"/>
      <c r="AA11" s="501"/>
      <c r="AB11" s="501"/>
      <c r="AC11" s="501"/>
      <c r="AD11" s="499"/>
      <c r="AE11" s="499"/>
      <c r="AF11" s="499"/>
      <c r="AG11" s="501"/>
      <c r="AH11" s="501"/>
      <c r="AI11" s="501"/>
      <c r="AJ11" s="499"/>
      <c r="AK11" s="499"/>
      <c r="AL11" s="499"/>
      <c r="AM11" s="501"/>
      <c r="AN11" s="501"/>
      <c r="AO11" s="501"/>
      <c r="AP11" s="499"/>
      <c r="AQ11" s="499"/>
      <c r="AR11" s="499"/>
      <c r="AS11" s="501"/>
      <c r="AT11" s="501"/>
      <c r="AU11" s="501"/>
      <c r="AV11" s="502"/>
      <c r="AW11" s="502"/>
      <c r="AX11" s="502"/>
      <c r="AY11" s="503"/>
      <c r="AZ11" s="503"/>
      <c r="BA11" s="503"/>
      <c r="BB11" s="502"/>
      <c r="BC11" s="502"/>
      <c r="BD11" s="502"/>
      <c r="BE11" s="503"/>
      <c r="BF11" s="503"/>
      <c r="BG11" s="503"/>
      <c r="BH11" s="502"/>
      <c r="BI11" s="502"/>
      <c r="BJ11" s="502"/>
      <c r="BK11" s="503"/>
      <c r="BL11" s="503"/>
      <c r="BM11" s="503"/>
      <c r="BN11" s="499"/>
      <c r="BO11" s="499"/>
      <c r="BP11" s="499"/>
      <c r="BQ11" s="500"/>
      <c r="BR11" s="500"/>
      <c r="BS11" s="500"/>
      <c r="BT11" s="499"/>
      <c r="BU11" s="499"/>
      <c r="BV11" s="499"/>
      <c r="BW11" s="500"/>
      <c r="BX11" s="500"/>
      <c r="BY11" s="500"/>
      <c r="BZ11" s="499"/>
      <c r="CA11" s="499"/>
      <c r="CB11" s="499"/>
      <c r="CC11" s="500"/>
      <c r="CD11" s="500"/>
      <c r="CE11" s="500"/>
      <c r="CF11" s="224"/>
      <c r="CG11" s="223"/>
      <c r="CH11" s="224"/>
      <c r="CI11" s="223"/>
      <c r="CJ11" s="567"/>
      <c r="CK11" s="568" t="str">
        <f>IF(LEN(CJ11)&gt;0,VLOOKUP(CJ11,puan!$Z$4:$AG$111,8)-IF(COUNTIF(puan!$Z$4:$AG$111,CJ11)=0,0,0)," ")</f>
        <v xml:space="preserve"> </v>
      </c>
      <c r="CL11" s="569"/>
      <c r="CP11" s="417">
        <v>114</v>
      </c>
      <c r="CQ11" s="415">
        <v>9</v>
      </c>
    </row>
    <row r="12" spans="1:95" s="19" customFormat="1" ht="99.75" customHeight="1" x14ac:dyDescent="0.2">
      <c r="A12" s="682">
        <v>5</v>
      </c>
      <c r="B12" s="573"/>
      <c r="C12" s="574"/>
      <c r="D12" s="575"/>
      <c r="E12" s="575"/>
      <c r="F12" s="499"/>
      <c r="G12" s="499"/>
      <c r="H12" s="499"/>
      <c r="I12" s="500"/>
      <c r="J12" s="500"/>
      <c r="K12" s="500"/>
      <c r="L12" s="499"/>
      <c r="M12" s="499"/>
      <c r="N12" s="499"/>
      <c r="O12" s="501"/>
      <c r="P12" s="501"/>
      <c r="Q12" s="501"/>
      <c r="R12" s="499"/>
      <c r="S12" s="499"/>
      <c r="T12" s="499"/>
      <c r="U12" s="501"/>
      <c r="V12" s="501"/>
      <c r="W12" s="501"/>
      <c r="X12" s="499"/>
      <c r="Y12" s="499"/>
      <c r="Z12" s="499"/>
      <c r="AA12" s="501"/>
      <c r="AB12" s="501"/>
      <c r="AC12" s="501"/>
      <c r="AD12" s="499"/>
      <c r="AE12" s="499"/>
      <c r="AF12" s="499"/>
      <c r="AG12" s="501"/>
      <c r="AH12" s="501"/>
      <c r="AI12" s="501"/>
      <c r="AJ12" s="499"/>
      <c r="AK12" s="499"/>
      <c r="AL12" s="499"/>
      <c r="AM12" s="501"/>
      <c r="AN12" s="501"/>
      <c r="AO12" s="501"/>
      <c r="AP12" s="499"/>
      <c r="AQ12" s="499"/>
      <c r="AR12" s="499"/>
      <c r="AS12" s="501"/>
      <c r="AT12" s="501"/>
      <c r="AU12" s="501"/>
      <c r="AV12" s="502"/>
      <c r="AW12" s="502"/>
      <c r="AX12" s="502"/>
      <c r="AY12" s="503"/>
      <c r="AZ12" s="503"/>
      <c r="BA12" s="503"/>
      <c r="BB12" s="502"/>
      <c r="BC12" s="502"/>
      <c r="BD12" s="502"/>
      <c r="BE12" s="503"/>
      <c r="BF12" s="503"/>
      <c r="BG12" s="503"/>
      <c r="BH12" s="502"/>
      <c r="BI12" s="502"/>
      <c r="BJ12" s="502"/>
      <c r="BK12" s="503"/>
      <c r="BL12" s="503"/>
      <c r="BM12" s="503"/>
      <c r="BN12" s="499"/>
      <c r="BO12" s="499"/>
      <c r="BP12" s="499"/>
      <c r="BQ12" s="500"/>
      <c r="BR12" s="500"/>
      <c r="BS12" s="500"/>
      <c r="BT12" s="499"/>
      <c r="BU12" s="499"/>
      <c r="BV12" s="499"/>
      <c r="BW12" s="500"/>
      <c r="BX12" s="500"/>
      <c r="BY12" s="500"/>
      <c r="BZ12" s="499"/>
      <c r="CA12" s="499"/>
      <c r="CB12" s="499"/>
      <c r="CC12" s="500"/>
      <c r="CD12" s="500"/>
      <c r="CE12" s="500"/>
      <c r="CF12" s="224"/>
      <c r="CG12" s="223"/>
      <c r="CH12" s="224"/>
      <c r="CI12" s="223"/>
      <c r="CJ12" s="567"/>
      <c r="CK12" s="568" t="str">
        <f>IF(LEN(CJ12)&gt;0,VLOOKUP(CJ12,puan!$Z$4:$AG$111,8)-IF(COUNTIF(puan!$Z$4:$AG$111,CJ12)=0,0,0)," ")</f>
        <v xml:space="preserve"> </v>
      </c>
      <c r="CL12" s="569"/>
      <c r="CP12" s="417">
        <v>116</v>
      </c>
      <c r="CQ12" s="415">
        <v>10</v>
      </c>
    </row>
    <row r="13" spans="1:95" s="19" customFormat="1" ht="99.75" customHeight="1" x14ac:dyDescent="0.2">
      <c r="A13" s="682">
        <v>6</v>
      </c>
      <c r="B13" s="573"/>
      <c r="C13" s="574"/>
      <c r="D13" s="575"/>
      <c r="E13" s="575"/>
      <c r="F13" s="499"/>
      <c r="G13" s="499"/>
      <c r="H13" s="499"/>
      <c r="I13" s="500"/>
      <c r="J13" s="500"/>
      <c r="K13" s="500"/>
      <c r="L13" s="499"/>
      <c r="M13" s="499"/>
      <c r="N13" s="499"/>
      <c r="O13" s="501"/>
      <c r="P13" s="501"/>
      <c r="Q13" s="501"/>
      <c r="R13" s="499"/>
      <c r="S13" s="499"/>
      <c r="T13" s="499"/>
      <c r="U13" s="501"/>
      <c r="V13" s="501"/>
      <c r="W13" s="501"/>
      <c r="X13" s="499"/>
      <c r="Y13" s="499"/>
      <c r="Z13" s="499"/>
      <c r="AA13" s="501"/>
      <c r="AB13" s="501"/>
      <c r="AC13" s="501"/>
      <c r="AD13" s="499"/>
      <c r="AE13" s="499"/>
      <c r="AF13" s="499"/>
      <c r="AG13" s="501"/>
      <c r="AH13" s="501"/>
      <c r="AI13" s="501"/>
      <c r="AJ13" s="499"/>
      <c r="AK13" s="499"/>
      <c r="AL13" s="499"/>
      <c r="AM13" s="501"/>
      <c r="AN13" s="501"/>
      <c r="AO13" s="501"/>
      <c r="AP13" s="499"/>
      <c r="AQ13" s="499"/>
      <c r="AR13" s="499"/>
      <c r="AS13" s="501"/>
      <c r="AT13" s="501"/>
      <c r="AU13" s="501"/>
      <c r="AV13" s="502"/>
      <c r="AW13" s="502"/>
      <c r="AX13" s="502"/>
      <c r="AY13" s="503"/>
      <c r="AZ13" s="503"/>
      <c r="BA13" s="503"/>
      <c r="BB13" s="502"/>
      <c r="BC13" s="502"/>
      <c r="BD13" s="502"/>
      <c r="BE13" s="503"/>
      <c r="BF13" s="503"/>
      <c r="BG13" s="503"/>
      <c r="BH13" s="502"/>
      <c r="BI13" s="502"/>
      <c r="BJ13" s="502"/>
      <c r="BK13" s="503"/>
      <c r="BL13" s="503"/>
      <c r="BM13" s="503"/>
      <c r="BN13" s="499"/>
      <c r="BO13" s="499"/>
      <c r="BP13" s="499"/>
      <c r="BQ13" s="500"/>
      <c r="BR13" s="500"/>
      <c r="BS13" s="500"/>
      <c r="BT13" s="499"/>
      <c r="BU13" s="499"/>
      <c r="BV13" s="499"/>
      <c r="BW13" s="500"/>
      <c r="BX13" s="500"/>
      <c r="BY13" s="500"/>
      <c r="BZ13" s="499"/>
      <c r="CA13" s="499"/>
      <c r="CB13" s="499"/>
      <c r="CC13" s="500"/>
      <c r="CD13" s="500"/>
      <c r="CE13" s="500"/>
      <c r="CF13" s="224"/>
      <c r="CG13" s="223"/>
      <c r="CH13" s="224"/>
      <c r="CI13" s="223"/>
      <c r="CJ13" s="567"/>
      <c r="CK13" s="568" t="str">
        <f>IF(LEN(CJ13)&gt;0,VLOOKUP(CJ13,puan!$Z$4:$AG$111,8)-IF(COUNTIF(puan!$Z$4:$AG$111,CJ13)=0,0,0)," ")</f>
        <v xml:space="preserve"> </v>
      </c>
      <c r="CL13" s="569"/>
      <c r="CP13" s="417">
        <v>118</v>
      </c>
      <c r="CQ13" s="415">
        <v>11</v>
      </c>
    </row>
    <row r="14" spans="1:95" s="19" customFormat="1" ht="99.75" customHeight="1" x14ac:dyDescent="0.2">
      <c r="A14" s="682">
        <v>7</v>
      </c>
      <c r="B14" s="573"/>
      <c r="C14" s="574"/>
      <c r="D14" s="575"/>
      <c r="E14" s="575"/>
      <c r="F14" s="499"/>
      <c r="G14" s="499"/>
      <c r="H14" s="499"/>
      <c r="I14" s="500"/>
      <c r="J14" s="500"/>
      <c r="K14" s="500"/>
      <c r="L14" s="499"/>
      <c r="M14" s="499"/>
      <c r="N14" s="499"/>
      <c r="O14" s="501"/>
      <c r="P14" s="501"/>
      <c r="Q14" s="501"/>
      <c r="R14" s="499"/>
      <c r="S14" s="499"/>
      <c r="T14" s="499"/>
      <c r="U14" s="501"/>
      <c r="V14" s="501"/>
      <c r="W14" s="501"/>
      <c r="X14" s="499"/>
      <c r="Y14" s="499"/>
      <c r="Z14" s="499"/>
      <c r="AA14" s="501"/>
      <c r="AB14" s="501"/>
      <c r="AC14" s="501"/>
      <c r="AD14" s="499"/>
      <c r="AE14" s="499"/>
      <c r="AF14" s="499"/>
      <c r="AG14" s="501"/>
      <c r="AH14" s="501"/>
      <c r="AI14" s="501"/>
      <c r="AJ14" s="499"/>
      <c r="AK14" s="499"/>
      <c r="AL14" s="499"/>
      <c r="AM14" s="501"/>
      <c r="AN14" s="501"/>
      <c r="AO14" s="501"/>
      <c r="AP14" s="499"/>
      <c r="AQ14" s="499"/>
      <c r="AR14" s="499"/>
      <c r="AS14" s="501"/>
      <c r="AT14" s="501"/>
      <c r="AU14" s="501"/>
      <c r="AV14" s="502"/>
      <c r="AW14" s="502"/>
      <c r="AX14" s="502"/>
      <c r="AY14" s="503"/>
      <c r="AZ14" s="503"/>
      <c r="BA14" s="503"/>
      <c r="BB14" s="502"/>
      <c r="BC14" s="502"/>
      <c r="BD14" s="502"/>
      <c r="BE14" s="503"/>
      <c r="BF14" s="503"/>
      <c r="BG14" s="503"/>
      <c r="BH14" s="502"/>
      <c r="BI14" s="502"/>
      <c r="BJ14" s="502"/>
      <c r="BK14" s="503"/>
      <c r="BL14" s="503"/>
      <c r="BM14" s="503"/>
      <c r="BN14" s="499"/>
      <c r="BO14" s="499"/>
      <c r="BP14" s="499"/>
      <c r="BQ14" s="500"/>
      <c r="BR14" s="500"/>
      <c r="BS14" s="500"/>
      <c r="BT14" s="499"/>
      <c r="BU14" s="499"/>
      <c r="BV14" s="499"/>
      <c r="BW14" s="500"/>
      <c r="BX14" s="500"/>
      <c r="BY14" s="500"/>
      <c r="BZ14" s="499"/>
      <c r="CA14" s="499"/>
      <c r="CB14" s="499"/>
      <c r="CC14" s="500"/>
      <c r="CD14" s="500"/>
      <c r="CE14" s="500"/>
      <c r="CF14" s="224"/>
      <c r="CG14" s="223"/>
      <c r="CH14" s="224"/>
      <c r="CI14" s="223"/>
      <c r="CJ14" s="567"/>
      <c r="CK14" s="568" t="str">
        <f>IF(LEN(CJ14)&gt;0,VLOOKUP(CJ14,puan!$Z$4:$AG$111,8)-IF(COUNTIF(puan!$Z$4:$AG$111,CJ14)=0,0,0)," ")</f>
        <v xml:space="preserve"> </v>
      </c>
      <c r="CL14" s="569"/>
      <c r="CP14" s="417">
        <v>120</v>
      </c>
      <c r="CQ14" s="415">
        <v>12</v>
      </c>
    </row>
    <row r="15" spans="1:95" s="19" customFormat="1" ht="99.75" customHeight="1" x14ac:dyDescent="0.2">
      <c r="A15" s="682">
        <v>8</v>
      </c>
      <c r="B15" s="573"/>
      <c r="C15" s="574"/>
      <c r="D15" s="575"/>
      <c r="E15" s="575"/>
      <c r="F15" s="499"/>
      <c r="G15" s="499"/>
      <c r="H15" s="499"/>
      <c r="I15" s="500"/>
      <c r="J15" s="500"/>
      <c r="K15" s="500"/>
      <c r="L15" s="499"/>
      <c r="M15" s="499"/>
      <c r="N15" s="499"/>
      <c r="O15" s="501"/>
      <c r="P15" s="501"/>
      <c r="Q15" s="501"/>
      <c r="R15" s="499"/>
      <c r="S15" s="499"/>
      <c r="T15" s="499"/>
      <c r="U15" s="501"/>
      <c r="V15" s="501"/>
      <c r="W15" s="501"/>
      <c r="X15" s="499"/>
      <c r="Y15" s="499"/>
      <c r="Z15" s="499"/>
      <c r="AA15" s="501"/>
      <c r="AB15" s="501"/>
      <c r="AC15" s="501"/>
      <c r="AD15" s="499"/>
      <c r="AE15" s="499"/>
      <c r="AF15" s="499"/>
      <c r="AG15" s="501"/>
      <c r="AH15" s="501"/>
      <c r="AI15" s="501"/>
      <c r="AJ15" s="499"/>
      <c r="AK15" s="499"/>
      <c r="AL15" s="499"/>
      <c r="AM15" s="501"/>
      <c r="AN15" s="501"/>
      <c r="AO15" s="501"/>
      <c r="AP15" s="499"/>
      <c r="AQ15" s="499"/>
      <c r="AR15" s="499"/>
      <c r="AS15" s="501"/>
      <c r="AT15" s="501"/>
      <c r="AU15" s="501"/>
      <c r="AV15" s="502"/>
      <c r="AW15" s="502"/>
      <c r="AX15" s="502"/>
      <c r="AY15" s="503"/>
      <c r="AZ15" s="503"/>
      <c r="BA15" s="503"/>
      <c r="BB15" s="502"/>
      <c r="BC15" s="502"/>
      <c r="BD15" s="502"/>
      <c r="BE15" s="503"/>
      <c r="BF15" s="503"/>
      <c r="BG15" s="503"/>
      <c r="BH15" s="502"/>
      <c r="BI15" s="502"/>
      <c r="BJ15" s="502"/>
      <c r="BK15" s="503"/>
      <c r="BL15" s="503"/>
      <c r="BM15" s="503"/>
      <c r="BN15" s="499"/>
      <c r="BO15" s="499"/>
      <c r="BP15" s="499"/>
      <c r="BQ15" s="500"/>
      <c r="BR15" s="500"/>
      <c r="BS15" s="500"/>
      <c r="BT15" s="499"/>
      <c r="BU15" s="499"/>
      <c r="BV15" s="499"/>
      <c r="BW15" s="500"/>
      <c r="BX15" s="500"/>
      <c r="BY15" s="500"/>
      <c r="BZ15" s="499"/>
      <c r="CA15" s="499"/>
      <c r="CB15" s="499"/>
      <c r="CC15" s="500"/>
      <c r="CD15" s="500"/>
      <c r="CE15" s="500"/>
      <c r="CF15" s="224"/>
      <c r="CG15" s="223"/>
      <c r="CH15" s="224"/>
      <c r="CI15" s="223"/>
      <c r="CJ15" s="567"/>
      <c r="CK15" s="568" t="str">
        <f>IF(LEN(CJ15)&gt;0,VLOOKUP(CJ15,puan!$Z$4:$AG$111,8)-IF(COUNTIF(puan!$Z$4:$AG$111,CJ15)=0,0,0)," ")</f>
        <v xml:space="preserve"> </v>
      </c>
      <c r="CL15" s="569"/>
      <c r="CP15" s="417">
        <v>122</v>
      </c>
      <c r="CQ15" s="415">
        <v>13</v>
      </c>
    </row>
    <row r="16" spans="1:95" s="19" customFormat="1" ht="99.75" customHeight="1" x14ac:dyDescent="0.2">
      <c r="A16" s="682">
        <v>9</v>
      </c>
      <c r="B16" s="560"/>
      <c r="C16" s="561"/>
      <c r="D16" s="562"/>
      <c r="E16" s="562"/>
      <c r="F16" s="499"/>
      <c r="G16" s="499"/>
      <c r="H16" s="499"/>
      <c r="I16" s="500"/>
      <c r="J16" s="500"/>
      <c r="K16" s="500"/>
      <c r="L16" s="499"/>
      <c r="M16" s="499"/>
      <c r="N16" s="499"/>
      <c r="O16" s="501"/>
      <c r="P16" s="501"/>
      <c r="Q16" s="501"/>
      <c r="R16" s="499"/>
      <c r="S16" s="499"/>
      <c r="T16" s="499"/>
      <c r="U16" s="501"/>
      <c r="V16" s="501"/>
      <c r="W16" s="501"/>
      <c r="X16" s="499"/>
      <c r="Y16" s="499"/>
      <c r="Z16" s="499"/>
      <c r="AA16" s="501"/>
      <c r="AB16" s="501"/>
      <c r="AC16" s="501"/>
      <c r="AD16" s="499"/>
      <c r="AE16" s="499"/>
      <c r="AF16" s="499"/>
      <c r="AG16" s="501"/>
      <c r="AH16" s="501"/>
      <c r="AI16" s="501"/>
      <c r="AJ16" s="499"/>
      <c r="AK16" s="499"/>
      <c r="AL16" s="499"/>
      <c r="AM16" s="501"/>
      <c r="AN16" s="501"/>
      <c r="AO16" s="501"/>
      <c r="AP16" s="499"/>
      <c r="AQ16" s="499"/>
      <c r="AR16" s="499"/>
      <c r="AS16" s="501"/>
      <c r="AT16" s="501"/>
      <c r="AU16" s="501"/>
      <c r="AV16" s="502"/>
      <c r="AW16" s="502"/>
      <c r="AX16" s="502"/>
      <c r="AY16" s="503"/>
      <c r="AZ16" s="503"/>
      <c r="BA16" s="503"/>
      <c r="BB16" s="502"/>
      <c r="BC16" s="502"/>
      <c r="BD16" s="502"/>
      <c r="BE16" s="503"/>
      <c r="BF16" s="503"/>
      <c r="BG16" s="503"/>
      <c r="BH16" s="502"/>
      <c r="BI16" s="502"/>
      <c r="BJ16" s="502"/>
      <c r="BK16" s="503"/>
      <c r="BL16" s="503"/>
      <c r="BM16" s="503"/>
      <c r="BN16" s="499"/>
      <c r="BO16" s="499"/>
      <c r="BP16" s="499"/>
      <c r="BQ16" s="500"/>
      <c r="BR16" s="500"/>
      <c r="BS16" s="500"/>
      <c r="BT16" s="499"/>
      <c r="BU16" s="499"/>
      <c r="BV16" s="499"/>
      <c r="BW16" s="500"/>
      <c r="BX16" s="500"/>
      <c r="BY16" s="500"/>
      <c r="BZ16" s="499"/>
      <c r="CA16" s="499"/>
      <c r="CB16" s="499"/>
      <c r="CC16" s="500"/>
      <c r="CD16" s="500"/>
      <c r="CE16" s="500"/>
      <c r="CF16" s="224"/>
      <c r="CG16" s="223"/>
      <c r="CH16" s="224"/>
      <c r="CI16" s="223"/>
      <c r="CJ16" s="567"/>
      <c r="CK16" s="568" t="str">
        <f>IF(LEN(CJ16)&gt;0,VLOOKUP(CJ16,puan!$Z$4:$AG$111,8)-IF(COUNTIF(puan!$Z$4:$AG$111,CJ16)=0,0,0)," ")</f>
        <v xml:space="preserve"> </v>
      </c>
      <c r="CL16" s="569"/>
      <c r="CP16" s="417">
        <v>124</v>
      </c>
      <c r="CQ16" s="415">
        <v>14</v>
      </c>
    </row>
    <row r="17" spans="1:95" s="19" customFormat="1" ht="99.75" customHeight="1" x14ac:dyDescent="0.2">
      <c r="A17" s="682">
        <v>10</v>
      </c>
      <c r="B17" s="560"/>
      <c r="C17" s="561"/>
      <c r="D17" s="562"/>
      <c r="E17" s="562"/>
      <c r="F17" s="499"/>
      <c r="G17" s="499"/>
      <c r="H17" s="499"/>
      <c r="I17" s="500"/>
      <c r="J17" s="500"/>
      <c r="K17" s="500"/>
      <c r="L17" s="499"/>
      <c r="M17" s="499"/>
      <c r="N17" s="499"/>
      <c r="O17" s="501"/>
      <c r="P17" s="501"/>
      <c r="Q17" s="501"/>
      <c r="R17" s="499"/>
      <c r="S17" s="499"/>
      <c r="T17" s="499"/>
      <c r="U17" s="501"/>
      <c r="V17" s="501"/>
      <c r="W17" s="501"/>
      <c r="X17" s="499"/>
      <c r="Y17" s="499"/>
      <c r="Z17" s="499"/>
      <c r="AA17" s="501"/>
      <c r="AB17" s="501"/>
      <c r="AC17" s="501"/>
      <c r="AD17" s="499"/>
      <c r="AE17" s="499"/>
      <c r="AF17" s="499"/>
      <c r="AG17" s="501"/>
      <c r="AH17" s="501"/>
      <c r="AI17" s="501"/>
      <c r="AJ17" s="499"/>
      <c r="AK17" s="499"/>
      <c r="AL17" s="499"/>
      <c r="AM17" s="501"/>
      <c r="AN17" s="501"/>
      <c r="AO17" s="501"/>
      <c r="AP17" s="499"/>
      <c r="AQ17" s="499"/>
      <c r="AR17" s="499"/>
      <c r="AS17" s="501"/>
      <c r="AT17" s="501"/>
      <c r="AU17" s="501"/>
      <c r="AV17" s="502"/>
      <c r="AW17" s="502"/>
      <c r="AX17" s="502"/>
      <c r="AY17" s="503"/>
      <c r="AZ17" s="503"/>
      <c r="BA17" s="503"/>
      <c r="BB17" s="502"/>
      <c r="BC17" s="502"/>
      <c r="BD17" s="502"/>
      <c r="BE17" s="503"/>
      <c r="BF17" s="503"/>
      <c r="BG17" s="503"/>
      <c r="BH17" s="502"/>
      <c r="BI17" s="502"/>
      <c r="BJ17" s="502"/>
      <c r="BK17" s="503"/>
      <c r="BL17" s="503"/>
      <c r="BM17" s="503"/>
      <c r="BN17" s="499"/>
      <c r="BO17" s="499"/>
      <c r="BP17" s="499"/>
      <c r="BQ17" s="500"/>
      <c r="BR17" s="500"/>
      <c r="BS17" s="500"/>
      <c r="BT17" s="499"/>
      <c r="BU17" s="499"/>
      <c r="BV17" s="499"/>
      <c r="BW17" s="500"/>
      <c r="BX17" s="500"/>
      <c r="BY17" s="500"/>
      <c r="BZ17" s="499"/>
      <c r="CA17" s="499"/>
      <c r="CB17" s="499"/>
      <c r="CC17" s="500"/>
      <c r="CD17" s="500"/>
      <c r="CE17" s="500"/>
      <c r="CF17" s="224"/>
      <c r="CG17" s="223"/>
      <c r="CH17" s="224"/>
      <c r="CI17" s="223"/>
      <c r="CJ17" s="567"/>
      <c r="CK17" s="568" t="str">
        <f>IF(LEN(CJ17)&gt;0,VLOOKUP(CJ17,puan!$Z$4:$AG$111,8)-IF(COUNTIF(puan!$Z$4:$AG$111,CJ17)=0,0,0)," ")</f>
        <v xml:space="preserve"> </v>
      </c>
      <c r="CL17" s="569"/>
      <c r="CP17" s="417">
        <v>126</v>
      </c>
      <c r="CQ17" s="415">
        <v>15</v>
      </c>
    </row>
    <row r="18" spans="1:95" s="19" customFormat="1" ht="47.25" hidden="1" customHeight="1" x14ac:dyDescent="0.2">
      <c r="A18" s="682">
        <v>11</v>
      </c>
      <c r="B18" s="560" t="str">
        <f>IF(ISERROR(VLOOKUP(#REF!,'KAYIT LİSTESİ'!$B$4:$H$1151,2,0)),"",(VLOOKUP(#REF!,'KAYIT LİSTESİ'!$B$4:$H$1151,2,0)))</f>
        <v/>
      </c>
      <c r="C18" s="561" t="str">
        <f>IF(ISERROR(VLOOKUP(#REF!,'KAYIT LİSTESİ'!$B$4:$H$1151,4,0)),"",(VLOOKUP(#REF!,'KAYIT LİSTESİ'!$B$4:$H$1151,4,0)))</f>
        <v/>
      </c>
      <c r="D18" s="562" t="str">
        <f>IF(ISERROR(VLOOKUP(#REF!,'KAYIT LİSTESİ'!$B$4:$H$1151,5,0)),"",(VLOOKUP(#REF!,'KAYIT LİSTESİ'!$B$4:$H$1151,5,0)))</f>
        <v/>
      </c>
      <c r="E18" s="562" t="str">
        <f>IF(ISERROR(VLOOKUP(#REF!,'KAYIT LİSTESİ'!$B$4:$H$1151,6,0)),"",(VLOOKUP(#REF!,'KAYIT LİSTESİ'!$B$4:$H$1151,6,0)))</f>
        <v/>
      </c>
      <c r="F18" s="499"/>
      <c r="G18" s="499"/>
      <c r="H18" s="499"/>
      <c r="I18" s="500"/>
      <c r="J18" s="500"/>
      <c r="K18" s="500"/>
      <c r="L18" s="499"/>
      <c r="M18" s="499"/>
      <c r="N18" s="499"/>
      <c r="O18" s="501"/>
      <c r="P18" s="501"/>
      <c r="Q18" s="501"/>
      <c r="R18" s="499"/>
      <c r="S18" s="499"/>
      <c r="T18" s="499"/>
      <c r="U18" s="501"/>
      <c r="V18" s="501"/>
      <c r="W18" s="501"/>
      <c r="X18" s="499"/>
      <c r="Y18" s="499"/>
      <c r="Z18" s="499"/>
      <c r="AA18" s="501"/>
      <c r="AB18" s="501"/>
      <c r="AC18" s="501"/>
      <c r="AD18" s="499"/>
      <c r="AE18" s="499"/>
      <c r="AF18" s="499"/>
      <c r="AG18" s="501"/>
      <c r="AH18" s="501"/>
      <c r="AI18" s="501"/>
      <c r="AJ18" s="499"/>
      <c r="AK18" s="499"/>
      <c r="AL18" s="499"/>
      <c r="AM18" s="501"/>
      <c r="AN18" s="501"/>
      <c r="AO18" s="501"/>
      <c r="AP18" s="499"/>
      <c r="AQ18" s="499"/>
      <c r="AR18" s="499"/>
      <c r="AS18" s="501"/>
      <c r="AT18" s="501"/>
      <c r="AU18" s="501"/>
      <c r="AV18" s="502"/>
      <c r="AW18" s="502"/>
      <c r="AX18" s="502"/>
      <c r="AY18" s="503"/>
      <c r="AZ18" s="503"/>
      <c r="BA18" s="503"/>
      <c r="BB18" s="502"/>
      <c r="BC18" s="502"/>
      <c r="BD18" s="502"/>
      <c r="BE18" s="503"/>
      <c r="BF18" s="503"/>
      <c r="BG18" s="503"/>
      <c r="BH18" s="502"/>
      <c r="BI18" s="502"/>
      <c r="BJ18" s="502"/>
      <c r="BK18" s="503"/>
      <c r="BL18" s="503"/>
      <c r="BM18" s="503"/>
      <c r="BN18" s="499"/>
      <c r="BO18" s="499"/>
      <c r="BP18" s="499"/>
      <c r="BQ18" s="500"/>
      <c r="BR18" s="500"/>
      <c r="BS18" s="500"/>
      <c r="BT18" s="499"/>
      <c r="BU18" s="499"/>
      <c r="BV18" s="499"/>
      <c r="BW18" s="500"/>
      <c r="BX18" s="500"/>
      <c r="BY18" s="500"/>
      <c r="BZ18" s="499"/>
      <c r="CA18" s="499"/>
      <c r="CB18" s="499"/>
      <c r="CC18" s="500"/>
      <c r="CD18" s="500"/>
      <c r="CE18" s="500"/>
      <c r="CF18" s="224"/>
      <c r="CG18" s="223"/>
      <c r="CH18" s="224"/>
      <c r="CI18" s="223"/>
      <c r="CJ18" s="567"/>
      <c r="CK18" s="568" t="str">
        <f>IF(LEN(CJ18)&gt;0,VLOOKUP(CJ18,puan!$Z$4:$AG$111,8)-IF(COUNTIF(puan!$Z$4:$AG$111,CJ18)=0,0,0)," ")</f>
        <v xml:space="preserve"> </v>
      </c>
      <c r="CL18" s="569"/>
      <c r="CP18" s="417">
        <v>128</v>
      </c>
      <c r="CQ18" s="415">
        <v>16</v>
      </c>
    </row>
    <row r="19" spans="1:95" s="19" customFormat="1" ht="47.25" hidden="1" customHeight="1" x14ac:dyDescent="0.2">
      <c r="A19" s="682">
        <v>12</v>
      </c>
      <c r="B19" s="560" t="str">
        <f>IF(ISERROR(VLOOKUP(#REF!,'KAYIT LİSTESİ'!$B$4:$H$1151,2,0)),"",(VLOOKUP(#REF!,'KAYIT LİSTESİ'!$B$4:$H$1151,2,0)))</f>
        <v/>
      </c>
      <c r="C19" s="561" t="str">
        <f>IF(ISERROR(VLOOKUP(#REF!,'KAYIT LİSTESİ'!$B$4:$H$1151,4,0)),"",(VLOOKUP(#REF!,'KAYIT LİSTESİ'!$B$4:$H$1151,4,0)))</f>
        <v/>
      </c>
      <c r="D19" s="562" t="str">
        <f>IF(ISERROR(VLOOKUP(#REF!,'KAYIT LİSTESİ'!$B$4:$H$1151,5,0)),"",(VLOOKUP(#REF!,'KAYIT LİSTESİ'!$B$4:$H$1151,5,0)))</f>
        <v/>
      </c>
      <c r="E19" s="562" t="str">
        <f>IF(ISERROR(VLOOKUP(#REF!,'KAYIT LİSTESİ'!$B$4:$H$1151,6,0)),"",(VLOOKUP(#REF!,'KAYIT LİSTESİ'!$B$4:$H$1151,6,0)))</f>
        <v/>
      </c>
      <c r="F19" s="499"/>
      <c r="G19" s="499"/>
      <c r="H19" s="499"/>
      <c r="I19" s="500"/>
      <c r="J19" s="500"/>
      <c r="K19" s="500"/>
      <c r="L19" s="499"/>
      <c r="M19" s="499"/>
      <c r="N19" s="499"/>
      <c r="O19" s="501"/>
      <c r="P19" s="501"/>
      <c r="Q19" s="501"/>
      <c r="R19" s="499"/>
      <c r="S19" s="499"/>
      <c r="T19" s="499"/>
      <c r="U19" s="501"/>
      <c r="V19" s="501"/>
      <c r="W19" s="501"/>
      <c r="X19" s="499"/>
      <c r="Y19" s="499"/>
      <c r="Z19" s="499"/>
      <c r="AA19" s="501"/>
      <c r="AB19" s="501"/>
      <c r="AC19" s="501"/>
      <c r="AD19" s="499"/>
      <c r="AE19" s="499"/>
      <c r="AF19" s="499"/>
      <c r="AG19" s="501"/>
      <c r="AH19" s="501"/>
      <c r="AI19" s="501"/>
      <c r="AJ19" s="499"/>
      <c r="AK19" s="499"/>
      <c r="AL19" s="499"/>
      <c r="AM19" s="501"/>
      <c r="AN19" s="501"/>
      <c r="AO19" s="501"/>
      <c r="AP19" s="499"/>
      <c r="AQ19" s="499"/>
      <c r="AR19" s="499"/>
      <c r="AS19" s="501"/>
      <c r="AT19" s="501"/>
      <c r="AU19" s="501"/>
      <c r="AV19" s="502"/>
      <c r="AW19" s="502"/>
      <c r="AX19" s="502"/>
      <c r="AY19" s="503"/>
      <c r="AZ19" s="503"/>
      <c r="BA19" s="503"/>
      <c r="BB19" s="502"/>
      <c r="BC19" s="502"/>
      <c r="BD19" s="502"/>
      <c r="BE19" s="503"/>
      <c r="BF19" s="503"/>
      <c r="BG19" s="503"/>
      <c r="BH19" s="502"/>
      <c r="BI19" s="502"/>
      <c r="BJ19" s="502"/>
      <c r="BK19" s="503"/>
      <c r="BL19" s="503"/>
      <c r="BM19" s="503"/>
      <c r="BN19" s="499"/>
      <c r="BO19" s="499"/>
      <c r="BP19" s="499"/>
      <c r="BQ19" s="500"/>
      <c r="BR19" s="500"/>
      <c r="BS19" s="500"/>
      <c r="BT19" s="499"/>
      <c r="BU19" s="499"/>
      <c r="BV19" s="499"/>
      <c r="BW19" s="500"/>
      <c r="BX19" s="500"/>
      <c r="BY19" s="500"/>
      <c r="BZ19" s="499"/>
      <c r="CA19" s="499"/>
      <c r="CB19" s="499"/>
      <c r="CC19" s="500"/>
      <c r="CD19" s="500"/>
      <c r="CE19" s="500"/>
      <c r="CF19" s="224"/>
      <c r="CG19" s="223"/>
      <c r="CH19" s="224"/>
      <c r="CI19" s="223"/>
      <c r="CJ19" s="567"/>
      <c r="CK19" s="568" t="str">
        <f>IF(LEN(CJ19)&gt;0,VLOOKUP(CJ19,puan!$Z$4:$AG$111,8)-IF(COUNTIF(puan!$Z$4:$AG$111,CJ19)=0,0,0)," ")</f>
        <v xml:space="preserve"> </v>
      </c>
      <c r="CL19" s="569"/>
      <c r="CP19" s="417">
        <v>130</v>
      </c>
      <c r="CQ19" s="415">
        <v>17</v>
      </c>
    </row>
    <row r="20" spans="1:95" s="19" customFormat="1" ht="47.25" hidden="1" customHeight="1" x14ac:dyDescent="0.2">
      <c r="A20" s="682">
        <v>13</v>
      </c>
      <c r="B20" s="560" t="str">
        <f>IF(ISERROR(VLOOKUP(#REF!,'KAYIT LİSTESİ'!$B$4:$H$1151,2,0)),"",(VLOOKUP(#REF!,'KAYIT LİSTESİ'!$B$4:$H$1151,2,0)))</f>
        <v/>
      </c>
      <c r="C20" s="561" t="str">
        <f>IF(ISERROR(VLOOKUP(#REF!,'KAYIT LİSTESİ'!$B$4:$H$1151,4,0)),"",(VLOOKUP(#REF!,'KAYIT LİSTESİ'!$B$4:$H$1151,4,0)))</f>
        <v/>
      </c>
      <c r="D20" s="562" t="str">
        <f>IF(ISERROR(VLOOKUP(#REF!,'KAYIT LİSTESİ'!$B$4:$H$1151,5,0)),"",(VLOOKUP(#REF!,'KAYIT LİSTESİ'!$B$4:$H$1151,5,0)))</f>
        <v/>
      </c>
      <c r="E20" s="562" t="str">
        <f>IF(ISERROR(VLOOKUP(#REF!,'KAYIT LİSTESİ'!$B$4:$H$1151,6,0)),"",(VLOOKUP(#REF!,'KAYIT LİSTESİ'!$B$4:$H$1151,6,0)))</f>
        <v/>
      </c>
      <c r="F20" s="499"/>
      <c r="G20" s="499"/>
      <c r="H20" s="499"/>
      <c r="I20" s="500"/>
      <c r="J20" s="500"/>
      <c r="K20" s="500"/>
      <c r="L20" s="499"/>
      <c r="M20" s="499"/>
      <c r="N20" s="499"/>
      <c r="O20" s="501"/>
      <c r="P20" s="501"/>
      <c r="Q20" s="501"/>
      <c r="R20" s="499"/>
      <c r="S20" s="499"/>
      <c r="T20" s="499"/>
      <c r="U20" s="501"/>
      <c r="V20" s="501"/>
      <c r="W20" s="501"/>
      <c r="X20" s="499"/>
      <c r="Y20" s="499"/>
      <c r="Z20" s="499"/>
      <c r="AA20" s="501"/>
      <c r="AB20" s="501"/>
      <c r="AC20" s="501"/>
      <c r="AD20" s="499"/>
      <c r="AE20" s="499"/>
      <c r="AF20" s="499"/>
      <c r="AG20" s="501"/>
      <c r="AH20" s="501"/>
      <c r="AI20" s="501"/>
      <c r="AJ20" s="499"/>
      <c r="AK20" s="499"/>
      <c r="AL20" s="499"/>
      <c r="AM20" s="501"/>
      <c r="AN20" s="501"/>
      <c r="AO20" s="501"/>
      <c r="AP20" s="499"/>
      <c r="AQ20" s="499"/>
      <c r="AR20" s="499"/>
      <c r="AS20" s="501"/>
      <c r="AT20" s="501"/>
      <c r="AU20" s="501"/>
      <c r="AV20" s="502"/>
      <c r="AW20" s="502"/>
      <c r="AX20" s="502"/>
      <c r="AY20" s="503"/>
      <c r="AZ20" s="503"/>
      <c r="BA20" s="503"/>
      <c r="BB20" s="502"/>
      <c r="BC20" s="502"/>
      <c r="BD20" s="502"/>
      <c r="BE20" s="503"/>
      <c r="BF20" s="503"/>
      <c r="BG20" s="503"/>
      <c r="BH20" s="502"/>
      <c r="BI20" s="502"/>
      <c r="BJ20" s="502"/>
      <c r="BK20" s="503"/>
      <c r="BL20" s="503"/>
      <c r="BM20" s="503"/>
      <c r="BN20" s="499"/>
      <c r="BO20" s="499"/>
      <c r="BP20" s="499"/>
      <c r="BQ20" s="500"/>
      <c r="BR20" s="500"/>
      <c r="BS20" s="500"/>
      <c r="BT20" s="499"/>
      <c r="BU20" s="499"/>
      <c r="BV20" s="499"/>
      <c r="BW20" s="500"/>
      <c r="BX20" s="500"/>
      <c r="BY20" s="500"/>
      <c r="BZ20" s="499"/>
      <c r="CA20" s="499"/>
      <c r="CB20" s="499"/>
      <c r="CC20" s="500"/>
      <c r="CD20" s="500"/>
      <c r="CE20" s="500"/>
      <c r="CF20" s="224"/>
      <c r="CG20" s="223"/>
      <c r="CH20" s="224"/>
      <c r="CI20" s="223"/>
      <c r="CJ20" s="567"/>
      <c r="CK20" s="568" t="str">
        <f>IF(LEN(CJ20)&gt;0,VLOOKUP(CJ20,puan!$Z$4:$AG$111,8)-IF(COUNTIF(puan!$Z$4:$AG$111,CJ20)=0,0,0)," ")</f>
        <v xml:space="preserve"> </v>
      </c>
      <c r="CL20" s="569"/>
      <c r="CP20" s="417">
        <v>132</v>
      </c>
      <c r="CQ20" s="415">
        <v>18</v>
      </c>
    </row>
    <row r="21" spans="1:95" s="19" customFormat="1" ht="47.25" hidden="1" customHeight="1" x14ac:dyDescent="0.2">
      <c r="A21" s="682">
        <v>14</v>
      </c>
      <c r="B21" s="560" t="str">
        <f>IF(ISERROR(VLOOKUP(#REF!,'KAYIT LİSTESİ'!$B$4:$H$1151,2,0)),"",(VLOOKUP(#REF!,'KAYIT LİSTESİ'!$B$4:$H$1151,2,0)))</f>
        <v/>
      </c>
      <c r="C21" s="561" t="str">
        <f>IF(ISERROR(VLOOKUP(#REF!,'KAYIT LİSTESİ'!$B$4:$H$1151,4,0)),"",(VLOOKUP(#REF!,'KAYIT LİSTESİ'!$B$4:$H$1151,4,0)))</f>
        <v/>
      </c>
      <c r="D21" s="562" t="str">
        <f>IF(ISERROR(VLOOKUP(#REF!,'KAYIT LİSTESİ'!$B$4:$H$1151,5,0)),"",(VLOOKUP(#REF!,'KAYIT LİSTESİ'!$B$4:$H$1151,5,0)))</f>
        <v/>
      </c>
      <c r="E21" s="562" t="str">
        <f>IF(ISERROR(VLOOKUP(#REF!,'KAYIT LİSTESİ'!$B$4:$H$1151,6,0)),"",(VLOOKUP(#REF!,'KAYIT LİSTESİ'!$B$4:$H$1151,6,0)))</f>
        <v/>
      </c>
      <c r="F21" s="499"/>
      <c r="G21" s="499"/>
      <c r="H21" s="499"/>
      <c r="I21" s="500"/>
      <c r="J21" s="500"/>
      <c r="K21" s="500"/>
      <c r="L21" s="499"/>
      <c r="M21" s="499"/>
      <c r="N21" s="499"/>
      <c r="O21" s="501"/>
      <c r="P21" s="501"/>
      <c r="Q21" s="501"/>
      <c r="R21" s="499"/>
      <c r="S21" s="499"/>
      <c r="T21" s="499"/>
      <c r="U21" s="501"/>
      <c r="V21" s="501"/>
      <c r="W21" s="501"/>
      <c r="X21" s="499"/>
      <c r="Y21" s="499"/>
      <c r="Z21" s="499"/>
      <c r="AA21" s="501"/>
      <c r="AB21" s="501"/>
      <c r="AC21" s="501"/>
      <c r="AD21" s="499"/>
      <c r="AE21" s="499"/>
      <c r="AF21" s="499"/>
      <c r="AG21" s="501"/>
      <c r="AH21" s="501"/>
      <c r="AI21" s="501"/>
      <c r="AJ21" s="499"/>
      <c r="AK21" s="499"/>
      <c r="AL21" s="499"/>
      <c r="AM21" s="501"/>
      <c r="AN21" s="501"/>
      <c r="AO21" s="501"/>
      <c r="AP21" s="499"/>
      <c r="AQ21" s="499"/>
      <c r="AR21" s="499"/>
      <c r="AS21" s="501"/>
      <c r="AT21" s="501"/>
      <c r="AU21" s="501"/>
      <c r="AV21" s="502"/>
      <c r="AW21" s="502"/>
      <c r="AX21" s="502"/>
      <c r="AY21" s="503"/>
      <c r="AZ21" s="503"/>
      <c r="BA21" s="503"/>
      <c r="BB21" s="502"/>
      <c r="BC21" s="502"/>
      <c r="BD21" s="502"/>
      <c r="BE21" s="503"/>
      <c r="BF21" s="503"/>
      <c r="BG21" s="503"/>
      <c r="BH21" s="502"/>
      <c r="BI21" s="502"/>
      <c r="BJ21" s="502"/>
      <c r="BK21" s="503"/>
      <c r="BL21" s="503"/>
      <c r="BM21" s="503"/>
      <c r="BN21" s="499"/>
      <c r="BO21" s="499"/>
      <c r="BP21" s="499"/>
      <c r="BQ21" s="500"/>
      <c r="BR21" s="500"/>
      <c r="BS21" s="500"/>
      <c r="BT21" s="499"/>
      <c r="BU21" s="499"/>
      <c r="BV21" s="499"/>
      <c r="BW21" s="500"/>
      <c r="BX21" s="500"/>
      <c r="BY21" s="500"/>
      <c r="BZ21" s="499"/>
      <c r="CA21" s="499"/>
      <c r="CB21" s="499"/>
      <c r="CC21" s="500"/>
      <c r="CD21" s="500"/>
      <c r="CE21" s="500"/>
      <c r="CF21" s="224"/>
      <c r="CG21" s="223"/>
      <c r="CH21" s="224"/>
      <c r="CI21" s="223"/>
      <c r="CJ21" s="567"/>
      <c r="CK21" s="568" t="str">
        <f>IF(LEN(CJ21)&gt;0,VLOOKUP(CJ21,puan!$Z$4:$AG$111,8)-IF(COUNTIF(puan!$Z$4:$AG$111,CJ21)=0,0,0)," ")</f>
        <v xml:space="preserve"> </v>
      </c>
      <c r="CL21" s="569"/>
      <c r="CP21" s="417">
        <v>134</v>
      </c>
      <c r="CQ21" s="415">
        <v>19</v>
      </c>
    </row>
    <row r="22" spans="1:95" s="19" customFormat="1" ht="47.25" hidden="1" customHeight="1" x14ac:dyDescent="0.2">
      <c r="A22" s="682">
        <v>15</v>
      </c>
      <c r="B22" s="560" t="str">
        <f>IF(ISERROR(VLOOKUP(#REF!,'KAYIT LİSTESİ'!$B$4:$H$1151,2,0)),"",(VLOOKUP(#REF!,'KAYIT LİSTESİ'!$B$4:$H$1151,2,0)))</f>
        <v/>
      </c>
      <c r="C22" s="561" t="str">
        <f>IF(ISERROR(VLOOKUP(#REF!,'KAYIT LİSTESİ'!$B$4:$H$1151,4,0)),"",(VLOOKUP(#REF!,'KAYIT LİSTESİ'!$B$4:$H$1151,4,0)))</f>
        <v/>
      </c>
      <c r="D22" s="562" t="str">
        <f>IF(ISERROR(VLOOKUP(#REF!,'KAYIT LİSTESİ'!$B$4:$H$1151,5,0)),"",(VLOOKUP(#REF!,'KAYIT LİSTESİ'!$B$4:$H$1151,5,0)))</f>
        <v/>
      </c>
      <c r="E22" s="562" t="str">
        <f>IF(ISERROR(VLOOKUP(#REF!,'KAYIT LİSTESİ'!$B$4:$H$1151,6,0)),"",(VLOOKUP(#REF!,'KAYIT LİSTESİ'!$B$4:$H$1151,6,0)))</f>
        <v/>
      </c>
      <c r="F22" s="499"/>
      <c r="G22" s="499"/>
      <c r="H22" s="499"/>
      <c r="I22" s="500"/>
      <c r="J22" s="500"/>
      <c r="K22" s="500"/>
      <c r="L22" s="499"/>
      <c r="M22" s="499"/>
      <c r="N22" s="499"/>
      <c r="O22" s="501"/>
      <c r="P22" s="501"/>
      <c r="Q22" s="501"/>
      <c r="R22" s="499"/>
      <c r="S22" s="499"/>
      <c r="T22" s="499"/>
      <c r="U22" s="501"/>
      <c r="V22" s="501"/>
      <c r="W22" s="501"/>
      <c r="X22" s="499"/>
      <c r="Y22" s="499"/>
      <c r="Z22" s="499"/>
      <c r="AA22" s="501"/>
      <c r="AB22" s="501"/>
      <c r="AC22" s="501"/>
      <c r="AD22" s="499"/>
      <c r="AE22" s="499"/>
      <c r="AF22" s="499"/>
      <c r="AG22" s="501"/>
      <c r="AH22" s="501"/>
      <c r="AI22" s="501"/>
      <c r="AJ22" s="499"/>
      <c r="AK22" s="499"/>
      <c r="AL22" s="499"/>
      <c r="AM22" s="501"/>
      <c r="AN22" s="501"/>
      <c r="AO22" s="501"/>
      <c r="AP22" s="499"/>
      <c r="AQ22" s="499"/>
      <c r="AR22" s="499"/>
      <c r="AS22" s="501"/>
      <c r="AT22" s="501"/>
      <c r="AU22" s="501"/>
      <c r="AV22" s="502"/>
      <c r="AW22" s="502"/>
      <c r="AX22" s="502"/>
      <c r="AY22" s="503"/>
      <c r="AZ22" s="503"/>
      <c r="BA22" s="503"/>
      <c r="BB22" s="502"/>
      <c r="BC22" s="502"/>
      <c r="BD22" s="502"/>
      <c r="BE22" s="503"/>
      <c r="BF22" s="503"/>
      <c r="BG22" s="503"/>
      <c r="BH22" s="502"/>
      <c r="BI22" s="502"/>
      <c r="BJ22" s="502"/>
      <c r="BK22" s="503"/>
      <c r="BL22" s="503"/>
      <c r="BM22" s="503"/>
      <c r="BN22" s="499"/>
      <c r="BO22" s="499"/>
      <c r="BP22" s="499"/>
      <c r="BQ22" s="500"/>
      <c r="BR22" s="500"/>
      <c r="BS22" s="500"/>
      <c r="BT22" s="499"/>
      <c r="BU22" s="499"/>
      <c r="BV22" s="499"/>
      <c r="BW22" s="500"/>
      <c r="BX22" s="500"/>
      <c r="BY22" s="500"/>
      <c r="BZ22" s="499"/>
      <c r="CA22" s="499"/>
      <c r="CB22" s="499"/>
      <c r="CC22" s="500"/>
      <c r="CD22" s="500"/>
      <c r="CE22" s="500"/>
      <c r="CF22" s="224"/>
      <c r="CG22" s="223"/>
      <c r="CH22" s="224"/>
      <c r="CI22" s="223"/>
      <c r="CJ22" s="567"/>
      <c r="CK22" s="568" t="str">
        <f>IF(LEN(CJ22)&gt;0,VLOOKUP(CJ22,puan!$Z$4:$AG$111,8)-IF(COUNTIF(puan!$Z$4:$AG$111,CJ22)=0,0,0)," ")</f>
        <v xml:space="preserve"> </v>
      </c>
      <c r="CL22" s="569"/>
      <c r="CP22" s="417">
        <v>136</v>
      </c>
      <c r="CQ22" s="415">
        <v>20</v>
      </c>
    </row>
    <row r="23" spans="1:95" s="19" customFormat="1" ht="47.25" hidden="1" customHeight="1" x14ac:dyDescent="0.2">
      <c r="A23" s="682">
        <v>16</v>
      </c>
      <c r="B23" s="560" t="str">
        <f>IF(ISERROR(VLOOKUP(#REF!,'KAYIT LİSTESİ'!$B$4:$H$1151,2,0)),"",(VLOOKUP(#REF!,'KAYIT LİSTESİ'!$B$4:$H$1151,2,0)))</f>
        <v/>
      </c>
      <c r="C23" s="561" t="str">
        <f>IF(ISERROR(VLOOKUP(#REF!,'KAYIT LİSTESİ'!$B$4:$H$1151,4,0)),"",(VLOOKUP(#REF!,'KAYIT LİSTESİ'!$B$4:$H$1151,4,0)))</f>
        <v/>
      </c>
      <c r="D23" s="562" t="str">
        <f>IF(ISERROR(VLOOKUP(#REF!,'KAYIT LİSTESİ'!$B$4:$H$1151,5,0)),"",(VLOOKUP(#REF!,'KAYIT LİSTESİ'!$B$4:$H$1151,5,0)))</f>
        <v/>
      </c>
      <c r="E23" s="562" t="str">
        <f>IF(ISERROR(VLOOKUP(#REF!,'KAYIT LİSTESİ'!$B$4:$H$1151,6,0)),"",(VLOOKUP(#REF!,'KAYIT LİSTESİ'!$B$4:$H$1151,6,0)))</f>
        <v/>
      </c>
      <c r="F23" s="499"/>
      <c r="G23" s="499"/>
      <c r="H23" s="499"/>
      <c r="I23" s="500"/>
      <c r="J23" s="500"/>
      <c r="K23" s="500"/>
      <c r="L23" s="499"/>
      <c r="M23" s="499"/>
      <c r="N23" s="499"/>
      <c r="O23" s="501"/>
      <c r="P23" s="501"/>
      <c r="Q23" s="501"/>
      <c r="R23" s="499"/>
      <c r="S23" s="499"/>
      <c r="T23" s="499"/>
      <c r="U23" s="501"/>
      <c r="V23" s="501"/>
      <c r="W23" s="501"/>
      <c r="X23" s="499"/>
      <c r="Y23" s="499"/>
      <c r="Z23" s="499"/>
      <c r="AA23" s="501"/>
      <c r="AB23" s="501"/>
      <c r="AC23" s="501"/>
      <c r="AD23" s="499"/>
      <c r="AE23" s="499"/>
      <c r="AF23" s="499"/>
      <c r="AG23" s="501"/>
      <c r="AH23" s="501"/>
      <c r="AI23" s="501"/>
      <c r="AJ23" s="499"/>
      <c r="AK23" s="499"/>
      <c r="AL23" s="499"/>
      <c r="AM23" s="501"/>
      <c r="AN23" s="501"/>
      <c r="AO23" s="501"/>
      <c r="AP23" s="499"/>
      <c r="AQ23" s="499"/>
      <c r="AR23" s="499"/>
      <c r="AS23" s="501"/>
      <c r="AT23" s="501"/>
      <c r="AU23" s="501"/>
      <c r="AV23" s="502"/>
      <c r="AW23" s="502"/>
      <c r="AX23" s="502"/>
      <c r="AY23" s="503"/>
      <c r="AZ23" s="503"/>
      <c r="BA23" s="503"/>
      <c r="BB23" s="502"/>
      <c r="BC23" s="502"/>
      <c r="BD23" s="502"/>
      <c r="BE23" s="503"/>
      <c r="BF23" s="503"/>
      <c r="BG23" s="503"/>
      <c r="BH23" s="502"/>
      <c r="BI23" s="502"/>
      <c r="BJ23" s="502"/>
      <c r="BK23" s="503"/>
      <c r="BL23" s="503"/>
      <c r="BM23" s="503"/>
      <c r="BN23" s="499"/>
      <c r="BO23" s="499"/>
      <c r="BP23" s="499"/>
      <c r="BQ23" s="500"/>
      <c r="BR23" s="500"/>
      <c r="BS23" s="500"/>
      <c r="BT23" s="499"/>
      <c r="BU23" s="499"/>
      <c r="BV23" s="499"/>
      <c r="BW23" s="500"/>
      <c r="BX23" s="500"/>
      <c r="BY23" s="500"/>
      <c r="BZ23" s="499"/>
      <c r="CA23" s="499"/>
      <c r="CB23" s="499"/>
      <c r="CC23" s="500"/>
      <c r="CD23" s="500"/>
      <c r="CE23" s="500"/>
      <c r="CF23" s="224"/>
      <c r="CG23" s="223"/>
      <c r="CH23" s="224"/>
      <c r="CI23" s="223"/>
      <c r="CJ23" s="567"/>
      <c r="CK23" s="568" t="str">
        <f>IF(LEN(CJ23)&gt;0,VLOOKUP(CJ23,puan!$Z$4:$AG$111,8)-IF(COUNTIF(puan!$Z$4:$AG$111,CJ23)=0,0,0)," ")</f>
        <v xml:space="preserve"> </v>
      </c>
      <c r="CL23" s="569"/>
      <c r="CP23" s="417">
        <v>138</v>
      </c>
      <c r="CQ23" s="415">
        <v>21</v>
      </c>
    </row>
    <row r="24" spans="1:95" s="19" customFormat="1" ht="47.25" hidden="1" customHeight="1" x14ac:dyDescent="0.2">
      <c r="A24" s="682">
        <v>17</v>
      </c>
      <c r="B24" s="560" t="str">
        <f>IF(ISERROR(VLOOKUP(#REF!,'KAYIT LİSTESİ'!$B$4:$H$1151,2,0)),"",(VLOOKUP(#REF!,'KAYIT LİSTESİ'!$B$4:$H$1151,2,0)))</f>
        <v/>
      </c>
      <c r="C24" s="561" t="str">
        <f>IF(ISERROR(VLOOKUP(#REF!,'KAYIT LİSTESİ'!$B$4:$H$1151,4,0)),"",(VLOOKUP(#REF!,'KAYIT LİSTESİ'!$B$4:$H$1151,4,0)))</f>
        <v/>
      </c>
      <c r="D24" s="562" t="str">
        <f>IF(ISERROR(VLOOKUP(#REF!,'KAYIT LİSTESİ'!$B$4:$H$1151,5,0)),"",(VLOOKUP(#REF!,'KAYIT LİSTESİ'!$B$4:$H$1151,5,0)))</f>
        <v/>
      </c>
      <c r="E24" s="562" t="str">
        <f>IF(ISERROR(VLOOKUP(#REF!,'KAYIT LİSTESİ'!$B$4:$H$1151,6,0)),"",(VLOOKUP(#REF!,'KAYIT LİSTESİ'!$B$4:$H$1151,6,0)))</f>
        <v/>
      </c>
      <c r="F24" s="499"/>
      <c r="G24" s="499"/>
      <c r="H24" s="499"/>
      <c r="I24" s="500"/>
      <c r="J24" s="500"/>
      <c r="K24" s="500"/>
      <c r="L24" s="499"/>
      <c r="M24" s="499"/>
      <c r="N24" s="499"/>
      <c r="O24" s="501"/>
      <c r="P24" s="501"/>
      <c r="Q24" s="501"/>
      <c r="R24" s="499"/>
      <c r="S24" s="499"/>
      <c r="T24" s="499"/>
      <c r="U24" s="501"/>
      <c r="V24" s="501"/>
      <c r="W24" s="501"/>
      <c r="X24" s="499"/>
      <c r="Y24" s="499"/>
      <c r="Z24" s="499"/>
      <c r="AA24" s="501"/>
      <c r="AB24" s="501"/>
      <c r="AC24" s="501"/>
      <c r="AD24" s="499"/>
      <c r="AE24" s="499"/>
      <c r="AF24" s="499"/>
      <c r="AG24" s="501"/>
      <c r="AH24" s="501"/>
      <c r="AI24" s="501"/>
      <c r="AJ24" s="499"/>
      <c r="AK24" s="499"/>
      <c r="AL24" s="499"/>
      <c r="AM24" s="501"/>
      <c r="AN24" s="501"/>
      <c r="AO24" s="501"/>
      <c r="AP24" s="499"/>
      <c r="AQ24" s="499"/>
      <c r="AR24" s="499"/>
      <c r="AS24" s="501"/>
      <c r="AT24" s="501"/>
      <c r="AU24" s="501"/>
      <c r="AV24" s="502"/>
      <c r="AW24" s="502"/>
      <c r="AX24" s="502"/>
      <c r="AY24" s="503"/>
      <c r="AZ24" s="503"/>
      <c r="BA24" s="503"/>
      <c r="BB24" s="502"/>
      <c r="BC24" s="502"/>
      <c r="BD24" s="502"/>
      <c r="BE24" s="503"/>
      <c r="BF24" s="503"/>
      <c r="BG24" s="503"/>
      <c r="BH24" s="502"/>
      <c r="BI24" s="502"/>
      <c r="BJ24" s="502"/>
      <c r="BK24" s="503"/>
      <c r="BL24" s="503"/>
      <c r="BM24" s="503"/>
      <c r="BN24" s="499"/>
      <c r="BO24" s="499"/>
      <c r="BP24" s="499"/>
      <c r="BQ24" s="500"/>
      <c r="BR24" s="500"/>
      <c r="BS24" s="500"/>
      <c r="BT24" s="499"/>
      <c r="BU24" s="499"/>
      <c r="BV24" s="499"/>
      <c r="BW24" s="500"/>
      <c r="BX24" s="500"/>
      <c r="BY24" s="500"/>
      <c r="BZ24" s="499"/>
      <c r="CA24" s="499"/>
      <c r="CB24" s="499"/>
      <c r="CC24" s="500"/>
      <c r="CD24" s="500"/>
      <c r="CE24" s="500"/>
      <c r="CF24" s="224"/>
      <c r="CG24" s="223"/>
      <c r="CH24" s="224"/>
      <c r="CI24" s="223"/>
      <c r="CJ24" s="567"/>
      <c r="CK24" s="568" t="str">
        <f>IF(LEN(CJ24)&gt;0,VLOOKUP(CJ24,puan!$Z$4:$AG$111,8)-IF(COUNTIF(puan!$Z$4:$AG$111,CJ24)=0,0,0)," ")</f>
        <v xml:space="preserve"> </v>
      </c>
      <c r="CL24" s="569"/>
      <c r="CP24" s="417">
        <v>140</v>
      </c>
      <c r="CQ24" s="415">
        <v>22</v>
      </c>
    </row>
    <row r="25" spans="1:95" s="19" customFormat="1" ht="47.25" hidden="1" customHeight="1" x14ac:dyDescent="0.2">
      <c r="A25" s="682">
        <v>18</v>
      </c>
      <c r="B25" s="560" t="str">
        <f>IF(ISERROR(VLOOKUP(#REF!,'KAYIT LİSTESİ'!$B$4:$H$1151,2,0)),"",(VLOOKUP(#REF!,'KAYIT LİSTESİ'!$B$4:$H$1151,2,0)))</f>
        <v/>
      </c>
      <c r="C25" s="561" t="str">
        <f>IF(ISERROR(VLOOKUP(#REF!,'KAYIT LİSTESİ'!$B$4:$H$1151,4,0)),"",(VLOOKUP(#REF!,'KAYIT LİSTESİ'!$B$4:$H$1151,4,0)))</f>
        <v/>
      </c>
      <c r="D25" s="562" t="str">
        <f>IF(ISERROR(VLOOKUP(#REF!,'KAYIT LİSTESİ'!$B$4:$H$1151,5,0)),"",(VLOOKUP(#REF!,'KAYIT LİSTESİ'!$B$4:$H$1151,5,0)))</f>
        <v/>
      </c>
      <c r="E25" s="562" t="str">
        <f>IF(ISERROR(VLOOKUP(#REF!,'KAYIT LİSTESİ'!$B$4:$H$1151,6,0)),"",(VLOOKUP(#REF!,'KAYIT LİSTESİ'!$B$4:$H$1151,6,0)))</f>
        <v/>
      </c>
      <c r="F25" s="499"/>
      <c r="G25" s="499"/>
      <c r="H25" s="499"/>
      <c r="I25" s="500"/>
      <c r="J25" s="500"/>
      <c r="K25" s="500"/>
      <c r="L25" s="499"/>
      <c r="M25" s="499"/>
      <c r="N25" s="499"/>
      <c r="O25" s="501"/>
      <c r="P25" s="501"/>
      <c r="Q25" s="501"/>
      <c r="R25" s="499"/>
      <c r="S25" s="499"/>
      <c r="T25" s="499"/>
      <c r="U25" s="501"/>
      <c r="V25" s="501"/>
      <c r="W25" s="501"/>
      <c r="X25" s="499"/>
      <c r="Y25" s="499"/>
      <c r="Z25" s="499"/>
      <c r="AA25" s="501"/>
      <c r="AB25" s="501"/>
      <c r="AC25" s="501"/>
      <c r="AD25" s="499"/>
      <c r="AE25" s="499"/>
      <c r="AF25" s="499"/>
      <c r="AG25" s="501"/>
      <c r="AH25" s="501"/>
      <c r="AI25" s="501"/>
      <c r="AJ25" s="499"/>
      <c r="AK25" s="499"/>
      <c r="AL25" s="499"/>
      <c r="AM25" s="501"/>
      <c r="AN25" s="501"/>
      <c r="AO25" s="501"/>
      <c r="AP25" s="499"/>
      <c r="AQ25" s="499"/>
      <c r="AR25" s="499"/>
      <c r="AS25" s="501"/>
      <c r="AT25" s="501"/>
      <c r="AU25" s="501"/>
      <c r="AV25" s="502"/>
      <c r="AW25" s="502"/>
      <c r="AX25" s="502"/>
      <c r="AY25" s="503"/>
      <c r="AZ25" s="503"/>
      <c r="BA25" s="503"/>
      <c r="BB25" s="502"/>
      <c r="BC25" s="502"/>
      <c r="BD25" s="502"/>
      <c r="BE25" s="503"/>
      <c r="BF25" s="503"/>
      <c r="BG25" s="503"/>
      <c r="BH25" s="502"/>
      <c r="BI25" s="502"/>
      <c r="BJ25" s="502"/>
      <c r="BK25" s="503"/>
      <c r="BL25" s="503"/>
      <c r="BM25" s="503"/>
      <c r="BN25" s="499"/>
      <c r="BO25" s="499"/>
      <c r="BP25" s="499"/>
      <c r="BQ25" s="500"/>
      <c r="BR25" s="500"/>
      <c r="BS25" s="500"/>
      <c r="BT25" s="499"/>
      <c r="BU25" s="499"/>
      <c r="BV25" s="499"/>
      <c r="BW25" s="500"/>
      <c r="BX25" s="500"/>
      <c r="BY25" s="500"/>
      <c r="BZ25" s="499"/>
      <c r="CA25" s="499"/>
      <c r="CB25" s="499"/>
      <c r="CC25" s="500"/>
      <c r="CD25" s="500"/>
      <c r="CE25" s="500"/>
      <c r="CF25" s="224"/>
      <c r="CG25" s="223"/>
      <c r="CH25" s="224"/>
      <c r="CI25" s="223"/>
      <c r="CJ25" s="567"/>
      <c r="CK25" s="568" t="str">
        <f>IF(LEN(CJ25)&gt;0,VLOOKUP(CJ25,puan!$Z$4:$AG$111,8)-IF(COUNTIF(puan!$Z$4:$AG$111,CJ25)=0,0,0)," ")</f>
        <v xml:space="preserve"> </v>
      </c>
      <c r="CL25" s="569"/>
      <c r="CP25" s="417">
        <v>142</v>
      </c>
      <c r="CQ25" s="415">
        <v>23</v>
      </c>
    </row>
    <row r="26" spans="1:95" s="19" customFormat="1" ht="47.25" hidden="1" customHeight="1" x14ac:dyDescent="0.2">
      <c r="A26" s="682">
        <v>19</v>
      </c>
      <c r="B26" s="560" t="str">
        <f>IF(ISERROR(VLOOKUP(#REF!,'KAYIT LİSTESİ'!$B$4:$H$1151,2,0)),"",(VLOOKUP(#REF!,'KAYIT LİSTESİ'!$B$4:$H$1151,2,0)))</f>
        <v/>
      </c>
      <c r="C26" s="561" t="str">
        <f>IF(ISERROR(VLOOKUP(#REF!,'KAYIT LİSTESİ'!$B$4:$H$1151,4,0)),"",(VLOOKUP(#REF!,'KAYIT LİSTESİ'!$B$4:$H$1151,4,0)))</f>
        <v/>
      </c>
      <c r="D26" s="562" t="str">
        <f>IF(ISERROR(VLOOKUP(#REF!,'KAYIT LİSTESİ'!$B$4:$H$1151,5,0)),"",(VLOOKUP(#REF!,'KAYIT LİSTESİ'!$B$4:$H$1151,5,0)))</f>
        <v/>
      </c>
      <c r="E26" s="562" t="str">
        <f>IF(ISERROR(VLOOKUP(#REF!,'KAYIT LİSTESİ'!$B$4:$H$1151,6,0)),"",(VLOOKUP(#REF!,'KAYIT LİSTESİ'!$B$4:$H$1151,6,0)))</f>
        <v/>
      </c>
      <c r="F26" s="499"/>
      <c r="G26" s="499"/>
      <c r="H26" s="499"/>
      <c r="I26" s="500"/>
      <c r="J26" s="500"/>
      <c r="K26" s="500"/>
      <c r="L26" s="499"/>
      <c r="M26" s="499"/>
      <c r="N26" s="499"/>
      <c r="O26" s="501"/>
      <c r="P26" s="501"/>
      <c r="Q26" s="501"/>
      <c r="R26" s="499"/>
      <c r="S26" s="499"/>
      <c r="T26" s="499"/>
      <c r="U26" s="501"/>
      <c r="V26" s="501"/>
      <c r="W26" s="501"/>
      <c r="X26" s="499"/>
      <c r="Y26" s="499"/>
      <c r="Z26" s="499"/>
      <c r="AA26" s="501"/>
      <c r="AB26" s="501"/>
      <c r="AC26" s="501"/>
      <c r="AD26" s="499"/>
      <c r="AE26" s="499"/>
      <c r="AF26" s="499"/>
      <c r="AG26" s="501"/>
      <c r="AH26" s="501"/>
      <c r="AI26" s="501"/>
      <c r="AJ26" s="499"/>
      <c r="AK26" s="499"/>
      <c r="AL26" s="499"/>
      <c r="AM26" s="501"/>
      <c r="AN26" s="501"/>
      <c r="AO26" s="501"/>
      <c r="AP26" s="499"/>
      <c r="AQ26" s="499"/>
      <c r="AR26" s="499"/>
      <c r="AS26" s="501"/>
      <c r="AT26" s="501"/>
      <c r="AU26" s="501"/>
      <c r="AV26" s="502"/>
      <c r="AW26" s="502"/>
      <c r="AX26" s="502"/>
      <c r="AY26" s="503"/>
      <c r="AZ26" s="503"/>
      <c r="BA26" s="503"/>
      <c r="BB26" s="502"/>
      <c r="BC26" s="502"/>
      <c r="BD26" s="502"/>
      <c r="BE26" s="503"/>
      <c r="BF26" s="503"/>
      <c r="BG26" s="503"/>
      <c r="BH26" s="502"/>
      <c r="BI26" s="502"/>
      <c r="BJ26" s="502"/>
      <c r="BK26" s="503"/>
      <c r="BL26" s="503"/>
      <c r="BM26" s="503"/>
      <c r="BN26" s="499"/>
      <c r="BO26" s="499"/>
      <c r="BP26" s="499"/>
      <c r="BQ26" s="500"/>
      <c r="BR26" s="500"/>
      <c r="BS26" s="500"/>
      <c r="BT26" s="499"/>
      <c r="BU26" s="499"/>
      <c r="BV26" s="499"/>
      <c r="BW26" s="500"/>
      <c r="BX26" s="500"/>
      <c r="BY26" s="500"/>
      <c r="BZ26" s="499"/>
      <c r="CA26" s="499"/>
      <c r="CB26" s="499"/>
      <c r="CC26" s="500"/>
      <c r="CD26" s="500"/>
      <c r="CE26" s="500"/>
      <c r="CF26" s="224"/>
      <c r="CG26" s="223"/>
      <c r="CH26" s="224"/>
      <c r="CI26" s="223"/>
      <c r="CJ26" s="567"/>
      <c r="CK26" s="568" t="str">
        <f>IF(LEN(CJ26)&gt;0,VLOOKUP(CJ26,puan!$Z$4:$AG$111,8)-IF(COUNTIF(puan!$Z$4:$AG$111,CJ26)=0,0,0)," ")</f>
        <v xml:space="preserve"> </v>
      </c>
      <c r="CL26" s="569"/>
      <c r="CP26" s="417">
        <v>144</v>
      </c>
      <c r="CQ26" s="415">
        <v>24</v>
      </c>
    </row>
    <row r="27" spans="1:95" s="19" customFormat="1" ht="47.25" hidden="1" customHeight="1" x14ac:dyDescent="0.2">
      <c r="A27" s="682">
        <v>20</v>
      </c>
      <c r="B27" s="560" t="str">
        <f>IF(ISERROR(VLOOKUP(#REF!,'KAYIT LİSTESİ'!$B$4:$H$1151,2,0)),"",(VLOOKUP(#REF!,'KAYIT LİSTESİ'!$B$4:$H$1151,2,0)))</f>
        <v/>
      </c>
      <c r="C27" s="561" t="str">
        <f>IF(ISERROR(VLOOKUP(#REF!,'KAYIT LİSTESİ'!$B$4:$H$1151,4,0)),"",(VLOOKUP(#REF!,'KAYIT LİSTESİ'!$B$4:$H$1151,4,0)))</f>
        <v/>
      </c>
      <c r="D27" s="562" t="str">
        <f>IF(ISERROR(VLOOKUP(#REF!,'KAYIT LİSTESİ'!$B$4:$H$1151,5,0)),"",(VLOOKUP(#REF!,'KAYIT LİSTESİ'!$B$4:$H$1151,5,0)))</f>
        <v/>
      </c>
      <c r="E27" s="562" t="str">
        <f>IF(ISERROR(VLOOKUP(#REF!,'KAYIT LİSTESİ'!$B$4:$H$1151,6,0)),"",(VLOOKUP(#REF!,'KAYIT LİSTESİ'!$B$4:$H$1151,6,0)))</f>
        <v/>
      </c>
      <c r="F27" s="499"/>
      <c r="G27" s="499"/>
      <c r="H27" s="499"/>
      <c r="I27" s="500"/>
      <c r="J27" s="500"/>
      <c r="K27" s="500"/>
      <c r="L27" s="499"/>
      <c r="M27" s="499"/>
      <c r="N27" s="499"/>
      <c r="O27" s="501"/>
      <c r="P27" s="501"/>
      <c r="Q27" s="501"/>
      <c r="R27" s="499"/>
      <c r="S27" s="499"/>
      <c r="T27" s="499"/>
      <c r="U27" s="501"/>
      <c r="V27" s="501"/>
      <c r="W27" s="501"/>
      <c r="X27" s="499"/>
      <c r="Y27" s="499"/>
      <c r="Z27" s="499"/>
      <c r="AA27" s="501"/>
      <c r="AB27" s="501"/>
      <c r="AC27" s="501"/>
      <c r="AD27" s="499"/>
      <c r="AE27" s="499"/>
      <c r="AF27" s="499"/>
      <c r="AG27" s="501"/>
      <c r="AH27" s="501"/>
      <c r="AI27" s="501"/>
      <c r="AJ27" s="499"/>
      <c r="AK27" s="499"/>
      <c r="AL27" s="499"/>
      <c r="AM27" s="501"/>
      <c r="AN27" s="501"/>
      <c r="AO27" s="501"/>
      <c r="AP27" s="499"/>
      <c r="AQ27" s="499"/>
      <c r="AR27" s="499"/>
      <c r="AS27" s="501"/>
      <c r="AT27" s="501"/>
      <c r="AU27" s="501"/>
      <c r="AV27" s="502"/>
      <c r="AW27" s="502"/>
      <c r="AX27" s="502"/>
      <c r="AY27" s="503"/>
      <c r="AZ27" s="503"/>
      <c r="BA27" s="503"/>
      <c r="BB27" s="502"/>
      <c r="BC27" s="502"/>
      <c r="BD27" s="502"/>
      <c r="BE27" s="503"/>
      <c r="BF27" s="503"/>
      <c r="BG27" s="503"/>
      <c r="BH27" s="502"/>
      <c r="BI27" s="502"/>
      <c r="BJ27" s="502"/>
      <c r="BK27" s="503"/>
      <c r="BL27" s="503"/>
      <c r="BM27" s="503"/>
      <c r="BN27" s="499"/>
      <c r="BO27" s="499"/>
      <c r="BP27" s="499"/>
      <c r="BQ27" s="500"/>
      <c r="BR27" s="500"/>
      <c r="BS27" s="500"/>
      <c r="BT27" s="499"/>
      <c r="BU27" s="499"/>
      <c r="BV27" s="499"/>
      <c r="BW27" s="500"/>
      <c r="BX27" s="500"/>
      <c r="BY27" s="500"/>
      <c r="BZ27" s="499"/>
      <c r="CA27" s="499"/>
      <c r="CB27" s="499"/>
      <c r="CC27" s="500"/>
      <c r="CD27" s="500"/>
      <c r="CE27" s="500"/>
      <c r="CF27" s="224"/>
      <c r="CG27" s="223"/>
      <c r="CH27" s="224"/>
      <c r="CI27" s="223"/>
      <c r="CJ27" s="567"/>
      <c r="CK27" s="568" t="str">
        <f>IF(LEN(CJ27)&gt;0,VLOOKUP(CJ27,puan!$Z$4:$AG$111,8)-IF(COUNTIF(puan!$Z$4:$AG$111,CJ27)=0,0,0)," ")</f>
        <v xml:space="preserve"> </v>
      </c>
      <c r="CL27" s="569"/>
      <c r="CP27" s="417">
        <v>146</v>
      </c>
      <c r="CQ27" s="415">
        <v>25</v>
      </c>
    </row>
    <row r="28" spans="1:95" s="19" customFormat="1" ht="47.25" hidden="1" customHeight="1" x14ac:dyDescent="0.2">
      <c r="A28" s="682">
        <v>21</v>
      </c>
      <c r="B28" s="560" t="str">
        <f>IF(ISERROR(VLOOKUP(#REF!,'KAYIT LİSTESİ'!$B$4:$H$1151,2,0)),"",(VLOOKUP(#REF!,'KAYIT LİSTESİ'!$B$4:$H$1151,2,0)))</f>
        <v/>
      </c>
      <c r="C28" s="561" t="str">
        <f>IF(ISERROR(VLOOKUP(#REF!,'KAYIT LİSTESİ'!$B$4:$H$1151,4,0)),"",(VLOOKUP(#REF!,'KAYIT LİSTESİ'!$B$4:$H$1151,4,0)))</f>
        <v/>
      </c>
      <c r="D28" s="562" t="str">
        <f>IF(ISERROR(VLOOKUP(#REF!,'KAYIT LİSTESİ'!$B$4:$H$1151,5,0)),"",(VLOOKUP(#REF!,'KAYIT LİSTESİ'!$B$4:$H$1151,5,0)))</f>
        <v/>
      </c>
      <c r="E28" s="562" t="str">
        <f>IF(ISERROR(VLOOKUP(#REF!,'KAYIT LİSTESİ'!$B$4:$H$1151,6,0)),"",(VLOOKUP(#REF!,'KAYIT LİSTESİ'!$B$4:$H$1151,6,0)))</f>
        <v/>
      </c>
      <c r="F28" s="499"/>
      <c r="G28" s="499"/>
      <c r="H28" s="499"/>
      <c r="I28" s="500"/>
      <c r="J28" s="500"/>
      <c r="K28" s="500"/>
      <c r="L28" s="499"/>
      <c r="M28" s="499"/>
      <c r="N28" s="499"/>
      <c r="O28" s="501"/>
      <c r="P28" s="501"/>
      <c r="Q28" s="501"/>
      <c r="R28" s="499"/>
      <c r="S28" s="499"/>
      <c r="T28" s="499"/>
      <c r="U28" s="501"/>
      <c r="V28" s="501"/>
      <c r="W28" s="501"/>
      <c r="X28" s="499"/>
      <c r="Y28" s="499"/>
      <c r="Z28" s="499"/>
      <c r="AA28" s="501"/>
      <c r="AB28" s="501"/>
      <c r="AC28" s="501"/>
      <c r="AD28" s="499"/>
      <c r="AE28" s="499"/>
      <c r="AF28" s="499"/>
      <c r="AG28" s="501"/>
      <c r="AH28" s="501"/>
      <c r="AI28" s="501"/>
      <c r="AJ28" s="499"/>
      <c r="AK28" s="499"/>
      <c r="AL28" s="499"/>
      <c r="AM28" s="501"/>
      <c r="AN28" s="501"/>
      <c r="AO28" s="501"/>
      <c r="AP28" s="499"/>
      <c r="AQ28" s="499"/>
      <c r="AR28" s="499"/>
      <c r="AS28" s="501"/>
      <c r="AT28" s="501"/>
      <c r="AU28" s="501"/>
      <c r="AV28" s="502"/>
      <c r="AW28" s="502"/>
      <c r="AX28" s="502"/>
      <c r="AY28" s="503"/>
      <c r="AZ28" s="503"/>
      <c r="BA28" s="503"/>
      <c r="BB28" s="502"/>
      <c r="BC28" s="502"/>
      <c r="BD28" s="502"/>
      <c r="BE28" s="503"/>
      <c r="BF28" s="503"/>
      <c r="BG28" s="503"/>
      <c r="BH28" s="502"/>
      <c r="BI28" s="502"/>
      <c r="BJ28" s="502"/>
      <c r="BK28" s="503"/>
      <c r="BL28" s="503"/>
      <c r="BM28" s="503"/>
      <c r="BN28" s="499"/>
      <c r="BO28" s="499"/>
      <c r="BP28" s="499"/>
      <c r="BQ28" s="500"/>
      <c r="BR28" s="500"/>
      <c r="BS28" s="500"/>
      <c r="BT28" s="499"/>
      <c r="BU28" s="499"/>
      <c r="BV28" s="499"/>
      <c r="BW28" s="500"/>
      <c r="BX28" s="500"/>
      <c r="BY28" s="500"/>
      <c r="BZ28" s="499"/>
      <c r="CA28" s="499"/>
      <c r="CB28" s="499"/>
      <c r="CC28" s="500"/>
      <c r="CD28" s="500"/>
      <c r="CE28" s="500"/>
      <c r="CF28" s="224"/>
      <c r="CG28" s="223"/>
      <c r="CH28" s="224"/>
      <c r="CI28" s="223"/>
      <c r="CJ28" s="567"/>
      <c r="CK28" s="568" t="str">
        <f>IF(LEN(CJ28)&gt;0,VLOOKUP(CJ28,puan!$Z$4:$AG$111,8)-IF(COUNTIF(puan!$Z$4:$AG$111,CJ28)=0,0,0)," ")</f>
        <v xml:space="preserve"> </v>
      </c>
      <c r="CL28" s="569"/>
      <c r="CP28" s="417">
        <v>148</v>
      </c>
      <c r="CQ28" s="415">
        <v>26</v>
      </c>
    </row>
    <row r="29" spans="1:95" s="19" customFormat="1" ht="47.25" hidden="1" customHeight="1" x14ac:dyDescent="0.2">
      <c r="A29" s="682">
        <v>22</v>
      </c>
      <c r="B29" s="560" t="str">
        <f>IF(ISERROR(VLOOKUP(#REF!,'KAYIT LİSTESİ'!$B$4:$H$1151,2,0)),"",(VLOOKUP(#REF!,'KAYIT LİSTESİ'!$B$4:$H$1151,2,0)))</f>
        <v/>
      </c>
      <c r="C29" s="561" t="str">
        <f>IF(ISERROR(VLOOKUP(#REF!,'KAYIT LİSTESİ'!$B$4:$H$1151,4,0)),"",(VLOOKUP(#REF!,'KAYIT LİSTESİ'!$B$4:$H$1151,4,0)))</f>
        <v/>
      </c>
      <c r="D29" s="562" t="str">
        <f>IF(ISERROR(VLOOKUP(#REF!,'KAYIT LİSTESİ'!$B$4:$H$1151,5,0)),"",(VLOOKUP(#REF!,'KAYIT LİSTESİ'!$B$4:$H$1151,5,0)))</f>
        <v/>
      </c>
      <c r="E29" s="562" t="str">
        <f>IF(ISERROR(VLOOKUP(#REF!,'KAYIT LİSTESİ'!$B$4:$H$1151,6,0)),"",(VLOOKUP(#REF!,'KAYIT LİSTESİ'!$B$4:$H$1151,6,0)))</f>
        <v/>
      </c>
      <c r="F29" s="499"/>
      <c r="G29" s="499"/>
      <c r="H29" s="499"/>
      <c r="I29" s="500"/>
      <c r="J29" s="500"/>
      <c r="K29" s="500"/>
      <c r="L29" s="499"/>
      <c r="M29" s="499"/>
      <c r="N29" s="499"/>
      <c r="O29" s="501"/>
      <c r="P29" s="501"/>
      <c r="Q29" s="501"/>
      <c r="R29" s="499"/>
      <c r="S29" s="499"/>
      <c r="T29" s="499"/>
      <c r="U29" s="501"/>
      <c r="V29" s="501"/>
      <c r="W29" s="501"/>
      <c r="X29" s="499"/>
      <c r="Y29" s="499"/>
      <c r="Z29" s="499"/>
      <c r="AA29" s="501"/>
      <c r="AB29" s="501"/>
      <c r="AC29" s="501"/>
      <c r="AD29" s="499"/>
      <c r="AE29" s="499"/>
      <c r="AF29" s="499"/>
      <c r="AG29" s="501"/>
      <c r="AH29" s="501"/>
      <c r="AI29" s="501"/>
      <c r="AJ29" s="499"/>
      <c r="AK29" s="499"/>
      <c r="AL29" s="499"/>
      <c r="AM29" s="501"/>
      <c r="AN29" s="501"/>
      <c r="AO29" s="501"/>
      <c r="AP29" s="499"/>
      <c r="AQ29" s="499"/>
      <c r="AR29" s="499"/>
      <c r="AS29" s="501"/>
      <c r="AT29" s="501"/>
      <c r="AU29" s="501"/>
      <c r="AV29" s="502"/>
      <c r="AW29" s="502"/>
      <c r="AX29" s="502"/>
      <c r="AY29" s="503"/>
      <c r="AZ29" s="503"/>
      <c r="BA29" s="503"/>
      <c r="BB29" s="502"/>
      <c r="BC29" s="502"/>
      <c r="BD29" s="502"/>
      <c r="BE29" s="503"/>
      <c r="BF29" s="503"/>
      <c r="BG29" s="503"/>
      <c r="BH29" s="502"/>
      <c r="BI29" s="502"/>
      <c r="BJ29" s="502"/>
      <c r="BK29" s="503"/>
      <c r="BL29" s="503"/>
      <c r="BM29" s="503"/>
      <c r="BN29" s="499"/>
      <c r="BO29" s="499"/>
      <c r="BP29" s="499"/>
      <c r="BQ29" s="500"/>
      <c r="BR29" s="500"/>
      <c r="BS29" s="500"/>
      <c r="BT29" s="499"/>
      <c r="BU29" s="499"/>
      <c r="BV29" s="499"/>
      <c r="BW29" s="500"/>
      <c r="BX29" s="500"/>
      <c r="BY29" s="500"/>
      <c r="BZ29" s="499"/>
      <c r="CA29" s="499"/>
      <c r="CB29" s="499"/>
      <c r="CC29" s="500"/>
      <c r="CD29" s="500"/>
      <c r="CE29" s="500"/>
      <c r="CF29" s="224"/>
      <c r="CG29" s="223"/>
      <c r="CH29" s="224"/>
      <c r="CI29" s="223"/>
      <c r="CJ29" s="567"/>
      <c r="CK29" s="568" t="str">
        <f>IF(LEN(CJ29)&gt;0,VLOOKUP(CJ29,puan!$Z$4:$AG$111,8)-IF(COUNTIF(puan!$Z$4:$AG$111,CJ29)=0,0,0)," ")</f>
        <v xml:space="preserve"> </v>
      </c>
      <c r="CL29" s="569"/>
      <c r="CP29" s="417">
        <v>150</v>
      </c>
      <c r="CQ29" s="415">
        <v>27</v>
      </c>
    </row>
    <row r="30" spans="1:95" s="19" customFormat="1" ht="47.25" hidden="1" customHeight="1" x14ac:dyDescent="0.2">
      <c r="A30" s="682">
        <v>23</v>
      </c>
      <c r="B30" s="70" t="str">
        <f>IF(ISERROR(VLOOKUP(#REF!,'KAYIT LİSTESİ'!$B$4:$H$1151,2,0)),"",(VLOOKUP(#REF!,'KAYIT LİSTESİ'!$B$4:$H$1151,2,0)))</f>
        <v/>
      </c>
      <c r="C30" s="60" t="str">
        <f>IF(ISERROR(VLOOKUP(#REF!,'KAYIT LİSTESİ'!$B$4:$H$1151,4,0)),"",(VLOOKUP(#REF!,'KAYIT LİSTESİ'!$B$4:$H$1151,4,0)))</f>
        <v/>
      </c>
      <c r="D30" s="73" t="str">
        <f>IF(ISERROR(VLOOKUP(#REF!,'KAYIT LİSTESİ'!$B$4:$H$1151,5,0)),"",(VLOOKUP(#REF!,'KAYIT LİSTESİ'!$B$4:$H$1151,5,0)))</f>
        <v/>
      </c>
      <c r="E30" s="73" t="str">
        <f>IF(ISERROR(VLOOKUP(#REF!,'KAYIT LİSTESİ'!$B$4:$H$1151,6,0)),"",(VLOOKUP(#REF!,'KAYIT LİSTESİ'!$B$4:$H$1151,6,0)))</f>
        <v/>
      </c>
      <c r="F30" s="499"/>
      <c r="G30" s="499"/>
      <c r="H30" s="499"/>
      <c r="I30" s="500"/>
      <c r="J30" s="500"/>
      <c r="K30" s="500"/>
      <c r="L30" s="499"/>
      <c r="M30" s="499"/>
      <c r="N30" s="499"/>
      <c r="O30" s="501"/>
      <c r="P30" s="501"/>
      <c r="Q30" s="501"/>
      <c r="R30" s="499"/>
      <c r="S30" s="499"/>
      <c r="T30" s="499"/>
      <c r="U30" s="501"/>
      <c r="V30" s="501"/>
      <c r="W30" s="501"/>
      <c r="X30" s="499"/>
      <c r="Y30" s="499"/>
      <c r="Z30" s="499"/>
      <c r="AA30" s="501"/>
      <c r="AB30" s="501"/>
      <c r="AC30" s="501"/>
      <c r="AD30" s="499"/>
      <c r="AE30" s="499"/>
      <c r="AF30" s="499"/>
      <c r="AG30" s="501"/>
      <c r="AH30" s="501"/>
      <c r="AI30" s="501"/>
      <c r="AJ30" s="499"/>
      <c r="AK30" s="499"/>
      <c r="AL30" s="499"/>
      <c r="AM30" s="501"/>
      <c r="AN30" s="501"/>
      <c r="AO30" s="501"/>
      <c r="AP30" s="499"/>
      <c r="AQ30" s="499"/>
      <c r="AR30" s="499"/>
      <c r="AS30" s="501"/>
      <c r="AT30" s="501"/>
      <c r="AU30" s="501"/>
      <c r="AV30" s="502"/>
      <c r="AW30" s="502"/>
      <c r="AX30" s="502"/>
      <c r="AY30" s="503"/>
      <c r="AZ30" s="503"/>
      <c r="BA30" s="503"/>
      <c r="BB30" s="502"/>
      <c r="BC30" s="502"/>
      <c r="BD30" s="502"/>
      <c r="BE30" s="503"/>
      <c r="BF30" s="503"/>
      <c r="BG30" s="503"/>
      <c r="BH30" s="502"/>
      <c r="BI30" s="502"/>
      <c r="BJ30" s="502"/>
      <c r="BK30" s="503"/>
      <c r="BL30" s="503"/>
      <c r="BM30" s="503"/>
      <c r="BN30" s="499"/>
      <c r="BO30" s="499"/>
      <c r="BP30" s="499"/>
      <c r="BQ30" s="500"/>
      <c r="BR30" s="500"/>
      <c r="BS30" s="500"/>
      <c r="BT30" s="499"/>
      <c r="BU30" s="499"/>
      <c r="BV30" s="499"/>
      <c r="BW30" s="500"/>
      <c r="BX30" s="500"/>
      <c r="BY30" s="500"/>
      <c r="BZ30" s="499"/>
      <c r="CA30" s="499"/>
      <c r="CB30" s="499"/>
      <c r="CC30" s="500"/>
      <c r="CD30" s="500"/>
      <c r="CE30" s="500"/>
      <c r="CF30" s="224"/>
      <c r="CG30" s="223"/>
      <c r="CH30" s="224"/>
      <c r="CI30" s="223"/>
      <c r="CJ30" s="567"/>
      <c r="CK30" s="568" t="str">
        <f>IF(LEN(CJ30)&gt;0,VLOOKUP(CJ30,puan!$Z$4:$AG$111,8)-IF(COUNTIF(puan!$Z$4:$AG$111,CJ30)=0,0,0)," ")</f>
        <v xml:space="preserve"> </v>
      </c>
      <c r="CL30" s="569"/>
      <c r="CP30" s="417">
        <v>152</v>
      </c>
      <c r="CQ30" s="415">
        <v>28</v>
      </c>
    </row>
    <row r="31" spans="1:95" s="19" customFormat="1" ht="47.25" hidden="1" customHeight="1" x14ac:dyDescent="0.2">
      <c r="A31" s="682">
        <v>24</v>
      </c>
      <c r="B31" s="70" t="str">
        <f>IF(ISERROR(VLOOKUP(#REF!,'KAYIT LİSTESİ'!$B$4:$H$1151,2,0)),"",(VLOOKUP(#REF!,'KAYIT LİSTESİ'!$B$4:$H$1151,2,0)))</f>
        <v/>
      </c>
      <c r="C31" s="60" t="str">
        <f>IF(ISERROR(VLOOKUP(#REF!,'KAYIT LİSTESİ'!$B$4:$H$1151,4,0)),"",(VLOOKUP(#REF!,'KAYIT LİSTESİ'!$B$4:$H$1151,4,0)))</f>
        <v/>
      </c>
      <c r="D31" s="73" t="str">
        <f>IF(ISERROR(VLOOKUP(#REF!,'KAYIT LİSTESİ'!$B$4:$H$1151,5,0)),"",(VLOOKUP(#REF!,'KAYIT LİSTESİ'!$B$4:$H$1151,5,0)))</f>
        <v/>
      </c>
      <c r="E31" s="73" t="str">
        <f>IF(ISERROR(VLOOKUP(#REF!,'KAYIT LİSTESİ'!$B$4:$H$1151,6,0)),"",(VLOOKUP(#REF!,'KAYIT LİSTESİ'!$B$4:$H$1151,6,0)))</f>
        <v/>
      </c>
      <c r="F31" s="499"/>
      <c r="G31" s="499"/>
      <c r="H31" s="499"/>
      <c r="I31" s="500"/>
      <c r="J31" s="500"/>
      <c r="K31" s="500"/>
      <c r="L31" s="499"/>
      <c r="M31" s="499"/>
      <c r="N31" s="499"/>
      <c r="O31" s="501"/>
      <c r="P31" s="501"/>
      <c r="Q31" s="501"/>
      <c r="R31" s="499"/>
      <c r="S31" s="499"/>
      <c r="T31" s="499"/>
      <c r="U31" s="501"/>
      <c r="V31" s="501"/>
      <c r="W31" s="501"/>
      <c r="X31" s="499"/>
      <c r="Y31" s="499"/>
      <c r="Z31" s="499"/>
      <c r="AA31" s="501"/>
      <c r="AB31" s="501"/>
      <c r="AC31" s="501"/>
      <c r="AD31" s="499"/>
      <c r="AE31" s="499"/>
      <c r="AF31" s="499"/>
      <c r="AG31" s="501"/>
      <c r="AH31" s="501"/>
      <c r="AI31" s="501"/>
      <c r="AJ31" s="499"/>
      <c r="AK31" s="499"/>
      <c r="AL31" s="499"/>
      <c r="AM31" s="501"/>
      <c r="AN31" s="501"/>
      <c r="AO31" s="501"/>
      <c r="AP31" s="499"/>
      <c r="AQ31" s="499"/>
      <c r="AR31" s="499"/>
      <c r="AS31" s="501"/>
      <c r="AT31" s="501"/>
      <c r="AU31" s="501"/>
      <c r="AV31" s="502"/>
      <c r="AW31" s="502"/>
      <c r="AX31" s="502"/>
      <c r="AY31" s="503"/>
      <c r="AZ31" s="503"/>
      <c r="BA31" s="503"/>
      <c r="BB31" s="502"/>
      <c r="BC31" s="502"/>
      <c r="BD31" s="502"/>
      <c r="BE31" s="503"/>
      <c r="BF31" s="503"/>
      <c r="BG31" s="503"/>
      <c r="BH31" s="502"/>
      <c r="BI31" s="502"/>
      <c r="BJ31" s="502"/>
      <c r="BK31" s="503"/>
      <c r="BL31" s="503"/>
      <c r="BM31" s="503"/>
      <c r="BN31" s="499"/>
      <c r="BO31" s="499"/>
      <c r="BP31" s="499"/>
      <c r="BQ31" s="500"/>
      <c r="BR31" s="500"/>
      <c r="BS31" s="500"/>
      <c r="BT31" s="499"/>
      <c r="BU31" s="499"/>
      <c r="BV31" s="499"/>
      <c r="BW31" s="500"/>
      <c r="BX31" s="500"/>
      <c r="BY31" s="500"/>
      <c r="BZ31" s="499"/>
      <c r="CA31" s="499"/>
      <c r="CB31" s="499"/>
      <c r="CC31" s="500"/>
      <c r="CD31" s="500"/>
      <c r="CE31" s="500"/>
      <c r="CF31" s="224"/>
      <c r="CG31" s="223"/>
      <c r="CH31" s="224"/>
      <c r="CI31" s="223"/>
      <c r="CJ31" s="567"/>
      <c r="CK31" s="568" t="str">
        <f>IF(LEN(CJ31)&gt;0,VLOOKUP(CJ31,puan!$Z$4:$AG$111,8)-IF(COUNTIF(puan!$Z$4:$AG$111,CJ31)=0,0,0)," ")</f>
        <v xml:space="preserve"> </v>
      </c>
      <c r="CL31" s="567"/>
      <c r="CP31" s="417">
        <v>154</v>
      </c>
      <c r="CQ31" s="415">
        <v>29</v>
      </c>
    </row>
    <row r="32" spans="1:95" s="19" customFormat="1" ht="47.25" hidden="1" customHeight="1" x14ac:dyDescent="0.2">
      <c r="A32" s="563">
        <v>25</v>
      </c>
      <c r="B32" s="70" t="str">
        <f>IF(ISERROR(VLOOKUP(#REF!,'KAYIT LİSTESİ'!$B$4:$H$1151,2,0)),"",(VLOOKUP(#REF!,'KAYIT LİSTESİ'!$B$4:$H$1151,2,0)))</f>
        <v/>
      </c>
      <c r="C32" s="60" t="str">
        <f>IF(ISERROR(VLOOKUP(#REF!,'KAYIT LİSTESİ'!$B$4:$H$1151,4,0)),"",(VLOOKUP(#REF!,'KAYIT LİSTESİ'!$B$4:$H$1151,4,0)))</f>
        <v/>
      </c>
      <c r="D32" s="73" t="str">
        <f>IF(ISERROR(VLOOKUP(#REF!,'KAYIT LİSTESİ'!$B$4:$H$1151,5,0)),"",(VLOOKUP(#REF!,'KAYIT LİSTESİ'!$B$4:$H$1151,5,0)))</f>
        <v/>
      </c>
      <c r="E32" s="73" t="str">
        <f>IF(ISERROR(VLOOKUP(#REF!,'KAYIT LİSTESİ'!$B$4:$H$1151,6,0)),"",(VLOOKUP(#REF!,'KAYIT LİSTESİ'!$B$4:$H$1151,6,0)))</f>
        <v/>
      </c>
      <c r="F32" s="499"/>
      <c r="G32" s="499"/>
      <c r="H32" s="499"/>
      <c r="I32" s="500"/>
      <c r="J32" s="500"/>
      <c r="K32" s="500"/>
      <c r="L32" s="499"/>
      <c r="M32" s="499"/>
      <c r="N32" s="499"/>
      <c r="O32" s="501"/>
      <c r="P32" s="501"/>
      <c r="Q32" s="501"/>
      <c r="R32" s="499"/>
      <c r="S32" s="499"/>
      <c r="T32" s="499"/>
      <c r="U32" s="501"/>
      <c r="V32" s="501"/>
      <c r="W32" s="501"/>
      <c r="X32" s="499"/>
      <c r="Y32" s="499"/>
      <c r="Z32" s="499"/>
      <c r="AA32" s="501"/>
      <c r="AB32" s="501"/>
      <c r="AC32" s="501"/>
      <c r="AD32" s="499"/>
      <c r="AE32" s="499"/>
      <c r="AF32" s="499"/>
      <c r="AG32" s="501"/>
      <c r="AH32" s="501"/>
      <c r="AI32" s="501"/>
      <c r="AJ32" s="499"/>
      <c r="AK32" s="499"/>
      <c r="AL32" s="499"/>
      <c r="AM32" s="501"/>
      <c r="AN32" s="501"/>
      <c r="AO32" s="501"/>
      <c r="AP32" s="499"/>
      <c r="AQ32" s="499"/>
      <c r="AR32" s="499"/>
      <c r="AS32" s="501"/>
      <c r="AT32" s="501"/>
      <c r="AU32" s="501"/>
      <c r="AV32" s="502"/>
      <c r="AW32" s="502"/>
      <c r="AX32" s="502"/>
      <c r="AY32" s="503"/>
      <c r="AZ32" s="503"/>
      <c r="BA32" s="503"/>
      <c r="BB32" s="502"/>
      <c r="BC32" s="502"/>
      <c r="BD32" s="502"/>
      <c r="BE32" s="503"/>
      <c r="BF32" s="503"/>
      <c r="BG32" s="503"/>
      <c r="BH32" s="502"/>
      <c r="BI32" s="502"/>
      <c r="BJ32" s="502"/>
      <c r="BK32" s="503"/>
      <c r="BL32" s="503"/>
      <c r="BM32" s="503"/>
      <c r="BN32" s="499"/>
      <c r="BO32" s="499"/>
      <c r="BP32" s="499"/>
      <c r="BQ32" s="500"/>
      <c r="BR32" s="500"/>
      <c r="BS32" s="500"/>
      <c r="BT32" s="499"/>
      <c r="BU32" s="499"/>
      <c r="BV32" s="499"/>
      <c r="BW32" s="500"/>
      <c r="BX32" s="500"/>
      <c r="BY32" s="500"/>
      <c r="BZ32" s="499"/>
      <c r="CA32" s="499"/>
      <c r="CB32" s="499"/>
      <c r="CC32" s="500"/>
      <c r="CD32" s="500"/>
      <c r="CE32" s="500"/>
      <c r="CF32" s="224"/>
      <c r="CG32" s="223"/>
      <c r="CH32" s="224"/>
      <c r="CI32" s="223"/>
      <c r="CJ32" s="567"/>
      <c r="CK32" s="568" t="str">
        <f>IF(LEN(CJ32)&gt;0,VLOOKUP(CJ32,puan!$Z$4:$AG$111,8)-IF(COUNTIF(puan!$Z$4:$AG$111,CJ32)=0,0,0)," ")</f>
        <v xml:space="preserve"> </v>
      </c>
      <c r="CL32" s="567"/>
      <c r="CP32" s="417">
        <v>156</v>
      </c>
      <c r="CQ32" s="415">
        <v>30</v>
      </c>
    </row>
    <row r="33" spans="1:95" ht="9" customHeight="1" x14ac:dyDescent="0.2">
      <c r="D33" s="57"/>
      <c r="CP33" s="417">
        <v>157</v>
      </c>
      <c r="CQ33" s="415">
        <v>31</v>
      </c>
    </row>
    <row r="34" spans="1:95" s="79" customFormat="1" x14ac:dyDescent="0.25">
      <c r="A34" s="75" t="s">
        <v>23</v>
      </c>
      <c r="B34" s="75"/>
      <c r="C34" s="76"/>
      <c r="D34" s="77"/>
      <c r="E34" s="78" t="s">
        <v>0</v>
      </c>
      <c r="BM34" s="79" t="s">
        <v>1</v>
      </c>
      <c r="BP34" s="79" t="s">
        <v>2</v>
      </c>
      <c r="CJ34" s="80" t="s">
        <v>3</v>
      </c>
      <c r="CK34" s="78"/>
      <c r="CL34" s="78"/>
      <c r="CP34" s="417">
        <v>158</v>
      </c>
      <c r="CQ34" s="415">
        <v>32</v>
      </c>
    </row>
    <row r="35" spans="1:95" x14ac:dyDescent="0.2">
      <c r="D35" s="57"/>
      <c r="CP35" s="417">
        <v>159</v>
      </c>
      <c r="CQ35" s="415">
        <v>33</v>
      </c>
    </row>
    <row r="36" spans="1:95" x14ac:dyDescent="0.2">
      <c r="D36" s="57"/>
      <c r="CP36" s="417">
        <v>160</v>
      </c>
      <c r="CQ36" s="415">
        <v>34</v>
      </c>
    </row>
    <row r="37" spans="1:95" x14ac:dyDescent="0.2">
      <c r="D37" s="57"/>
      <c r="CP37" s="417">
        <v>161</v>
      </c>
      <c r="CQ37" s="415">
        <v>35</v>
      </c>
    </row>
    <row r="38" spans="1:95" x14ac:dyDescent="0.2">
      <c r="CP38" s="417">
        <v>162</v>
      </c>
      <c r="CQ38" s="415">
        <v>36</v>
      </c>
    </row>
    <row r="39" spans="1:95" x14ac:dyDescent="0.2">
      <c r="CP39" s="417">
        <v>163</v>
      </c>
      <c r="CQ39" s="415">
        <v>37</v>
      </c>
    </row>
    <row r="40" spans="1:95" x14ac:dyDescent="0.2">
      <c r="CP40" s="417">
        <v>164</v>
      </c>
      <c r="CQ40" s="415">
        <v>38</v>
      </c>
    </row>
    <row r="41" spans="1:95" x14ac:dyDescent="0.2">
      <c r="CP41" s="417">
        <v>165</v>
      </c>
      <c r="CQ41" s="415">
        <v>39</v>
      </c>
    </row>
    <row r="42" spans="1:95" x14ac:dyDescent="0.2">
      <c r="CP42" s="417">
        <v>166</v>
      </c>
      <c r="CQ42" s="415">
        <v>40</v>
      </c>
    </row>
    <row r="43" spans="1:95" x14ac:dyDescent="0.2">
      <c r="CP43" s="417">
        <v>167</v>
      </c>
      <c r="CQ43" s="415">
        <v>41</v>
      </c>
    </row>
    <row r="44" spans="1:95" x14ac:dyDescent="0.2">
      <c r="CP44" s="417">
        <v>168</v>
      </c>
      <c r="CQ44" s="415">
        <v>42</v>
      </c>
    </row>
    <row r="45" spans="1:95" x14ac:dyDescent="0.2">
      <c r="CP45" s="417">
        <v>169</v>
      </c>
      <c r="CQ45" s="415">
        <v>43</v>
      </c>
    </row>
    <row r="46" spans="1:95" x14ac:dyDescent="0.2">
      <c r="CP46" s="417">
        <v>170</v>
      </c>
      <c r="CQ46" s="415">
        <v>44</v>
      </c>
    </row>
    <row r="47" spans="1:95" x14ac:dyDescent="0.2">
      <c r="CP47" s="417">
        <v>171</v>
      </c>
      <c r="CQ47" s="415">
        <v>45</v>
      </c>
    </row>
    <row r="48" spans="1:95" x14ac:dyDescent="0.2">
      <c r="CP48" s="417">
        <v>172</v>
      </c>
      <c r="CQ48" s="415">
        <v>46</v>
      </c>
    </row>
    <row r="49" spans="94:95" x14ac:dyDescent="0.2">
      <c r="CP49" s="417">
        <v>173</v>
      </c>
      <c r="CQ49" s="415">
        <v>47</v>
      </c>
    </row>
    <row r="50" spans="94:95" x14ac:dyDescent="0.2">
      <c r="CP50" s="417">
        <v>174</v>
      </c>
      <c r="CQ50" s="415">
        <v>48</v>
      </c>
    </row>
    <row r="51" spans="94:95" x14ac:dyDescent="0.2">
      <c r="CP51" s="417">
        <v>175</v>
      </c>
      <c r="CQ51" s="415">
        <v>49</v>
      </c>
    </row>
    <row r="52" spans="94:95" x14ac:dyDescent="0.2">
      <c r="CP52" s="417">
        <v>176</v>
      </c>
      <c r="CQ52" s="415">
        <v>50</v>
      </c>
    </row>
    <row r="53" spans="94:95" x14ac:dyDescent="0.2">
      <c r="CP53" s="417">
        <v>177</v>
      </c>
      <c r="CQ53" s="415">
        <v>51</v>
      </c>
    </row>
    <row r="54" spans="94:95" x14ac:dyDescent="0.2">
      <c r="CP54" s="417">
        <v>178</v>
      </c>
      <c r="CQ54" s="415">
        <v>52</v>
      </c>
    </row>
    <row r="55" spans="94:95" x14ac:dyDescent="0.2">
      <c r="CP55" s="417">
        <v>179</v>
      </c>
      <c r="CQ55" s="415">
        <v>53</v>
      </c>
    </row>
    <row r="56" spans="94:95" x14ac:dyDescent="0.2">
      <c r="CP56" s="417">
        <v>180</v>
      </c>
      <c r="CQ56" s="415">
        <v>54</v>
      </c>
    </row>
    <row r="57" spans="94:95" x14ac:dyDescent="0.2">
      <c r="CP57" s="417">
        <v>181</v>
      </c>
      <c r="CQ57" s="415">
        <v>55</v>
      </c>
    </row>
    <row r="58" spans="94:95" x14ac:dyDescent="0.2">
      <c r="CP58" s="417">
        <v>182</v>
      </c>
      <c r="CQ58" s="415">
        <v>56</v>
      </c>
    </row>
    <row r="59" spans="94:95" x14ac:dyDescent="0.2">
      <c r="CP59" s="417">
        <v>183</v>
      </c>
      <c r="CQ59" s="415">
        <v>57</v>
      </c>
    </row>
    <row r="60" spans="94:95" x14ac:dyDescent="0.2">
      <c r="CP60" s="417">
        <v>184</v>
      </c>
      <c r="CQ60" s="415">
        <v>58</v>
      </c>
    </row>
    <row r="61" spans="94:95" x14ac:dyDescent="0.2">
      <c r="CP61" s="417">
        <v>185</v>
      </c>
      <c r="CQ61" s="415">
        <v>59</v>
      </c>
    </row>
    <row r="62" spans="94:95" x14ac:dyDescent="0.2">
      <c r="CP62" s="417">
        <v>186</v>
      </c>
      <c r="CQ62" s="415">
        <v>60</v>
      </c>
    </row>
    <row r="63" spans="94:95" x14ac:dyDescent="0.2">
      <c r="CP63" s="417">
        <v>187</v>
      </c>
      <c r="CQ63" s="415">
        <v>61</v>
      </c>
    </row>
    <row r="64" spans="94:95" x14ac:dyDescent="0.2">
      <c r="CP64" s="417">
        <v>188</v>
      </c>
      <c r="CQ64" s="415">
        <v>62</v>
      </c>
    </row>
    <row r="65" spans="94:95" x14ac:dyDescent="0.2">
      <c r="CP65" s="417">
        <v>189</v>
      </c>
      <c r="CQ65" s="415">
        <v>63</v>
      </c>
    </row>
    <row r="66" spans="94:95" x14ac:dyDescent="0.2">
      <c r="CP66" s="417">
        <v>190</v>
      </c>
      <c r="CQ66" s="415">
        <v>64</v>
      </c>
    </row>
    <row r="67" spans="94:95" x14ac:dyDescent="0.2">
      <c r="CP67" s="417">
        <v>191</v>
      </c>
      <c r="CQ67" s="415">
        <v>65</v>
      </c>
    </row>
    <row r="68" spans="94:95" x14ac:dyDescent="0.2">
      <c r="CP68" s="417">
        <v>192</v>
      </c>
      <c r="CQ68" s="415">
        <v>66</v>
      </c>
    </row>
    <row r="69" spans="94:95" x14ac:dyDescent="0.2">
      <c r="CP69" s="417">
        <v>193</v>
      </c>
      <c r="CQ69" s="415">
        <v>67</v>
      </c>
    </row>
    <row r="70" spans="94:95" x14ac:dyDescent="0.2">
      <c r="CP70" s="417">
        <v>194</v>
      </c>
      <c r="CQ70" s="415">
        <v>68</v>
      </c>
    </row>
    <row r="71" spans="94:95" x14ac:dyDescent="0.2">
      <c r="CP71" s="417">
        <v>195</v>
      </c>
      <c r="CQ71" s="415">
        <v>69</v>
      </c>
    </row>
    <row r="72" spans="94:95" x14ac:dyDescent="0.2">
      <c r="CP72" s="417">
        <v>196</v>
      </c>
      <c r="CQ72" s="415">
        <v>70</v>
      </c>
    </row>
    <row r="73" spans="94:95" x14ac:dyDescent="0.2">
      <c r="CP73" s="417">
        <v>197</v>
      </c>
      <c r="CQ73" s="415">
        <v>71</v>
      </c>
    </row>
    <row r="74" spans="94:95" x14ac:dyDescent="0.2">
      <c r="CP74" s="417">
        <v>198</v>
      </c>
      <c r="CQ74" s="415">
        <v>72</v>
      </c>
    </row>
    <row r="75" spans="94:95" x14ac:dyDescent="0.2">
      <c r="CP75" s="417">
        <v>199</v>
      </c>
      <c r="CQ75" s="415">
        <v>73</v>
      </c>
    </row>
    <row r="76" spans="94:95" x14ac:dyDescent="0.2">
      <c r="CP76" s="417">
        <v>200</v>
      </c>
      <c r="CQ76" s="415">
        <v>74</v>
      </c>
    </row>
    <row r="77" spans="94:95" x14ac:dyDescent="0.2">
      <c r="CP77" s="417">
        <v>201</v>
      </c>
      <c r="CQ77" s="415">
        <v>75</v>
      </c>
    </row>
    <row r="78" spans="94:95" x14ac:dyDescent="0.2">
      <c r="CP78" s="417">
        <v>202</v>
      </c>
      <c r="CQ78" s="415">
        <v>76</v>
      </c>
    </row>
    <row r="79" spans="94:95" x14ac:dyDescent="0.2">
      <c r="CP79" s="417">
        <v>203</v>
      </c>
      <c r="CQ79" s="415">
        <v>77</v>
      </c>
    </row>
    <row r="80" spans="94:95" x14ac:dyDescent="0.2">
      <c r="CP80" s="417">
        <v>204</v>
      </c>
      <c r="CQ80" s="415">
        <v>78</v>
      </c>
    </row>
    <row r="81" spans="94:95" x14ac:dyDescent="0.2">
      <c r="CP81" s="417">
        <v>205</v>
      </c>
      <c r="CQ81" s="415">
        <v>79</v>
      </c>
    </row>
    <row r="82" spans="94:95" x14ac:dyDescent="0.2">
      <c r="CP82" s="417">
        <v>206</v>
      </c>
      <c r="CQ82" s="415">
        <v>80</v>
      </c>
    </row>
    <row r="83" spans="94:95" x14ac:dyDescent="0.2">
      <c r="CP83" s="417">
        <v>207</v>
      </c>
      <c r="CQ83" s="415">
        <v>81</v>
      </c>
    </row>
    <row r="84" spans="94:95" x14ac:dyDescent="0.2">
      <c r="CP84" s="417">
        <v>208</v>
      </c>
      <c r="CQ84" s="415">
        <v>82</v>
      </c>
    </row>
    <row r="85" spans="94:95" x14ac:dyDescent="0.2">
      <c r="CP85" s="417">
        <v>209</v>
      </c>
      <c r="CQ85" s="415">
        <v>83</v>
      </c>
    </row>
    <row r="86" spans="94:95" x14ac:dyDescent="0.2">
      <c r="CP86" s="417">
        <v>210</v>
      </c>
      <c r="CQ86" s="415">
        <v>84</v>
      </c>
    </row>
    <row r="87" spans="94:95" x14ac:dyDescent="0.2">
      <c r="CP87" s="417">
        <v>211</v>
      </c>
      <c r="CQ87" s="415">
        <v>85</v>
      </c>
    </row>
    <row r="88" spans="94:95" x14ac:dyDescent="0.2">
      <c r="CP88" s="417">
        <v>212</v>
      </c>
      <c r="CQ88" s="415">
        <v>86</v>
      </c>
    </row>
    <row r="89" spans="94:95" x14ac:dyDescent="0.2">
      <c r="CP89" s="417">
        <v>213</v>
      </c>
      <c r="CQ89" s="415">
        <v>87</v>
      </c>
    </row>
    <row r="90" spans="94:95" x14ac:dyDescent="0.2">
      <c r="CP90" s="417">
        <v>214</v>
      </c>
      <c r="CQ90" s="415">
        <v>88</v>
      </c>
    </row>
    <row r="91" spans="94:95" x14ac:dyDescent="0.2">
      <c r="CP91" s="417">
        <v>215</v>
      </c>
      <c r="CQ91" s="415">
        <v>89</v>
      </c>
    </row>
    <row r="92" spans="94:95" x14ac:dyDescent="0.2">
      <c r="CP92" s="417">
        <v>216</v>
      </c>
      <c r="CQ92" s="415">
        <v>90</v>
      </c>
    </row>
    <row r="93" spans="94:95" x14ac:dyDescent="0.2">
      <c r="CQ93" s="415">
        <v>91</v>
      </c>
    </row>
    <row r="94" spans="94:95" x14ac:dyDescent="0.2">
      <c r="CP94" s="417">
        <v>217</v>
      </c>
      <c r="CQ94" s="415">
        <v>92</v>
      </c>
    </row>
    <row r="95" spans="94:95" x14ac:dyDescent="0.2">
      <c r="CQ95" s="415">
        <v>93</v>
      </c>
    </row>
    <row r="96" spans="94:95" x14ac:dyDescent="0.2">
      <c r="CP96" s="417">
        <v>218</v>
      </c>
      <c r="CQ96" s="415">
        <v>94</v>
      </c>
    </row>
    <row r="97" spans="94:95" x14ac:dyDescent="0.2">
      <c r="CP97" s="416"/>
      <c r="CQ97" s="414">
        <v>95</v>
      </c>
    </row>
    <row r="98" spans="94:95" x14ac:dyDescent="0.2">
      <c r="CP98" s="416">
        <v>219</v>
      </c>
      <c r="CQ98" s="414">
        <v>96</v>
      </c>
    </row>
    <row r="99" spans="94:95" x14ac:dyDescent="0.2">
      <c r="CP99" s="416"/>
      <c r="CQ99" s="414">
        <v>97</v>
      </c>
    </row>
    <row r="100" spans="94:95" x14ac:dyDescent="0.2">
      <c r="CP100" s="416">
        <v>220</v>
      </c>
      <c r="CQ100" s="414">
        <v>98</v>
      </c>
    </row>
    <row r="101" spans="94:95" x14ac:dyDescent="0.2">
      <c r="CP101" s="416"/>
      <c r="CQ101" s="414">
        <v>99</v>
      </c>
    </row>
    <row r="102" spans="94:95" x14ac:dyDescent="0.2">
      <c r="CP102" s="417">
        <v>221</v>
      </c>
      <c r="CQ102" s="415">
        <v>100</v>
      </c>
    </row>
    <row r="281" spans="94:95" x14ac:dyDescent="0.2">
      <c r="CP281" s="431" t="s">
        <v>493</v>
      </c>
      <c r="CQ281" s="432">
        <v>0</v>
      </c>
    </row>
    <row r="65536" spans="1:1" x14ac:dyDescent="0.2">
      <c r="A65536" s="28" t="s">
        <v>517</v>
      </c>
    </row>
  </sheetData>
  <mergeCells count="51">
    <mergeCell ref="BK4:BR4"/>
    <mergeCell ref="D4:L4"/>
    <mergeCell ref="A1:CL1"/>
    <mergeCell ref="A2:CL2"/>
    <mergeCell ref="A3:C3"/>
    <mergeCell ref="D3:E3"/>
    <mergeCell ref="BZ3:CA3"/>
    <mergeCell ref="CB3:CL3"/>
    <mergeCell ref="BP3:BR3"/>
    <mergeCell ref="CJ5:CL5"/>
    <mergeCell ref="CJ6:CJ7"/>
    <mergeCell ref="A4:C4"/>
    <mergeCell ref="A6:A7"/>
    <mergeCell ref="BS3:BT3"/>
    <mergeCell ref="BU3"/>
    <mergeCell ref="BZ4:CA4"/>
    <mergeCell ref="CB4:CL4"/>
    <mergeCell ref="CK6:CK7"/>
    <mergeCell ref="CL6:CL7"/>
    <mergeCell ref="B6:B7"/>
    <mergeCell ref="C6:C7"/>
    <mergeCell ref="D6:D7"/>
    <mergeCell ref="E6:E7"/>
    <mergeCell ref="F6:CI6"/>
    <mergeCell ref="BS4:BT4"/>
    <mergeCell ref="F7:H7"/>
    <mergeCell ref="I7:K7"/>
    <mergeCell ref="L7:N7"/>
    <mergeCell ref="O7:Q7"/>
    <mergeCell ref="R7:T7"/>
    <mergeCell ref="U7:W7"/>
    <mergeCell ref="X7:Z7"/>
    <mergeCell ref="AA7:AC7"/>
    <mergeCell ref="AD7:AF7"/>
    <mergeCell ref="AG7:AI7"/>
    <mergeCell ref="AJ7:AL7"/>
    <mergeCell ref="AM7:AO7"/>
    <mergeCell ref="AP7:AR7"/>
    <mergeCell ref="AS7:AU7"/>
    <mergeCell ref="AV7:AX7"/>
    <mergeCell ref="AY7:BA7"/>
    <mergeCell ref="BT7:BV7"/>
    <mergeCell ref="BW7:BY7"/>
    <mergeCell ref="BZ7:CB7"/>
    <mergeCell ref="CC7:CE7"/>
    <mergeCell ref="BB7:BD7"/>
    <mergeCell ref="BE7:BG7"/>
    <mergeCell ref="BH7:BJ7"/>
    <mergeCell ref="BK7:BM7"/>
    <mergeCell ref="BN7:BP7"/>
    <mergeCell ref="BQ7:BS7"/>
  </mergeCells>
  <conditionalFormatting sqref="E8:E32">
    <cfRule type="containsText" dxfId="68" priority="3" stopIfTrue="1" operator="containsText" text="FERDİ">
      <formula>NOT(ISERROR(SEARCH("FERDİ",E8)))</formula>
    </cfRule>
  </conditionalFormatting>
  <conditionalFormatting sqref="F8:CE32">
    <cfRule type="containsText" dxfId="67" priority="1" stopIfTrue="1" operator="containsText" text="O">
      <formula>NOT(ISERROR(SEARCH("O",F8)))</formula>
    </cfRule>
    <cfRule type="containsText" dxfId="66" priority="2" stopIfTrue="1" operator="containsText" text="X">
      <formula>NOT(ISERROR(SEARCH("X",F8)))</formula>
    </cfRule>
  </conditionalFormatting>
  <hyperlinks>
    <hyperlink ref="D3" location="'YARIŞMA PROGRAMI'!C13" display="Sırıkla Atlama"/>
    <hyperlink ref="D3:E3" location="'YARIŞMA PROGRAMI'!C8" display="'YARIŞMA PROGRAMI'!C8"/>
  </hyperlinks>
  <printOptions horizontalCentered="1"/>
  <pageMargins left="0.25" right="0.25" top="0.49" bottom="0.53" header="0.3" footer="0.3"/>
  <pageSetup paperSize="9" scale="20" orientation="landscape" r:id="rId1"/>
  <headerFooter scaleWithDoc="0" alignWithMargins="0"/>
  <ignoredErrors>
    <ignoredError sqref="D4 A2 CJ5" unlockedFormula="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5">
    <tabColor rgb="FF00B050"/>
    <pageSetUpPr fitToPage="1"/>
  </sheetPr>
  <dimension ref="A1:T65507"/>
  <sheetViews>
    <sheetView view="pageBreakPreview" topLeftCell="A7" zoomScale="71" zoomScaleNormal="100" zoomScaleSheetLayoutView="71" workbookViewId="0">
      <selection activeCell="K15" sqref="K15"/>
    </sheetView>
  </sheetViews>
  <sheetFormatPr defaultColWidth="9.140625" defaultRowHeight="12.75" x14ac:dyDescent="0.2"/>
  <cols>
    <col min="1" max="1" width="4.85546875" style="27" customWidth="1"/>
    <col min="2" max="2" width="10" style="27" bestFit="1" customWidth="1"/>
    <col min="3" max="3" width="14.42578125" style="21" customWidth="1"/>
    <col min="4" max="4" width="22.140625" style="52" customWidth="1"/>
    <col min="5" max="5" width="31.42578125" style="52" customWidth="1"/>
    <col min="6" max="6" width="16.7109375" style="185" customWidth="1"/>
    <col min="7" max="7" width="7.5703125" style="28" customWidth="1"/>
    <col min="8" max="8" width="2.140625" style="21" customWidth="1"/>
    <col min="9" max="9" width="4.42578125" style="27" customWidth="1"/>
    <col min="10" max="10" width="6.5703125" style="27" customWidth="1"/>
    <col min="11" max="11" width="13" style="29" bestFit="1" customWidth="1"/>
    <col min="12" max="12" width="25.28515625" style="56" bestFit="1" customWidth="1"/>
    <col min="13" max="13" width="44" style="56" bestFit="1" customWidth="1"/>
    <col min="14" max="15" width="19.140625" style="56" customWidth="1"/>
    <col min="16" max="16" width="7.7109375" style="21" customWidth="1"/>
    <col min="17" max="17" width="5.7109375" style="21" customWidth="1"/>
    <col min="18" max="18" width="9.140625" style="21"/>
    <col min="19" max="19" width="8.5703125" style="407" hidden="1" customWidth="1"/>
    <col min="20" max="20" width="5" style="403" hidden="1" customWidth="1"/>
    <col min="21" max="16384" width="9.140625" style="21"/>
  </cols>
  <sheetData>
    <row r="1" spans="1:20" s="10" customFormat="1" ht="69" customHeight="1" x14ac:dyDescent="0.2">
      <c r="A1" s="858" t="str">
        <f>(YB!A2)</f>
        <v>Gençlik ve Spor Bakanlığı
Spor Genel Müdürlüğü
Spor Faaliyetleri Daire Başkanlığı</v>
      </c>
      <c r="B1" s="858"/>
      <c r="C1" s="858"/>
      <c r="D1" s="858"/>
      <c r="E1" s="858"/>
      <c r="F1" s="858"/>
      <c r="G1" s="858"/>
      <c r="H1" s="858"/>
      <c r="I1" s="858"/>
      <c r="J1" s="858"/>
      <c r="K1" s="858"/>
      <c r="L1" s="858"/>
      <c r="M1" s="858"/>
      <c r="N1" s="858"/>
      <c r="O1" s="858"/>
      <c r="P1" s="858"/>
      <c r="S1" s="406">
        <v>14814</v>
      </c>
      <c r="T1" s="402">
        <v>100</v>
      </c>
    </row>
    <row r="2" spans="1:20" s="10" customFormat="1" ht="35.25" customHeight="1" x14ac:dyDescent="0.2">
      <c r="A2" s="922" t="str">
        <f>YB!F19</f>
        <v>2021-2022 YILI  ( SEM )   ATLETİZM GRUP BİRİNCİLİĞİ  YARIŞMALARI</v>
      </c>
      <c r="B2" s="922"/>
      <c r="C2" s="922"/>
      <c r="D2" s="922"/>
      <c r="E2" s="922"/>
      <c r="F2" s="922"/>
      <c r="G2" s="922"/>
      <c r="H2" s="922"/>
      <c r="I2" s="922"/>
      <c r="J2" s="922"/>
      <c r="K2" s="922"/>
      <c r="L2" s="922"/>
      <c r="M2" s="922"/>
      <c r="N2" s="922"/>
      <c r="O2" s="922"/>
      <c r="P2" s="922"/>
      <c r="S2" s="406">
        <v>14834</v>
      </c>
      <c r="T2" s="402">
        <v>99</v>
      </c>
    </row>
    <row r="3" spans="1:20" s="12" customFormat="1" ht="39" customHeight="1" x14ac:dyDescent="0.2">
      <c r="A3" s="881" t="s">
        <v>111</v>
      </c>
      <c r="B3" s="881"/>
      <c r="C3" s="881"/>
      <c r="D3" s="882" t="s">
        <v>163</v>
      </c>
      <c r="E3" s="882"/>
      <c r="F3" s="862"/>
      <c r="G3" s="862"/>
      <c r="H3" s="11"/>
      <c r="I3" s="883"/>
      <c r="J3" s="883"/>
      <c r="K3" s="883"/>
      <c r="L3" s="81"/>
      <c r="M3" s="869"/>
      <c r="N3" s="869"/>
      <c r="O3" s="869"/>
      <c r="P3" s="869"/>
      <c r="S3" s="406">
        <v>14854</v>
      </c>
      <c r="T3" s="402">
        <v>98</v>
      </c>
    </row>
    <row r="4" spans="1:20" s="12" customFormat="1" ht="39" customHeight="1" x14ac:dyDescent="0.2">
      <c r="A4" s="884" t="s">
        <v>100</v>
      </c>
      <c r="B4" s="884"/>
      <c r="C4" s="884"/>
      <c r="D4" s="885" t="str">
        <f>YB!F21</f>
        <v>2008-2009-2010 ERKEKLER</v>
      </c>
      <c r="E4" s="885"/>
      <c r="F4" s="186"/>
      <c r="G4" s="33"/>
      <c r="H4" s="33"/>
      <c r="I4" s="33"/>
      <c r="J4" s="33"/>
      <c r="K4" s="34"/>
      <c r="L4" s="681" t="s">
        <v>5</v>
      </c>
      <c r="M4" s="870" t="s">
        <v>694</v>
      </c>
      <c r="N4" s="870"/>
      <c r="O4" s="870"/>
      <c r="P4" s="870"/>
      <c r="S4" s="406">
        <v>14874</v>
      </c>
      <c r="T4" s="402">
        <v>97</v>
      </c>
    </row>
    <row r="5" spans="1:20" s="10" customFormat="1" ht="15" customHeight="1" x14ac:dyDescent="0.2">
      <c r="A5" s="13"/>
      <c r="B5" s="13"/>
      <c r="C5" s="14"/>
      <c r="D5" s="15"/>
      <c r="E5" s="16"/>
      <c r="F5" s="187"/>
      <c r="G5" s="16"/>
      <c r="H5" s="16"/>
      <c r="I5" s="13"/>
      <c r="J5" s="13"/>
      <c r="K5" s="17"/>
      <c r="L5" s="18"/>
      <c r="M5" s="886"/>
      <c r="N5" s="886"/>
      <c r="O5" s="886"/>
      <c r="P5" s="886"/>
      <c r="S5" s="406">
        <v>14894</v>
      </c>
      <c r="T5" s="402">
        <v>96</v>
      </c>
    </row>
    <row r="6" spans="1:20" s="19" customFormat="1" ht="18.75" customHeight="1" x14ac:dyDescent="0.2">
      <c r="A6" s="873" t="s">
        <v>12</v>
      </c>
      <c r="B6" s="874" t="s">
        <v>94</v>
      </c>
      <c r="C6" s="864" t="s">
        <v>107</v>
      </c>
      <c r="D6" s="865" t="s">
        <v>14</v>
      </c>
      <c r="E6" s="865" t="s">
        <v>199</v>
      </c>
      <c r="F6" s="887" t="s">
        <v>15</v>
      </c>
      <c r="G6" s="866" t="s">
        <v>249</v>
      </c>
      <c r="I6" s="418" t="s">
        <v>16</v>
      </c>
      <c r="J6" s="419"/>
      <c r="K6" s="419"/>
      <c r="L6" s="419"/>
      <c r="M6" s="419"/>
      <c r="N6" s="419"/>
      <c r="O6" s="419"/>
      <c r="P6" s="420"/>
      <c r="S6" s="407">
        <v>14914</v>
      </c>
      <c r="T6" s="403">
        <v>95</v>
      </c>
    </row>
    <row r="7" spans="1:20" ht="26.25" customHeight="1" x14ac:dyDescent="0.2">
      <c r="A7" s="873"/>
      <c r="B7" s="875"/>
      <c r="C7" s="864"/>
      <c r="D7" s="865"/>
      <c r="E7" s="865"/>
      <c r="F7" s="887"/>
      <c r="G7" s="867"/>
      <c r="H7" s="20"/>
      <c r="I7" s="49" t="s">
        <v>12</v>
      </c>
      <c r="J7" s="49" t="s">
        <v>94</v>
      </c>
      <c r="K7" s="129" t="s">
        <v>13</v>
      </c>
      <c r="L7" s="130" t="s">
        <v>14</v>
      </c>
      <c r="M7" s="130" t="s">
        <v>199</v>
      </c>
      <c r="N7" s="477" t="s">
        <v>525</v>
      </c>
      <c r="O7" s="477" t="s">
        <v>526</v>
      </c>
      <c r="P7" s="49" t="s">
        <v>28</v>
      </c>
      <c r="S7" s="407">
        <v>14934</v>
      </c>
      <c r="T7" s="403">
        <v>94</v>
      </c>
    </row>
    <row r="8" spans="1:20" s="19" customFormat="1" ht="59.25" customHeight="1" x14ac:dyDescent="0.2">
      <c r="A8" s="71"/>
      <c r="B8" s="71"/>
      <c r="C8" s="127"/>
      <c r="D8" s="523"/>
      <c r="E8" s="218"/>
      <c r="F8" s="188"/>
      <c r="G8" s="524" t="str">
        <f>IF(ISTEXT(F8)," ",IFERROR(VLOOKUP(SMALL(puan!$N$4:$O$111,COUNTIF(puan!$N$4:$O$111,"&lt;"&amp;F8)+1),puan!$N$4:$O$111,2,0),"    "))</f>
        <v xml:space="preserve">    </v>
      </c>
      <c r="H8" s="22"/>
      <c r="I8" s="71">
        <v>1</v>
      </c>
      <c r="J8" s="72">
        <v>323</v>
      </c>
      <c r="K8" s="127">
        <v>39759</v>
      </c>
      <c r="L8" s="218" t="s">
        <v>725</v>
      </c>
      <c r="M8" s="218" t="s">
        <v>716</v>
      </c>
      <c r="N8" s="188" t="str">
        <f t="shared" ref="N8:N15" si="0">IF(IF(OR(O8="NM",O8="DNF",O8="DNS",O8="DQ",O8=""),O8,(ROUNDUP(O8,)+14))=0," ",IF(OR(O8="NM",O8="DNF",O8="DNS",O8="DQ",O8=""),O8,(ROUNDUP(O8,)+14)))</f>
        <v xml:space="preserve"> </v>
      </c>
      <c r="O8" s="188"/>
      <c r="P8" s="72"/>
      <c r="S8" s="407">
        <v>14954</v>
      </c>
      <c r="T8" s="403">
        <v>93</v>
      </c>
    </row>
    <row r="9" spans="1:20" s="19" customFormat="1" ht="59.25" customHeight="1" x14ac:dyDescent="0.2">
      <c r="A9" s="525"/>
      <c r="B9" s="525"/>
      <c r="C9" s="526"/>
      <c r="D9" s="527"/>
      <c r="E9" s="528"/>
      <c r="F9" s="531"/>
      <c r="G9" s="524" t="str">
        <f>IF(ISTEXT(F9)," ",IFERROR(VLOOKUP(SMALL(puan!$N$4:$O$111,COUNTIF(puan!$N$4:$O$111,"&lt;"&amp;F9)+1),puan!$N$4:$O$111,2,0),"    "))</f>
        <v xml:space="preserve">    </v>
      </c>
      <c r="H9" s="22"/>
      <c r="I9" s="71">
        <v>2</v>
      </c>
      <c r="J9" s="72">
        <v>163</v>
      </c>
      <c r="K9" s="127">
        <v>39448</v>
      </c>
      <c r="L9" s="218" t="s">
        <v>730</v>
      </c>
      <c r="M9" s="218" t="s">
        <v>716</v>
      </c>
      <c r="N9" s="188" t="str">
        <f t="shared" si="0"/>
        <v xml:space="preserve"> </v>
      </c>
      <c r="O9" s="188"/>
      <c r="P9" s="72"/>
      <c r="S9" s="407">
        <v>14974</v>
      </c>
      <c r="T9" s="403">
        <v>92</v>
      </c>
    </row>
    <row r="10" spans="1:20" s="19" customFormat="1" ht="59.25" customHeight="1" x14ac:dyDescent="0.2">
      <c r="A10" s="71"/>
      <c r="B10" s="71"/>
      <c r="C10" s="127"/>
      <c r="D10" s="523"/>
      <c r="E10" s="218"/>
      <c r="F10" s="188"/>
      <c r="G10" s="524" t="str">
        <f>IF(ISTEXT(F10)," ",IFERROR(VLOOKUP(SMALL(puan!$N$4:$O$111,COUNTIF(puan!$N$4:$O$111,"&lt;"&amp;F10)+1),puan!$N$4:$O$111,2,0),"    "))</f>
        <v xml:space="preserve">    </v>
      </c>
      <c r="H10" s="22"/>
      <c r="I10" s="71">
        <v>3</v>
      </c>
      <c r="J10" s="72">
        <v>325</v>
      </c>
      <c r="K10" s="127">
        <v>39584</v>
      </c>
      <c r="L10" s="218" t="s">
        <v>734</v>
      </c>
      <c r="M10" s="218" t="s">
        <v>716</v>
      </c>
      <c r="N10" s="188" t="str">
        <f t="shared" si="0"/>
        <v xml:space="preserve"> </v>
      </c>
      <c r="O10" s="188"/>
      <c r="P10" s="72"/>
      <c r="S10" s="407">
        <v>14994</v>
      </c>
      <c r="T10" s="403">
        <v>91</v>
      </c>
    </row>
    <row r="11" spans="1:20" s="19" customFormat="1" ht="59.25" customHeight="1" x14ac:dyDescent="0.2">
      <c r="A11" s="525"/>
      <c r="B11" s="71"/>
      <c r="C11" s="127"/>
      <c r="D11" s="523"/>
      <c r="E11" s="218"/>
      <c r="F11" s="188"/>
      <c r="G11" s="524" t="str">
        <f>IF(ISTEXT(F11)," ",IFERROR(VLOOKUP(SMALL(puan!$N$4:$O$111,COUNTIF(puan!$N$4:$O$111,"&lt;"&amp;F11)+1),puan!$N$4:$O$111,2,0),"    "))</f>
        <v xml:space="preserve">    </v>
      </c>
      <c r="H11" s="22"/>
      <c r="I11" s="71">
        <v>4</v>
      </c>
      <c r="J11" s="72">
        <v>219</v>
      </c>
      <c r="K11" s="127">
        <v>39878</v>
      </c>
      <c r="L11" s="218" t="s">
        <v>741</v>
      </c>
      <c r="M11" s="218" t="s">
        <v>711</v>
      </c>
      <c r="N11" s="188" t="str">
        <f t="shared" si="0"/>
        <v xml:space="preserve"> </v>
      </c>
      <c r="O11" s="188"/>
      <c r="P11" s="72"/>
      <c r="S11" s="407">
        <v>15024</v>
      </c>
      <c r="T11" s="403">
        <v>90</v>
      </c>
    </row>
    <row r="12" spans="1:20" s="19" customFormat="1" ht="59.25" customHeight="1" x14ac:dyDescent="0.2">
      <c r="A12" s="71"/>
      <c r="B12" s="71"/>
      <c r="C12" s="127"/>
      <c r="D12" s="523"/>
      <c r="E12" s="218"/>
      <c r="F12" s="188"/>
      <c r="G12" s="524" t="str">
        <f>IF(ISTEXT(F12)," ",IFERROR(VLOOKUP(SMALL(puan!$N$4:$O$111,COUNTIF(puan!$N$4:$O$111,"&lt;"&amp;F12)+1),puan!$N$4:$O$111,2,0),"    "))</f>
        <v xml:space="preserve">    </v>
      </c>
      <c r="H12" s="22"/>
      <c r="I12" s="71">
        <v>5</v>
      </c>
      <c r="J12" s="72">
        <v>324</v>
      </c>
      <c r="K12" s="127">
        <v>39847</v>
      </c>
      <c r="L12" s="218" t="s">
        <v>754</v>
      </c>
      <c r="M12" s="218" t="s">
        <v>716</v>
      </c>
      <c r="N12" s="188" t="str">
        <f t="shared" si="0"/>
        <v xml:space="preserve"> </v>
      </c>
      <c r="O12" s="188"/>
      <c r="P12" s="72"/>
      <c r="S12" s="407">
        <v>15054</v>
      </c>
      <c r="T12" s="403">
        <v>89</v>
      </c>
    </row>
    <row r="13" spans="1:20" s="19" customFormat="1" ht="59.25" customHeight="1" x14ac:dyDescent="0.2">
      <c r="A13" s="525"/>
      <c r="B13" s="71"/>
      <c r="C13" s="127"/>
      <c r="D13" s="523"/>
      <c r="E13" s="218"/>
      <c r="F13" s="188"/>
      <c r="G13" s="524" t="str">
        <f>IF(ISTEXT(F13)," ",IFERROR(VLOOKUP(SMALL(puan!$N$4:$O$111,COUNTIF(puan!$N$4:$O$111,"&lt;"&amp;F13)+1),puan!$N$4:$O$111,2,0),"    "))</f>
        <v xml:space="preserve">    </v>
      </c>
      <c r="H13" s="22"/>
      <c r="I13" s="71">
        <v>6</v>
      </c>
      <c r="J13" s="72"/>
      <c r="K13" s="127"/>
      <c r="L13" s="218"/>
      <c r="M13" s="218"/>
      <c r="N13" s="188" t="str">
        <f t="shared" si="0"/>
        <v xml:space="preserve"> </v>
      </c>
      <c r="O13" s="188"/>
      <c r="P13" s="72"/>
      <c r="S13" s="407">
        <v>15084</v>
      </c>
      <c r="T13" s="403">
        <v>88</v>
      </c>
    </row>
    <row r="14" spans="1:20" s="19" customFormat="1" ht="59.25" customHeight="1" x14ac:dyDescent="0.2">
      <c r="A14" s="71"/>
      <c r="B14" s="71"/>
      <c r="C14" s="127"/>
      <c r="D14" s="523"/>
      <c r="E14" s="218"/>
      <c r="F14" s="188"/>
      <c r="G14" s="524" t="str">
        <f>IF(ISTEXT(F14)," ",IFERROR(VLOOKUP(SMALL(puan!$N$4:$O$111,COUNTIF(puan!$N$4:$O$111,"&lt;"&amp;F14)+1),puan!$N$4:$O$111,2,0),"    "))</f>
        <v xml:space="preserve">    </v>
      </c>
      <c r="H14" s="22"/>
      <c r="I14" s="71">
        <v>7</v>
      </c>
      <c r="J14" s="72"/>
      <c r="K14" s="127"/>
      <c r="L14" s="218"/>
      <c r="M14" s="218"/>
      <c r="N14" s="188" t="str">
        <f t="shared" si="0"/>
        <v xml:space="preserve"> </v>
      </c>
      <c r="O14" s="188"/>
      <c r="P14" s="72"/>
      <c r="S14" s="407">
        <v>15114</v>
      </c>
      <c r="T14" s="403">
        <v>87</v>
      </c>
    </row>
    <row r="15" spans="1:20" s="19" customFormat="1" ht="59.25" customHeight="1" x14ac:dyDescent="0.2">
      <c r="A15" s="525"/>
      <c r="B15" s="71"/>
      <c r="C15" s="127"/>
      <c r="D15" s="523"/>
      <c r="E15" s="218"/>
      <c r="F15" s="188"/>
      <c r="G15" s="524" t="str">
        <f>IF(ISTEXT(F15)," ",IFERROR(VLOOKUP(SMALL(puan!$N$4:$O$111,COUNTIF(puan!$N$4:$O$111,"&lt;"&amp;F15)+1),puan!$N$4:$O$111,2,0),"    "))</f>
        <v xml:space="preserve">    </v>
      </c>
      <c r="H15" s="22"/>
      <c r="I15" s="71">
        <v>8</v>
      </c>
      <c r="J15" s="72"/>
      <c r="K15" s="127"/>
      <c r="L15" s="218"/>
      <c r="M15" s="218"/>
      <c r="N15" s="188" t="str">
        <f t="shared" si="0"/>
        <v xml:space="preserve"> </v>
      </c>
      <c r="O15" s="188"/>
      <c r="P15" s="72"/>
      <c r="S15" s="407">
        <v>15144</v>
      </c>
      <c r="T15" s="403">
        <v>86</v>
      </c>
    </row>
    <row r="16" spans="1:20" s="19" customFormat="1" ht="59.25" customHeight="1" x14ac:dyDescent="0.2">
      <c r="A16" s="71"/>
      <c r="B16" s="71"/>
      <c r="C16" s="127"/>
      <c r="D16" s="523"/>
      <c r="E16" s="218"/>
      <c r="F16" s="188"/>
      <c r="G16" s="524" t="str">
        <f>IF(ISTEXT(F16)," ",IFERROR(VLOOKUP(SMALL(puan!$N$4:$O$111,COUNTIF(puan!$N$4:$O$111,"&lt;"&amp;F16)+1),puan!$N$4:$O$111,2,0),"    "))</f>
        <v xml:space="preserve">    </v>
      </c>
      <c r="H16" s="22"/>
      <c r="I16" s="71">
        <v>9</v>
      </c>
      <c r="J16" s="72"/>
      <c r="K16" s="127"/>
      <c r="L16" s="218"/>
      <c r="M16" s="218"/>
      <c r="N16" s="188" t="str">
        <f t="shared" ref="N16:N23" si="1">IF(IF(OR(O16="NM",O16="DNF",O16="DNS",O16="DQ",O16=""),O16,(ROUNDUP(O16,)+14))=0," ",IF(OR(O16="NM",O16="DNF",O16="DNS",O16="DQ",O16=""),O16,(ROUNDUP(O16,)+14)))</f>
        <v xml:space="preserve"> </v>
      </c>
      <c r="O16" s="188"/>
      <c r="P16" s="72"/>
      <c r="S16" s="407">
        <v>15364</v>
      </c>
      <c r="T16" s="403">
        <v>79</v>
      </c>
    </row>
    <row r="17" spans="1:20" s="19" customFormat="1" ht="59.25" customHeight="1" x14ac:dyDescent="0.2">
      <c r="A17" s="525"/>
      <c r="B17" s="71"/>
      <c r="C17" s="127"/>
      <c r="D17" s="523"/>
      <c r="E17" s="218"/>
      <c r="F17" s="188"/>
      <c r="G17" s="524" t="str">
        <f>IF(ISTEXT(F17)," ",IFERROR(VLOOKUP(SMALL(puan!$N$4:$O$111,COUNTIF(puan!$N$4:$O$111,"&lt;"&amp;F17)+1),puan!$N$4:$O$111,2,0),"    "))</f>
        <v xml:space="preserve">    </v>
      </c>
      <c r="H17" s="22"/>
      <c r="I17" s="71">
        <v>10</v>
      </c>
      <c r="J17" s="72"/>
      <c r="K17" s="127"/>
      <c r="L17" s="218"/>
      <c r="M17" s="218"/>
      <c r="N17" s="188" t="str">
        <f t="shared" si="1"/>
        <v xml:space="preserve"> </v>
      </c>
      <c r="O17" s="188"/>
      <c r="P17" s="72"/>
      <c r="S17" s="407">
        <v>15384</v>
      </c>
      <c r="T17" s="403">
        <v>78</v>
      </c>
    </row>
    <row r="18" spans="1:20" s="19" customFormat="1" ht="59.25" customHeight="1" x14ac:dyDescent="0.2">
      <c r="A18" s="71"/>
      <c r="B18" s="71"/>
      <c r="C18" s="127"/>
      <c r="D18" s="523"/>
      <c r="E18" s="218"/>
      <c r="F18" s="188"/>
      <c r="G18" s="524" t="str">
        <f>IF(ISTEXT(F18)," ",IFERROR(VLOOKUP(SMALL(puan!$N$4:$O$111,COUNTIF(puan!$N$4:$O$111,"&lt;"&amp;F18)+1),puan!$N$4:$O$111,2,0),"    "))</f>
        <v xml:space="preserve">    </v>
      </c>
      <c r="H18" s="22"/>
      <c r="I18" s="71">
        <v>11</v>
      </c>
      <c r="J18" s="72"/>
      <c r="K18" s="127"/>
      <c r="L18" s="218"/>
      <c r="M18" s="218"/>
      <c r="N18" s="188" t="str">
        <f t="shared" si="1"/>
        <v xml:space="preserve"> </v>
      </c>
      <c r="O18" s="188"/>
      <c r="P18" s="72"/>
      <c r="S18" s="407">
        <v>15414</v>
      </c>
      <c r="T18" s="403">
        <v>77</v>
      </c>
    </row>
    <row r="19" spans="1:20" s="19" customFormat="1" ht="59.25" customHeight="1" x14ac:dyDescent="0.2">
      <c r="A19" s="525"/>
      <c r="B19" s="71"/>
      <c r="C19" s="127"/>
      <c r="D19" s="523"/>
      <c r="E19" s="218"/>
      <c r="F19" s="188"/>
      <c r="G19" s="524" t="str">
        <f>IF(ISTEXT(F19)," ",IFERROR(VLOOKUP(SMALL(puan!$N$4:$O$111,COUNTIF(puan!$N$4:$O$111,"&lt;"&amp;F19)+1),puan!$N$4:$O$111,2,0),"    "))</f>
        <v xml:space="preserve">    </v>
      </c>
      <c r="H19" s="22"/>
      <c r="I19" s="71">
        <v>12</v>
      </c>
      <c r="J19" s="72"/>
      <c r="K19" s="127"/>
      <c r="L19" s="218"/>
      <c r="M19" s="218"/>
      <c r="N19" s="188" t="str">
        <f t="shared" si="1"/>
        <v xml:space="preserve"> </v>
      </c>
      <c r="O19" s="188"/>
      <c r="P19" s="72"/>
      <c r="S19" s="407">
        <v>15444</v>
      </c>
      <c r="T19" s="403">
        <v>76</v>
      </c>
    </row>
    <row r="20" spans="1:20" s="19" customFormat="1" ht="59.25" hidden="1" customHeight="1" x14ac:dyDescent="0.2">
      <c r="A20" s="71"/>
      <c r="B20" s="71"/>
      <c r="C20" s="127"/>
      <c r="D20" s="523"/>
      <c r="E20" s="218"/>
      <c r="F20" s="188"/>
      <c r="G20" s="524" t="str">
        <f>IF(ISTEXT(F20)," ",IFERROR(VLOOKUP(SMALL(puan!$N$4:$O$111,COUNTIF(puan!$N$4:$O$111,"&lt;"&amp;F20)+1),puan!$N$4:$O$111,2,0),"    "))</f>
        <v xml:space="preserve">    </v>
      </c>
      <c r="H20" s="22"/>
      <c r="I20" s="71">
        <v>5</v>
      </c>
      <c r="J20" s="72"/>
      <c r="K20" s="127"/>
      <c r="L20" s="218"/>
      <c r="M20" s="218"/>
      <c r="N20" s="188" t="str">
        <f t="shared" si="1"/>
        <v xml:space="preserve"> </v>
      </c>
      <c r="O20" s="188"/>
      <c r="P20" s="72"/>
      <c r="S20" s="407">
        <v>15474</v>
      </c>
      <c r="T20" s="403">
        <v>75</v>
      </c>
    </row>
    <row r="21" spans="1:20" s="19" customFormat="1" ht="59.25" hidden="1" customHeight="1" x14ac:dyDescent="0.2">
      <c r="A21" s="71"/>
      <c r="B21" s="71"/>
      <c r="C21" s="127"/>
      <c r="D21" s="523"/>
      <c r="E21" s="218"/>
      <c r="F21" s="188"/>
      <c r="G21" s="524" t="str">
        <f>IF(ISTEXT(F21)," ",IFERROR(VLOOKUP(SMALL(puan!$N$4:$O$111,COUNTIF(puan!$N$4:$O$111,"&lt;"&amp;F21)+1),puan!$N$4:$O$111,2,0),"    "))</f>
        <v xml:space="preserve">    </v>
      </c>
      <c r="H21" s="22"/>
      <c r="I21" s="71">
        <v>6</v>
      </c>
      <c r="J21" s="72"/>
      <c r="K21" s="127"/>
      <c r="L21" s="218"/>
      <c r="M21" s="218"/>
      <c r="N21" s="188" t="str">
        <f t="shared" si="1"/>
        <v xml:space="preserve"> </v>
      </c>
      <c r="O21" s="188"/>
      <c r="P21" s="72"/>
      <c r="S21" s="407">
        <v>15514</v>
      </c>
      <c r="T21" s="403">
        <v>74</v>
      </c>
    </row>
    <row r="22" spans="1:20" s="19" customFormat="1" ht="59.25" hidden="1" customHeight="1" x14ac:dyDescent="0.2">
      <c r="A22" s="71"/>
      <c r="B22" s="71"/>
      <c r="C22" s="127"/>
      <c r="D22" s="523"/>
      <c r="E22" s="218"/>
      <c r="F22" s="188"/>
      <c r="G22" s="524" t="str">
        <f>IF(ISTEXT(F22)," ",IFERROR(VLOOKUP(SMALL(puan!$N$4:$O$111,COUNTIF(puan!$N$4:$O$111,"&lt;"&amp;F22)+1),puan!$N$4:$O$111,2,0),"    "))</f>
        <v xml:space="preserve">    </v>
      </c>
      <c r="H22" s="22"/>
      <c r="I22" s="71">
        <v>7</v>
      </c>
      <c r="J22" s="72"/>
      <c r="K22" s="127"/>
      <c r="L22" s="218"/>
      <c r="M22" s="218"/>
      <c r="N22" s="188" t="str">
        <f t="shared" si="1"/>
        <v xml:space="preserve"> </v>
      </c>
      <c r="O22" s="188"/>
      <c r="P22" s="72"/>
      <c r="S22" s="407">
        <v>15554</v>
      </c>
      <c r="T22" s="403">
        <v>73</v>
      </c>
    </row>
    <row r="23" spans="1:20" s="19" customFormat="1" ht="59.25" hidden="1" customHeight="1" x14ac:dyDescent="0.2">
      <c r="A23" s="71"/>
      <c r="B23" s="71"/>
      <c r="C23" s="127"/>
      <c r="D23" s="523"/>
      <c r="E23" s="218"/>
      <c r="F23" s="188"/>
      <c r="G23" s="524" t="str">
        <f>IF(ISTEXT(F23)," ",IFERROR(VLOOKUP(SMALL(puan!$N$4:$O$111,COUNTIF(puan!$N$4:$O$111,"&lt;"&amp;F23)+1),puan!$N$4:$O$111,2,0),"    "))</f>
        <v xml:space="preserve">    </v>
      </c>
      <c r="H23" s="22"/>
      <c r="I23" s="71">
        <v>8</v>
      </c>
      <c r="J23" s="72"/>
      <c r="K23" s="127"/>
      <c r="L23" s="218"/>
      <c r="M23" s="218"/>
      <c r="N23" s="188" t="str">
        <f t="shared" si="1"/>
        <v xml:space="preserve"> </v>
      </c>
      <c r="O23" s="188"/>
      <c r="P23" s="72"/>
      <c r="S23" s="407">
        <v>15594</v>
      </c>
      <c r="T23" s="403">
        <v>72</v>
      </c>
    </row>
    <row r="24" spans="1:20" s="19" customFormat="1" ht="59.25" hidden="1" customHeight="1" x14ac:dyDescent="0.2">
      <c r="A24" s="71"/>
      <c r="B24" s="71"/>
      <c r="C24" s="127"/>
      <c r="D24" s="523"/>
      <c r="E24" s="218"/>
      <c r="F24" s="188"/>
      <c r="G24" s="524" t="str">
        <f>IF(ISTEXT(F24)," ",IFERROR(VLOOKUP(SMALL(puan!$N$4:$O$111,COUNTIF(puan!$N$4:$O$111,"&lt;"&amp;F24)+1),puan!$N$4:$O$111,2,0),"    "))</f>
        <v xml:space="preserve">    </v>
      </c>
      <c r="H24" s="22"/>
      <c r="I24" s="418" t="s">
        <v>18</v>
      </c>
      <c r="J24" s="419"/>
      <c r="K24" s="419"/>
      <c r="L24" s="419"/>
      <c r="M24" s="419"/>
      <c r="N24" s="419"/>
      <c r="O24" s="419"/>
      <c r="P24" s="420"/>
      <c r="S24" s="407">
        <v>15634</v>
      </c>
      <c r="T24" s="403">
        <v>71</v>
      </c>
    </row>
    <row r="25" spans="1:20" s="19" customFormat="1" ht="59.25" hidden="1" customHeight="1" x14ac:dyDescent="0.2">
      <c r="A25" s="71"/>
      <c r="B25" s="71"/>
      <c r="C25" s="127"/>
      <c r="D25" s="523"/>
      <c r="E25" s="218"/>
      <c r="F25" s="188"/>
      <c r="G25" s="524" t="str">
        <f>IF(ISTEXT(F25)," ",IFERROR(VLOOKUP(SMALL(puan!$N$4:$O$111,COUNTIF(puan!$N$4:$O$111,"&lt;"&amp;F25)+1),puan!$N$4:$O$111,2,0),"    "))</f>
        <v xml:space="preserve">    </v>
      </c>
      <c r="H25" s="22"/>
      <c r="I25" s="49" t="s">
        <v>12</v>
      </c>
      <c r="J25" s="49" t="s">
        <v>94</v>
      </c>
      <c r="K25" s="129" t="s">
        <v>13</v>
      </c>
      <c r="L25" s="130" t="s">
        <v>14</v>
      </c>
      <c r="M25" s="130" t="s">
        <v>199</v>
      </c>
      <c r="N25" s="477" t="s">
        <v>525</v>
      </c>
      <c r="O25" s="477" t="s">
        <v>526</v>
      </c>
      <c r="P25" s="49" t="s">
        <v>28</v>
      </c>
      <c r="S25" s="407">
        <v>15684</v>
      </c>
      <c r="T25" s="403">
        <v>70</v>
      </c>
    </row>
    <row r="26" spans="1:20" s="19" customFormat="1" ht="59.25" hidden="1" customHeight="1" x14ac:dyDescent="0.2">
      <c r="A26" s="71"/>
      <c r="B26" s="71"/>
      <c r="C26" s="127"/>
      <c r="D26" s="523"/>
      <c r="E26" s="218"/>
      <c r="F26" s="188"/>
      <c r="G26" s="524" t="str">
        <f>IF(ISTEXT(F26)," ",IFERROR(VLOOKUP(SMALL(puan!$N$4:$O$111,COUNTIF(puan!$N$4:$O$111,"&lt;"&amp;F26)+1),puan!$N$4:$O$111,2,0),"    "))</f>
        <v xml:space="preserve">    </v>
      </c>
      <c r="H26" s="22"/>
      <c r="I26" s="71">
        <v>1</v>
      </c>
      <c r="J26" s="72" t="str">
        <f>IF(ISERROR(VLOOKUP(#REF!,'KAYIT LİSTESİ'!$B$4:$H$1151,2,0)),"",(VLOOKUP(#REF!,'KAYIT LİSTESİ'!$B$4:$H$1151,2,0)))</f>
        <v/>
      </c>
      <c r="K26" s="127" t="str">
        <f>IF(ISERROR(VLOOKUP(#REF!,'KAYIT LİSTESİ'!$B$4:$H$1151,4,0)),"",(VLOOKUP(#REF!,'KAYIT LİSTESİ'!$B$4:$H$1151,4,0)))</f>
        <v/>
      </c>
      <c r="L26" s="218" t="str">
        <f>IF(ISERROR(VLOOKUP(#REF!,'KAYIT LİSTESİ'!$B$4:$H$1151,5,0)),"",(VLOOKUP(#REF!,'KAYIT LİSTESİ'!$B$4:$H$1151,5,0)))</f>
        <v/>
      </c>
      <c r="M26" s="218" t="str">
        <f>IF(ISERROR(VLOOKUP(#REF!,'KAYIT LİSTESİ'!$B$4:$H$1151,6,0)),"",(VLOOKUP(#REF!,'KAYIT LİSTESİ'!$B$4:$H$1151,6,0)))</f>
        <v/>
      </c>
      <c r="N26" s="188" t="str">
        <f t="shared" ref="N26:N33" si="2">IF(IF(OR(O26="NM",O26="DNF",O26="DNS",O26="DQ",O26=""),O26,(ROUNDUP(O26,)+14))=0," ",IF(OR(O26="NM",O26="DNF",O26="DNS",O26="DQ",O26=""),O26,(ROUNDUP(O26,)+14)))</f>
        <v xml:space="preserve"> </v>
      </c>
      <c r="O26" s="188"/>
      <c r="P26" s="72"/>
      <c r="S26" s="407">
        <v>15734</v>
      </c>
      <c r="T26" s="403">
        <v>69</v>
      </c>
    </row>
    <row r="27" spans="1:20" s="19" customFormat="1" ht="59.25" hidden="1" customHeight="1" x14ac:dyDescent="0.2">
      <c r="A27" s="71"/>
      <c r="B27" s="71"/>
      <c r="C27" s="127"/>
      <c r="D27" s="523"/>
      <c r="E27" s="218"/>
      <c r="F27" s="188"/>
      <c r="G27" s="524" t="str">
        <f>IF(ISTEXT(F27)," ",IFERROR(VLOOKUP(SMALL(puan!$N$4:$O$111,COUNTIF(puan!$N$4:$O$111,"&lt;"&amp;F27)+1),puan!$N$4:$O$111,2,0),"    "))</f>
        <v xml:space="preserve">    </v>
      </c>
      <c r="H27" s="22"/>
      <c r="I27" s="71">
        <v>2</v>
      </c>
      <c r="J27" s="72" t="str">
        <f>IF(ISERROR(VLOOKUP(#REF!,'KAYIT LİSTESİ'!$B$4:$H$1151,2,0)),"",(VLOOKUP(#REF!,'KAYIT LİSTESİ'!$B$4:$H$1151,2,0)))</f>
        <v/>
      </c>
      <c r="K27" s="127" t="str">
        <f>IF(ISERROR(VLOOKUP(#REF!,'KAYIT LİSTESİ'!$B$4:$H$1151,4,0)),"",(VLOOKUP(#REF!,'KAYIT LİSTESİ'!$B$4:$H$1151,4,0)))</f>
        <v/>
      </c>
      <c r="L27" s="218" t="str">
        <f>IF(ISERROR(VLOOKUP(#REF!,'KAYIT LİSTESİ'!$B$4:$H$1151,5,0)),"",(VLOOKUP(#REF!,'KAYIT LİSTESİ'!$B$4:$H$1151,5,0)))</f>
        <v/>
      </c>
      <c r="M27" s="218" t="str">
        <f>IF(ISERROR(VLOOKUP(#REF!,'KAYIT LİSTESİ'!$B$4:$H$1151,6,0)),"",(VLOOKUP(#REF!,'KAYIT LİSTESİ'!$B$4:$H$1151,6,0)))</f>
        <v/>
      </c>
      <c r="N27" s="188" t="str">
        <f t="shared" si="2"/>
        <v xml:space="preserve"> </v>
      </c>
      <c r="O27" s="188"/>
      <c r="P27" s="72"/>
      <c r="S27" s="407">
        <v>15784</v>
      </c>
      <c r="T27" s="403">
        <v>68</v>
      </c>
    </row>
    <row r="28" spans="1:20" s="19" customFormat="1" ht="59.25" hidden="1" customHeight="1" x14ac:dyDescent="0.2">
      <c r="A28" s="71"/>
      <c r="B28" s="71"/>
      <c r="C28" s="127"/>
      <c r="D28" s="523"/>
      <c r="E28" s="218"/>
      <c r="F28" s="188"/>
      <c r="G28" s="524" t="str">
        <f>IF(ISTEXT(F28)," ",IFERROR(VLOOKUP(SMALL(puan!$N$4:$O$111,COUNTIF(puan!$N$4:$O$111,"&lt;"&amp;F28)+1),puan!$N$4:$O$111,2,0),"    "))</f>
        <v xml:space="preserve">    </v>
      </c>
      <c r="H28" s="22"/>
      <c r="I28" s="71">
        <v>3</v>
      </c>
      <c r="J28" s="72" t="str">
        <f>IF(ISERROR(VLOOKUP(#REF!,'KAYIT LİSTESİ'!$B$4:$H$1151,2,0)),"",(VLOOKUP(#REF!,'KAYIT LİSTESİ'!$B$4:$H$1151,2,0)))</f>
        <v/>
      </c>
      <c r="K28" s="127" t="str">
        <f>IF(ISERROR(VLOOKUP(#REF!,'KAYIT LİSTESİ'!$B$4:$H$1151,4,0)),"",(VLOOKUP(#REF!,'KAYIT LİSTESİ'!$B$4:$H$1151,4,0)))</f>
        <v/>
      </c>
      <c r="L28" s="218" t="str">
        <f>IF(ISERROR(VLOOKUP(#REF!,'KAYIT LİSTESİ'!$B$4:$H$1151,5,0)),"",(VLOOKUP(#REF!,'KAYIT LİSTESİ'!$B$4:$H$1151,5,0)))</f>
        <v/>
      </c>
      <c r="M28" s="218" t="str">
        <f>IF(ISERROR(VLOOKUP(#REF!,'KAYIT LİSTESİ'!$B$4:$H$1151,6,0)),"",(VLOOKUP(#REF!,'KAYIT LİSTESİ'!$B$4:$H$1151,6,0)))</f>
        <v/>
      </c>
      <c r="N28" s="188" t="str">
        <f t="shared" si="2"/>
        <v xml:space="preserve"> </v>
      </c>
      <c r="O28" s="188"/>
      <c r="P28" s="72"/>
      <c r="S28" s="407"/>
      <c r="T28" s="403"/>
    </row>
    <row r="29" spans="1:20" s="19" customFormat="1" ht="59.25" hidden="1" customHeight="1" x14ac:dyDescent="0.2">
      <c r="A29" s="71"/>
      <c r="B29" s="71"/>
      <c r="C29" s="127"/>
      <c r="D29" s="523"/>
      <c r="E29" s="218"/>
      <c r="F29" s="188"/>
      <c r="G29" s="524" t="str">
        <f>IF(ISTEXT(F29)," ",IFERROR(VLOOKUP(SMALL(puan!$N$4:$O$111,COUNTIF(puan!$N$4:$O$111,"&lt;"&amp;F29)+1),puan!$N$4:$O$111,2,0),"    "))</f>
        <v xml:space="preserve">    </v>
      </c>
      <c r="H29" s="22"/>
      <c r="I29" s="71">
        <v>4</v>
      </c>
      <c r="J29" s="72" t="str">
        <f>IF(ISERROR(VLOOKUP(#REF!,'KAYIT LİSTESİ'!$B$4:$H$1151,2,0)),"",(VLOOKUP(#REF!,'KAYIT LİSTESİ'!$B$4:$H$1151,2,0)))</f>
        <v/>
      </c>
      <c r="K29" s="127" t="str">
        <f>IF(ISERROR(VLOOKUP(#REF!,'KAYIT LİSTESİ'!$B$4:$H$1151,4,0)),"",(VLOOKUP(#REF!,'KAYIT LİSTESİ'!$B$4:$H$1151,4,0)))</f>
        <v/>
      </c>
      <c r="L29" s="218" t="str">
        <f>IF(ISERROR(VLOOKUP(#REF!,'KAYIT LİSTESİ'!$B$4:$H$1151,5,0)),"",(VLOOKUP(#REF!,'KAYIT LİSTESİ'!$B$4:$H$1151,5,0)))</f>
        <v/>
      </c>
      <c r="M29" s="218" t="str">
        <f>IF(ISERROR(VLOOKUP(#REF!,'KAYIT LİSTESİ'!$B$4:$H$1151,6,0)),"",(VLOOKUP(#REF!,'KAYIT LİSTESİ'!$B$4:$H$1151,6,0)))</f>
        <v/>
      </c>
      <c r="N29" s="188" t="str">
        <f t="shared" si="2"/>
        <v xml:space="preserve"> </v>
      </c>
      <c r="O29" s="188"/>
      <c r="P29" s="72"/>
      <c r="S29" s="407"/>
      <c r="T29" s="403"/>
    </row>
    <row r="30" spans="1:20" s="19" customFormat="1" ht="59.25" hidden="1" customHeight="1" x14ac:dyDescent="0.2">
      <c r="A30" s="71"/>
      <c r="B30" s="71"/>
      <c r="C30" s="127"/>
      <c r="D30" s="523"/>
      <c r="E30" s="218"/>
      <c r="F30" s="188"/>
      <c r="G30" s="524" t="str">
        <f>IF(ISTEXT(F30)," ",IFERROR(VLOOKUP(SMALL(puan!$N$4:$O$111,COUNTIF(puan!$N$4:$O$111,"&lt;"&amp;F30)+1),puan!$N$4:$O$111,2,0),"    "))</f>
        <v xml:space="preserve">    </v>
      </c>
      <c r="H30" s="22"/>
      <c r="I30" s="71">
        <v>5</v>
      </c>
      <c r="J30" s="72" t="str">
        <f>IF(ISERROR(VLOOKUP(#REF!,'KAYIT LİSTESİ'!$B$4:$H$1151,2,0)),"",(VLOOKUP(#REF!,'KAYIT LİSTESİ'!$B$4:$H$1151,2,0)))</f>
        <v/>
      </c>
      <c r="K30" s="127" t="str">
        <f>IF(ISERROR(VLOOKUP(#REF!,'KAYIT LİSTESİ'!$B$4:$H$1151,4,0)),"",(VLOOKUP(#REF!,'KAYIT LİSTESİ'!$B$4:$H$1151,4,0)))</f>
        <v/>
      </c>
      <c r="L30" s="218" t="str">
        <f>IF(ISERROR(VLOOKUP(#REF!,'KAYIT LİSTESİ'!$B$4:$H$1151,5,0)),"",(VLOOKUP(#REF!,'KAYIT LİSTESİ'!$B$4:$H$1151,5,0)))</f>
        <v/>
      </c>
      <c r="M30" s="218" t="str">
        <f>IF(ISERROR(VLOOKUP(#REF!,'KAYIT LİSTESİ'!$B$4:$H$1151,6,0)),"",(VLOOKUP(#REF!,'KAYIT LİSTESİ'!$B$4:$H$1151,6,0)))</f>
        <v/>
      </c>
      <c r="N30" s="188" t="str">
        <f t="shared" si="2"/>
        <v xml:space="preserve"> </v>
      </c>
      <c r="O30" s="188"/>
      <c r="P30" s="72"/>
      <c r="S30" s="407"/>
      <c r="T30" s="403"/>
    </row>
    <row r="31" spans="1:20" s="19" customFormat="1" ht="59.25" hidden="1" customHeight="1" x14ac:dyDescent="0.2">
      <c r="A31" s="71"/>
      <c r="B31" s="71"/>
      <c r="C31" s="127"/>
      <c r="D31" s="523"/>
      <c r="E31" s="218"/>
      <c r="F31" s="188"/>
      <c r="G31" s="524" t="str">
        <f>IF(ISTEXT(F31)," ",IFERROR(VLOOKUP(SMALL(puan!$N$4:$O$111,COUNTIF(puan!$N$4:$O$111,"&lt;"&amp;F31)+1),puan!$N$4:$O$111,2,0),"    "))</f>
        <v xml:space="preserve">    </v>
      </c>
      <c r="H31" s="22"/>
      <c r="I31" s="71">
        <v>6</v>
      </c>
      <c r="J31" s="72" t="str">
        <f>IF(ISERROR(VLOOKUP(#REF!,'KAYIT LİSTESİ'!$B$4:$H$1151,2,0)),"",(VLOOKUP(#REF!,'KAYIT LİSTESİ'!$B$4:$H$1151,2,0)))</f>
        <v/>
      </c>
      <c r="K31" s="127" t="str">
        <f>IF(ISERROR(VLOOKUP(#REF!,'KAYIT LİSTESİ'!$B$4:$H$1151,4,0)),"",(VLOOKUP(#REF!,'KAYIT LİSTESİ'!$B$4:$H$1151,4,0)))</f>
        <v/>
      </c>
      <c r="L31" s="218" t="str">
        <f>IF(ISERROR(VLOOKUP(#REF!,'KAYIT LİSTESİ'!$B$4:$H$1151,5,0)),"",(VLOOKUP(#REF!,'KAYIT LİSTESİ'!$B$4:$H$1151,5,0)))</f>
        <v/>
      </c>
      <c r="M31" s="218" t="str">
        <f>IF(ISERROR(VLOOKUP(#REF!,'KAYIT LİSTESİ'!$B$4:$H$1151,6,0)),"",(VLOOKUP(#REF!,'KAYIT LİSTESİ'!$B$4:$H$1151,6,0)))</f>
        <v/>
      </c>
      <c r="N31" s="188" t="str">
        <f t="shared" si="2"/>
        <v xml:space="preserve"> </v>
      </c>
      <c r="O31" s="188"/>
      <c r="P31" s="72"/>
      <c r="S31" s="407"/>
      <c r="T31" s="403"/>
    </row>
    <row r="32" spans="1:20" s="19" customFormat="1" ht="59.25" hidden="1" customHeight="1" x14ac:dyDescent="0.2">
      <c r="A32" s="71"/>
      <c r="B32" s="71"/>
      <c r="C32" s="127"/>
      <c r="D32" s="523"/>
      <c r="E32" s="218"/>
      <c r="F32" s="188"/>
      <c r="G32" s="524" t="str">
        <f>IF(ISTEXT(F32)," ",IFERROR(VLOOKUP(SMALL(puan!$N$4:$O$111,COUNTIF(puan!$N$4:$O$111,"&lt;"&amp;F32)+1),puan!$N$4:$O$111,2,0),"    "))</f>
        <v xml:space="preserve">    </v>
      </c>
      <c r="H32" s="22"/>
      <c r="I32" s="71">
        <v>7</v>
      </c>
      <c r="J32" s="72" t="str">
        <f>IF(ISERROR(VLOOKUP(#REF!,'KAYIT LİSTESİ'!$B$4:$H$1151,2,0)),"",(VLOOKUP(#REF!,'KAYIT LİSTESİ'!$B$4:$H$1151,2,0)))</f>
        <v/>
      </c>
      <c r="K32" s="127" t="str">
        <f>IF(ISERROR(VLOOKUP(#REF!,'KAYIT LİSTESİ'!$B$4:$H$1151,4,0)),"",(VLOOKUP(#REF!,'KAYIT LİSTESİ'!$B$4:$H$1151,4,0)))</f>
        <v/>
      </c>
      <c r="L32" s="218" t="str">
        <f>IF(ISERROR(VLOOKUP(#REF!,'KAYIT LİSTESİ'!$B$4:$H$1151,5,0)),"",(VLOOKUP(#REF!,'KAYIT LİSTESİ'!$B$4:$H$1151,5,0)))</f>
        <v/>
      </c>
      <c r="M32" s="218" t="str">
        <f>IF(ISERROR(VLOOKUP(#REF!,'KAYIT LİSTESİ'!$B$4:$H$1151,6,0)),"",(VLOOKUP(#REF!,'KAYIT LİSTESİ'!$B$4:$H$1151,6,0)))</f>
        <v/>
      </c>
      <c r="N32" s="188" t="str">
        <f t="shared" si="2"/>
        <v xml:space="preserve"> </v>
      </c>
      <c r="O32" s="188"/>
      <c r="P32" s="72"/>
      <c r="S32" s="407"/>
      <c r="T32" s="403"/>
    </row>
    <row r="33" spans="1:20" s="19" customFormat="1" ht="59.25" hidden="1" customHeight="1" x14ac:dyDescent="0.2">
      <c r="A33" s="71"/>
      <c r="B33" s="71"/>
      <c r="C33" s="127"/>
      <c r="D33" s="523"/>
      <c r="E33" s="218"/>
      <c r="F33" s="188"/>
      <c r="G33" s="524" t="str">
        <f>IF(ISTEXT(F33)," ",IFERROR(VLOOKUP(SMALL(puan!$N$4:$O$111,COUNTIF(puan!$N$4:$O$111,"&lt;"&amp;F33)+1),puan!$N$4:$O$111,2,0),"    "))</f>
        <v xml:space="preserve">    </v>
      </c>
      <c r="H33" s="22"/>
      <c r="I33" s="71">
        <v>8</v>
      </c>
      <c r="J33" s="72" t="str">
        <f>IF(ISERROR(VLOOKUP(#REF!,'KAYIT LİSTESİ'!$B$4:$H$1151,2,0)),"",(VLOOKUP(#REF!,'KAYIT LİSTESİ'!$B$4:$H$1151,2,0)))</f>
        <v/>
      </c>
      <c r="K33" s="127" t="str">
        <f>IF(ISERROR(VLOOKUP(#REF!,'KAYIT LİSTESİ'!$B$4:$H$1151,4,0)),"",(VLOOKUP(#REF!,'KAYIT LİSTESİ'!$B$4:$H$1151,4,0)))</f>
        <v/>
      </c>
      <c r="L33" s="218" t="str">
        <f>IF(ISERROR(VLOOKUP(#REF!,'KAYIT LİSTESİ'!$B$4:$H$1151,5,0)),"",(VLOOKUP(#REF!,'KAYIT LİSTESİ'!$B$4:$H$1151,5,0)))</f>
        <v/>
      </c>
      <c r="M33" s="218" t="str">
        <f>IF(ISERROR(VLOOKUP(#REF!,'KAYIT LİSTESİ'!$B$4:$H$1151,6,0)),"",(VLOOKUP(#REF!,'KAYIT LİSTESİ'!$B$4:$H$1151,6,0)))</f>
        <v/>
      </c>
      <c r="N33" s="188" t="str">
        <f t="shared" si="2"/>
        <v xml:space="preserve"> </v>
      </c>
      <c r="O33" s="188"/>
      <c r="P33" s="72"/>
      <c r="S33" s="407"/>
      <c r="T33" s="403"/>
    </row>
    <row r="34" spans="1:20" ht="27" customHeight="1" x14ac:dyDescent="0.2">
      <c r="A34" s="30" t="s">
        <v>19</v>
      </c>
      <c r="B34" s="30"/>
      <c r="C34" s="30"/>
      <c r="D34" s="58"/>
      <c r="E34" s="51" t="s">
        <v>0</v>
      </c>
      <c r="F34" s="190" t="s">
        <v>1</v>
      </c>
      <c r="G34" s="27"/>
      <c r="H34" s="31" t="s">
        <v>2</v>
      </c>
      <c r="I34" s="31"/>
      <c r="J34" s="31"/>
      <c r="L34" s="54" t="s">
        <v>3</v>
      </c>
      <c r="M34" s="55" t="s">
        <v>3</v>
      </c>
      <c r="N34" s="55"/>
      <c r="O34" s="55"/>
      <c r="P34" s="30"/>
      <c r="Q34" s="32"/>
      <c r="S34" s="407">
        <v>21894</v>
      </c>
      <c r="T34" s="403">
        <v>38</v>
      </c>
    </row>
    <row r="35" spans="1:20" x14ac:dyDescent="0.2">
      <c r="S35" s="407">
        <v>21994</v>
      </c>
      <c r="T35" s="403">
        <v>37</v>
      </c>
    </row>
    <row r="36" spans="1:20" x14ac:dyDescent="0.2">
      <c r="S36" s="407">
        <v>22114</v>
      </c>
      <c r="T36" s="403">
        <v>36</v>
      </c>
    </row>
    <row r="37" spans="1:20" x14ac:dyDescent="0.2">
      <c r="S37" s="407">
        <v>22234</v>
      </c>
      <c r="T37" s="403">
        <v>35</v>
      </c>
    </row>
    <row r="38" spans="1:20" x14ac:dyDescent="0.2">
      <c r="S38" s="407">
        <v>22354</v>
      </c>
      <c r="T38" s="403">
        <v>34</v>
      </c>
    </row>
    <row r="39" spans="1:20" x14ac:dyDescent="0.2">
      <c r="S39" s="407">
        <v>22474</v>
      </c>
      <c r="T39" s="403">
        <v>33</v>
      </c>
    </row>
    <row r="40" spans="1:20" x14ac:dyDescent="0.2">
      <c r="S40" s="407">
        <v>22594</v>
      </c>
      <c r="T40" s="403">
        <v>32</v>
      </c>
    </row>
    <row r="41" spans="1:20" x14ac:dyDescent="0.2">
      <c r="S41" s="407">
        <v>22714</v>
      </c>
      <c r="T41" s="403">
        <v>31</v>
      </c>
    </row>
    <row r="42" spans="1:20" x14ac:dyDescent="0.2">
      <c r="S42" s="407">
        <v>22864</v>
      </c>
      <c r="T42" s="403">
        <v>30</v>
      </c>
    </row>
    <row r="43" spans="1:20" x14ac:dyDescent="0.2">
      <c r="S43" s="407">
        <v>23014</v>
      </c>
      <c r="T43" s="403">
        <v>29</v>
      </c>
    </row>
    <row r="44" spans="1:20" x14ac:dyDescent="0.2">
      <c r="S44" s="407">
        <v>23164</v>
      </c>
      <c r="T44" s="403">
        <v>28</v>
      </c>
    </row>
    <row r="45" spans="1:20" x14ac:dyDescent="0.2">
      <c r="S45" s="407">
        <v>23314</v>
      </c>
      <c r="T45" s="403">
        <v>27</v>
      </c>
    </row>
    <row r="46" spans="1:20" x14ac:dyDescent="0.2">
      <c r="S46" s="407">
        <v>23464</v>
      </c>
      <c r="T46" s="403">
        <v>26</v>
      </c>
    </row>
    <row r="47" spans="1:20" x14ac:dyDescent="0.2">
      <c r="S47" s="407">
        <v>23614</v>
      </c>
      <c r="T47" s="403">
        <v>25</v>
      </c>
    </row>
    <row r="48" spans="1:20" x14ac:dyDescent="0.2">
      <c r="S48" s="407">
        <v>23814</v>
      </c>
      <c r="T48" s="403">
        <v>24</v>
      </c>
    </row>
    <row r="49" spans="19:20" x14ac:dyDescent="0.2">
      <c r="S49" s="407">
        <v>24014</v>
      </c>
      <c r="T49" s="403">
        <v>23</v>
      </c>
    </row>
    <row r="50" spans="19:20" x14ac:dyDescent="0.2">
      <c r="S50" s="407">
        <v>24214</v>
      </c>
      <c r="T50" s="403">
        <v>22</v>
      </c>
    </row>
    <row r="51" spans="19:20" x14ac:dyDescent="0.2">
      <c r="S51" s="407">
        <v>24414</v>
      </c>
      <c r="T51" s="403">
        <v>21</v>
      </c>
    </row>
    <row r="52" spans="19:20" x14ac:dyDescent="0.2">
      <c r="S52" s="407">
        <v>24614</v>
      </c>
      <c r="T52" s="403">
        <v>20</v>
      </c>
    </row>
    <row r="53" spans="19:20" x14ac:dyDescent="0.2">
      <c r="S53" s="407">
        <v>24814</v>
      </c>
      <c r="T53" s="403">
        <v>19</v>
      </c>
    </row>
    <row r="54" spans="19:20" x14ac:dyDescent="0.2">
      <c r="S54" s="407">
        <v>25014</v>
      </c>
      <c r="T54" s="403">
        <v>18</v>
      </c>
    </row>
    <row r="55" spans="19:20" x14ac:dyDescent="0.2">
      <c r="S55" s="407">
        <v>25214</v>
      </c>
      <c r="T55" s="403">
        <v>17</v>
      </c>
    </row>
    <row r="56" spans="19:20" x14ac:dyDescent="0.2">
      <c r="S56" s="407">
        <v>25414</v>
      </c>
      <c r="T56" s="403">
        <v>16</v>
      </c>
    </row>
    <row r="57" spans="19:20" x14ac:dyDescent="0.2">
      <c r="S57" s="407">
        <v>25614</v>
      </c>
      <c r="T57" s="403">
        <v>15</v>
      </c>
    </row>
    <row r="58" spans="19:20" x14ac:dyDescent="0.2">
      <c r="S58" s="407">
        <v>25814</v>
      </c>
      <c r="T58" s="403">
        <v>14</v>
      </c>
    </row>
    <row r="59" spans="19:20" x14ac:dyDescent="0.2">
      <c r="S59" s="407">
        <v>30014</v>
      </c>
      <c r="T59" s="403">
        <v>13</v>
      </c>
    </row>
    <row r="60" spans="19:20" x14ac:dyDescent="0.2">
      <c r="S60" s="407">
        <v>30214</v>
      </c>
      <c r="T60" s="403">
        <v>12</v>
      </c>
    </row>
    <row r="61" spans="19:20" x14ac:dyDescent="0.2">
      <c r="S61" s="407">
        <v>30514</v>
      </c>
      <c r="T61" s="403">
        <v>11</v>
      </c>
    </row>
    <row r="62" spans="19:20" x14ac:dyDescent="0.2">
      <c r="S62" s="407">
        <v>30814</v>
      </c>
      <c r="T62" s="403">
        <v>10</v>
      </c>
    </row>
    <row r="63" spans="19:20" x14ac:dyDescent="0.2">
      <c r="S63" s="407">
        <v>31114</v>
      </c>
      <c r="T63" s="403">
        <v>9</v>
      </c>
    </row>
    <row r="64" spans="19:20" x14ac:dyDescent="0.2">
      <c r="S64" s="407">
        <v>31414</v>
      </c>
      <c r="T64" s="403">
        <v>8</v>
      </c>
    </row>
    <row r="65" spans="19:20" x14ac:dyDescent="0.2">
      <c r="S65" s="407">
        <v>31714</v>
      </c>
      <c r="T65" s="403">
        <v>7</v>
      </c>
    </row>
    <row r="66" spans="19:20" x14ac:dyDescent="0.2">
      <c r="S66" s="407">
        <v>32014</v>
      </c>
      <c r="T66" s="403">
        <v>6</v>
      </c>
    </row>
    <row r="67" spans="19:20" x14ac:dyDescent="0.2">
      <c r="S67" s="407">
        <v>32314</v>
      </c>
      <c r="T67" s="403">
        <v>5</v>
      </c>
    </row>
    <row r="68" spans="19:20" x14ac:dyDescent="0.2">
      <c r="S68" s="407">
        <v>32614</v>
      </c>
      <c r="T68" s="403">
        <v>4</v>
      </c>
    </row>
    <row r="69" spans="19:20" x14ac:dyDescent="0.2">
      <c r="S69" s="407">
        <v>33014</v>
      </c>
      <c r="T69" s="403">
        <v>3</v>
      </c>
    </row>
    <row r="70" spans="19:20" x14ac:dyDescent="0.2">
      <c r="S70" s="407">
        <v>33514</v>
      </c>
      <c r="T70" s="403">
        <v>2</v>
      </c>
    </row>
    <row r="71" spans="19:20" x14ac:dyDescent="0.2">
      <c r="S71" s="407">
        <v>34014</v>
      </c>
      <c r="T71" s="403">
        <v>1</v>
      </c>
    </row>
    <row r="72" spans="19:20" x14ac:dyDescent="0.2">
      <c r="S72" s="442">
        <v>50000</v>
      </c>
      <c r="T72" s="441">
        <v>0</v>
      </c>
    </row>
    <row r="65507" spans="1:1" x14ac:dyDescent="0.2">
      <c r="A65507" s="27" t="s">
        <v>517</v>
      </c>
    </row>
  </sheetData>
  <mergeCells count="18">
    <mergeCell ref="A1:P1"/>
    <mergeCell ref="A2:P2"/>
    <mergeCell ref="A3:C3"/>
    <mergeCell ref="D3:E3"/>
    <mergeCell ref="F3:G3"/>
    <mergeCell ref="A6:A7"/>
    <mergeCell ref="B6:B7"/>
    <mergeCell ref="M4:P4"/>
    <mergeCell ref="I3:K3"/>
    <mergeCell ref="M3:P3"/>
    <mergeCell ref="A4:C4"/>
    <mergeCell ref="D4:E4"/>
    <mergeCell ref="E6:E7"/>
    <mergeCell ref="F6:F7"/>
    <mergeCell ref="C6:C7"/>
    <mergeCell ref="D6:D7"/>
    <mergeCell ref="M5:P5"/>
    <mergeCell ref="G6:G7"/>
  </mergeCells>
  <conditionalFormatting sqref="N7:O7 E8:E33">
    <cfRule type="containsText" dxfId="65" priority="11" stopIfTrue="1" operator="containsText" text="FERDİ">
      <formula>NOT(ISERROR(SEARCH("FERDİ",E7)))</formula>
    </cfRule>
  </conditionalFormatting>
  <conditionalFormatting sqref="M8:M15">
    <cfRule type="containsText" dxfId="64" priority="7" stopIfTrue="1" operator="containsText" text="FERDİ">
      <formula>NOT(ISERROR(SEARCH("FERDİ",M8)))</formula>
    </cfRule>
  </conditionalFormatting>
  <conditionalFormatting sqref="M16:M23">
    <cfRule type="containsText" dxfId="63" priority="6" stopIfTrue="1" operator="containsText" text="FERDİ">
      <formula>NOT(ISERROR(SEARCH("FERDİ",M16)))</formula>
    </cfRule>
  </conditionalFormatting>
  <conditionalFormatting sqref="N25:O25">
    <cfRule type="containsText" dxfId="62" priority="2" stopIfTrue="1" operator="containsText" text="FERDİ">
      <formula>NOT(ISERROR(SEARCH("FERDİ",N25)))</formula>
    </cfRule>
  </conditionalFormatting>
  <conditionalFormatting sqref="M26:M33">
    <cfRule type="containsText" dxfId="61" priority="1" stopIfTrue="1" operator="containsText" text="FERDİ">
      <formula>NOT(ISERROR(SEARCH("FERDİ",M26)))</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0" fitToHeight="0" orientation="portrait" r:id="rId1"/>
  <headerFooter alignWithMargins="0"/>
  <ignoredErrors>
    <ignoredError sqref="D4"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0">
    <tabColor rgb="FF00B050"/>
  </sheetPr>
  <dimension ref="A1:O65525"/>
  <sheetViews>
    <sheetView view="pageBreakPreview" zoomScale="80" zoomScaleNormal="100" zoomScaleSheetLayoutView="80" workbookViewId="0">
      <selection activeCell="F10" sqref="F10"/>
    </sheetView>
  </sheetViews>
  <sheetFormatPr defaultColWidth="9.140625" defaultRowHeight="12.75" x14ac:dyDescent="0.2"/>
  <cols>
    <col min="1" max="1" width="6" style="91" customWidth="1"/>
    <col min="2" max="2" width="9.28515625" style="91" customWidth="1"/>
    <col min="3" max="3" width="13.5703125" style="92" customWidth="1"/>
    <col min="4" max="4" width="37.5703125" style="91" customWidth="1"/>
    <col min="5" max="5" width="24" style="3" customWidth="1"/>
    <col min="6" max="8" width="13.140625" style="3" customWidth="1"/>
    <col min="9" max="9" width="11" style="3" hidden="1" customWidth="1"/>
    <col min="10" max="10" width="9.28515625" style="3" hidden="1" customWidth="1"/>
    <col min="11" max="12" width="9.7109375" style="3" hidden="1" customWidth="1"/>
    <col min="13" max="13" width="13.5703125" style="93" customWidth="1"/>
    <col min="14" max="14" width="13.140625" style="91" customWidth="1"/>
    <col min="15" max="15" width="8.5703125" style="91" hidden="1" customWidth="1"/>
    <col min="16" max="16384" width="9.140625" style="3"/>
  </cols>
  <sheetData>
    <row r="1" spans="1:15" ht="63.75" customHeight="1" x14ac:dyDescent="0.2">
      <c r="A1" s="931" t="str">
        <f>YB!A2:K2</f>
        <v>Gençlik ve Spor Bakanlığı
Spor Genel Müdürlüğü
Spor Faaliyetleri Daire Başkanlığı</v>
      </c>
      <c r="B1" s="931"/>
      <c r="C1" s="931"/>
      <c r="D1" s="931"/>
      <c r="E1" s="931"/>
      <c r="F1" s="931"/>
      <c r="G1" s="931"/>
      <c r="H1" s="931"/>
      <c r="I1" s="931"/>
      <c r="J1" s="931"/>
      <c r="K1" s="931"/>
      <c r="L1" s="931"/>
      <c r="M1" s="931"/>
      <c r="N1" s="931"/>
      <c r="O1" s="931"/>
    </row>
    <row r="2" spans="1:15" ht="43.5" customHeight="1" x14ac:dyDescent="0.2">
      <c r="A2" s="932" t="str">
        <f>YB!A14:K14</f>
        <v>2021-2022 YILI  ( SEM )   ATLETİZM GRUP BİRİNCİLİĞİ  YARIŞMALARI</v>
      </c>
      <c r="B2" s="932"/>
      <c r="C2" s="932"/>
      <c r="D2" s="932"/>
      <c r="E2" s="932"/>
      <c r="F2" s="932"/>
      <c r="G2" s="932"/>
      <c r="H2" s="932"/>
      <c r="I2" s="932"/>
      <c r="J2" s="932"/>
      <c r="K2" s="932"/>
      <c r="L2" s="932"/>
      <c r="M2" s="932"/>
      <c r="N2" s="932"/>
      <c r="O2" s="932"/>
    </row>
    <row r="3" spans="1:15" s="4" customFormat="1" ht="39" customHeight="1" x14ac:dyDescent="0.2">
      <c r="A3" s="936" t="s">
        <v>111</v>
      </c>
      <c r="B3" s="936"/>
      <c r="C3" s="935" t="str">
        <f>YP!C12</f>
        <v>Uzun Atlama</v>
      </c>
      <c r="D3" s="935"/>
      <c r="E3" s="721"/>
      <c r="F3" s="291"/>
      <c r="G3" s="225"/>
      <c r="H3" s="194"/>
      <c r="I3" s="194"/>
      <c r="J3" s="194"/>
      <c r="K3" s="194"/>
      <c r="L3" s="425"/>
      <c r="M3" s="425"/>
      <c r="N3" s="425"/>
      <c r="O3" s="425"/>
    </row>
    <row r="4" spans="1:15" s="4" customFormat="1" ht="25.5" customHeight="1" x14ac:dyDescent="0.2">
      <c r="A4" s="934" t="s">
        <v>112</v>
      </c>
      <c r="B4" s="934"/>
      <c r="C4" s="937" t="s">
        <v>782</v>
      </c>
      <c r="D4" s="937"/>
      <c r="E4" s="732"/>
      <c r="F4" s="226"/>
      <c r="G4" s="226"/>
      <c r="H4" s="196"/>
      <c r="I4" s="196"/>
      <c r="J4" s="924" t="s">
        <v>110</v>
      </c>
      <c r="K4" s="924"/>
      <c r="L4" s="928" t="s">
        <v>793</v>
      </c>
      <c r="M4" s="928"/>
      <c r="N4" s="928"/>
      <c r="O4" s="400"/>
    </row>
    <row r="5" spans="1:15" ht="21" customHeight="1" x14ac:dyDescent="0.2">
      <c r="A5" s="5"/>
      <c r="B5" s="5"/>
      <c r="C5" s="9"/>
      <c r="D5" s="6"/>
      <c r="E5" s="7"/>
      <c r="F5" s="8"/>
      <c r="G5" s="8"/>
      <c r="H5" s="8"/>
      <c r="I5" s="8"/>
      <c r="J5" s="8"/>
      <c r="K5" s="8"/>
      <c r="L5" s="8"/>
      <c r="M5" s="886">
        <f ca="1">NOW()</f>
        <v>44700.353112847224</v>
      </c>
      <c r="N5" s="886"/>
      <c r="O5" s="421"/>
    </row>
    <row r="6" spans="1:15" ht="15.75" customHeight="1" x14ac:dyDescent="0.2">
      <c r="A6" s="926" t="s">
        <v>6</v>
      </c>
      <c r="B6" s="929" t="s">
        <v>93</v>
      </c>
      <c r="C6" s="929" t="s">
        <v>114</v>
      </c>
      <c r="D6" s="926" t="s">
        <v>7</v>
      </c>
      <c r="E6" s="926" t="s">
        <v>198</v>
      </c>
      <c r="F6" s="1022" t="s">
        <v>36</v>
      </c>
      <c r="G6" s="1023"/>
      <c r="H6" s="1023"/>
      <c r="I6" s="1023"/>
      <c r="J6" s="1023"/>
      <c r="K6" s="1023"/>
      <c r="L6" s="1024"/>
      <c r="M6" s="533" t="s">
        <v>8</v>
      </c>
      <c r="N6" s="533" t="s">
        <v>136</v>
      </c>
      <c r="O6" s="533" t="s">
        <v>489</v>
      </c>
    </row>
    <row r="7" spans="1:15" ht="24.75" customHeight="1" x14ac:dyDescent="0.2">
      <c r="A7" s="927"/>
      <c r="B7" s="930"/>
      <c r="C7" s="930"/>
      <c r="D7" s="927"/>
      <c r="E7" s="927"/>
      <c r="F7" s="94">
        <v>1</v>
      </c>
      <c r="G7" s="94">
        <v>2</v>
      </c>
      <c r="H7" s="94">
        <v>3</v>
      </c>
      <c r="I7" s="480" t="s">
        <v>521</v>
      </c>
      <c r="J7" s="479">
        <v>4</v>
      </c>
      <c r="K7" s="391">
        <v>5</v>
      </c>
      <c r="L7" s="391">
        <v>6</v>
      </c>
      <c r="M7" s="533"/>
      <c r="N7" s="533"/>
      <c r="O7" s="533"/>
    </row>
    <row r="8" spans="1:15" s="85" customFormat="1" ht="45" customHeight="1" x14ac:dyDescent="0.2">
      <c r="A8" s="95">
        <v>1</v>
      </c>
      <c r="B8" s="97">
        <v>206</v>
      </c>
      <c r="C8" s="98">
        <v>38737</v>
      </c>
      <c r="D8" s="193" t="s">
        <v>787</v>
      </c>
      <c r="E8" s="193" t="s">
        <v>716</v>
      </c>
      <c r="F8" s="683">
        <v>660</v>
      </c>
      <c r="G8" s="683">
        <v>629</v>
      </c>
      <c r="H8" s="683">
        <v>612</v>
      </c>
      <c r="I8" s="684">
        <f>IF(COUNT(F8:H8)=0,"",MAX(F8:H8))</f>
        <v>660</v>
      </c>
      <c r="J8" s="683"/>
      <c r="K8" s="685"/>
      <c r="L8" s="685"/>
      <c r="M8" s="684">
        <f>IF(COUNT(F8:L8)=0,"",MAX(F8:L8))</f>
        <v>660</v>
      </c>
      <c r="N8" s="687"/>
      <c r="O8" s="424"/>
    </row>
    <row r="9" spans="1:15" s="85" customFormat="1" ht="45" customHeight="1" x14ac:dyDescent="0.2">
      <c r="A9" s="95">
        <v>2</v>
      </c>
      <c r="B9" s="97">
        <v>401</v>
      </c>
      <c r="C9" s="98">
        <v>38630</v>
      </c>
      <c r="D9" s="193" t="s">
        <v>785</v>
      </c>
      <c r="E9" s="193" t="s">
        <v>706</v>
      </c>
      <c r="F9" s="683">
        <v>490</v>
      </c>
      <c r="G9" s="683">
        <v>490</v>
      </c>
      <c r="H9" s="683">
        <v>501</v>
      </c>
      <c r="I9" s="684">
        <f>IF(COUNT(F9:H9)=0,"",MAX(F9:H9))</f>
        <v>501</v>
      </c>
      <c r="J9" s="683"/>
      <c r="K9" s="685"/>
      <c r="L9" s="685"/>
      <c r="M9" s="684">
        <f>IF(COUNT(F9:L9)=0,"",MAX(F9:L9))</f>
        <v>501</v>
      </c>
      <c r="N9" s="687"/>
      <c r="O9" s="424"/>
    </row>
    <row r="10" spans="1:15" s="85" customFormat="1" ht="45" customHeight="1" x14ac:dyDescent="0.2">
      <c r="A10" s="95">
        <v>3</v>
      </c>
      <c r="B10" s="97">
        <v>328</v>
      </c>
      <c r="C10" s="98">
        <v>39184</v>
      </c>
      <c r="D10" s="193" t="s">
        <v>788</v>
      </c>
      <c r="E10" s="193" t="s">
        <v>709</v>
      </c>
      <c r="F10" s="683"/>
      <c r="G10" s="683"/>
      <c r="H10" s="683"/>
      <c r="I10" s="684" t="str">
        <f t="shared" ref="I8:I19" si="0">IF(COUNT(F10:H10)=0,"",MAX(F10:H10))</f>
        <v/>
      </c>
      <c r="J10" s="683"/>
      <c r="K10" s="685"/>
      <c r="L10" s="685"/>
      <c r="M10" s="684" t="s">
        <v>493</v>
      </c>
      <c r="N10" s="687"/>
      <c r="O10" s="424"/>
    </row>
    <row r="11" spans="1:15" s="85" customFormat="1" ht="45" customHeight="1" x14ac:dyDescent="0.2">
      <c r="A11" s="95">
        <v>4</v>
      </c>
      <c r="B11" s="97">
        <v>181</v>
      </c>
      <c r="C11" s="98">
        <v>39425</v>
      </c>
      <c r="D11" s="193" t="s">
        <v>789</v>
      </c>
      <c r="E11" s="193" t="s">
        <v>716</v>
      </c>
      <c r="F11" s="683"/>
      <c r="G11" s="683"/>
      <c r="H11" s="683"/>
      <c r="I11" s="684" t="str">
        <f t="shared" si="0"/>
        <v/>
      </c>
      <c r="J11" s="683"/>
      <c r="K11" s="685"/>
      <c r="L11" s="685"/>
      <c r="M11" s="684" t="s">
        <v>493</v>
      </c>
      <c r="N11" s="687"/>
      <c r="O11" s="424"/>
    </row>
    <row r="12" spans="1:15" s="85" customFormat="1" ht="45" customHeight="1" x14ac:dyDescent="0.2">
      <c r="A12" s="95"/>
      <c r="B12" s="97"/>
      <c r="C12" s="98"/>
      <c r="D12" s="193"/>
      <c r="E12" s="193"/>
      <c r="F12" s="683"/>
      <c r="G12" s="683"/>
      <c r="H12" s="683"/>
      <c r="I12" s="684" t="str">
        <f t="shared" si="0"/>
        <v/>
      </c>
      <c r="J12" s="683"/>
      <c r="K12" s="685"/>
      <c r="L12" s="685"/>
      <c r="M12" s="684" t="str">
        <f t="shared" ref="M8:M19" si="1">IF(COUNT(F12:L12)=0,"",MAX(F12:L12))</f>
        <v/>
      </c>
      <c r="N12" s="687" t="str">
        <f>IF(LEN(M12)&gt;0,VLOOKUP(M12,puan!$AA$4:$AG$111,7)-IF(COUNTIF(puan!$AA$4:$AG$111,M12)=0,0,0),"   ")</f>
        <v xml:space="preserve">   </v>
      </c>
      <c r="O12" s="424"/>
    </row>
    <row r="13" spans="1:15" s="85" customFormat="1" ht="45" customHeight="1" x14ac:dyDescent="0.2">
      <c r="A13" s="95"/>
      <c r="B13" s="97"/>
      <c r="C13" s="98"/>
      <c r="D13" s="193"/>
      <c r="E13" s="193"/>
      <c r="F13" s="683"/>
      <c r="G13" s="683"/>
      <c r="H13" s="683"/>
      <c r="I13" s="684" t="str">
        <f t="shared" si="0"/>
        <v/>
      </c>
      <c r="J13" s="683"/>
      <c r="K13" s="685"/>
      <c r="L13" s="685"/>
      <c r="M13" s="684" t="str">
        <f t="shared" si="1"/>
        <v/>
      </c>
      <c r="N13" s="687" t="str">
        <f>IF(LEN(M13)&gt;0,VLOOKUP(M13,puan!$AA$4:$AG$111,7)-IF(COUNTIF(puan!$AA$4:$AG$111,M13)=0,0,0),"   ")</f>
        <v xml:space="preserve">   </v>
      </c>
      <c r="O13" s="424"/>
    </row>
    <row r="14" spans="1:15" s="85" customFormat="1" ht="45" customHeight="1" x14ac:dyDescent="0.2">
      <c r="A14" s="95"/>
      <c r="B14" s="97"/>
      <c r="C14" s="98"/>
      <c r="D14" s="193"/>
      <c r="E14" s="193"/>
      <c r="F14" s="683"/>
      <c r="G14" s="683"/>
      <c r="H14" s="683"/>
      <c r="I14" s="684" t="str">
        <f t="shared" si="0"/>
        <v/>
      </c>
      <c r="J14" s="683"/>
      <c r="K14" s="685"/>
      <c r="L14" s="685"/>
      <c r="M14" s="684" t="str">
        <f t="shared" si="1"/>
        <v/>
      </c>
      <c r="N14" s="687" t="str">
        <f>IF(LEN(M14)&gt;0,VLOOKUP(M14,puan!$AA$4:$AG$111,7)-IF(COUNTIF(puan!$AA$4:$AG$111,M14)=0,0,0),"   ")</f>
        <v xml:space="preserve">   </v>
      </c>
      <c r="O14" s="424"/>
    </row>
    <row r="15" spans="1:15" s="85" customFormat="1" ht="45" customHeight="1" x14ac:dyDescent="0.2">
      <c r="A15" s="95"/>
      <c r="B15" s="97"/>
      <c r="C15" s="98"/>
      <c r="D15" s="193"/>
      <c r="E15" s="193"/>
      <c r="F15" s="683"/>
      <c r="G15" s="683"/>
      <c r="H15" s="683"/>
      <c r="I15" s="684" t="str">
        <f t="shared" si="0"/>
        <v/>
      </c>
      <c r="J15" s="683"/>
      <c r="K15" s="685"/>
      <c r="L15" s="685"/>
      <c r="M15" s="684" t="str">
        <f t="shared" si="1"/>
        <v/>
      </c>
      <c r="N15" s="687" t="str">
        <f>IF(LEN(M15)&gt;0,VLOOKUP(M15,puan!$AA$4:$AG$111,7)-IF(COUNTIF(puan!$AA$4:$AG$111,M15)=0,0,0),"   ")</f>
        <v xml:space="preserve">   </v>
      </c>
      <c r="O15" s="424"/>
    </row>
    <row r="16" spans="1:15" s="85" customFormat="1" ht="45" hidden="1" customHeight="1" x14ac:dyDescent="0.2">
      <c r="A16" s="95">
        <v>9</v>
      </c>
      <c r="B16" s="97"/>
      <c r="C16" s="98"/>
      <c r="D16" s="193"/>
      <c r="E16" s="193"/>
      <c r="F16" s="683"/>
      <c r="G16" s="683"/>
      <c r="H16" s="683"/>
      <c r="I16" s="684" t="str">
        <f t="shared" si="0"/>
        <v/>
      </c>
      <c r="J16" s="683"/>
      <c r="K16" s="685"/>
      <c r="L16" s="685"/>
      <c r="M16" s="684" t="str">
        <f t="shared" si="1"/>
        <v/>
      </c>
      <c r="N16" s="687" t="str">
        <f>IF(LEN(M16)&gt;0,VLOOKUP(M16,puan!$AA$4:$AG$111,7)-IF(COUNTIF(puan!$AA$4:$AG$111,M16)=0,0,0),"   ")</f>
        <v xml:space="preserve">   </v>
      </c>
      <c r="O16" s="424"/>
    </row>
    <row r="17" spans="1:15" s="85" customFormat="1" ht="45" hidden="1" customHeight="1" x14ac:dyDescent="0.2">
      <c r="A17" s="95">
        <v>10</v>
      </c>
      <c r="B17" s="97"/>
      <c r="C17" s="98"/>
      <c r="D17" s="193"/>
      <c r="E17" s="193"/>
      <c r="F17" s="683"/>
      <c r="G17" s="683"/>
      <c r="H17" s="683"/>
      <c r="I17" s="684" t="str">
        <f t="shared" si="0"/>
        <v/>
      </c>
      <c r="J17" s="683"/>
      <c r="K17" s="685"/>
      <c r="L17" s="685"/>
      <c r="M17" s="684" t="str">
        <f t="shared" si="1"/>
        <v/>
      </c>
      <c r="N17" s="687" t="str">
        <f>IF(LEN(M17)&gt;0,VLOOKUP(M17,puan!$AA$4:$AG$111,7)-IF(COUNTIF(puan!$AA$4:$AG$111,M17)=0,0,0),"   ")</f>
        <v xml:space="preserve">   </v>
      </c>
      <c r="O17" s="424"/>
    </row>
    <row r="18" spans="1:15" s="85" customFormat="1" ht="45" hidden="1" customHeight="1" x14ac:dyDescent="0.2">
      <c r="A18" s="95">
        <v>11</v>
      </c>
      <c r="B18" s="97"/>
      <c r="C18" s="98"/>
      <c r="D18" s="193"/>
      <c r="E18" s="193"/>
      <c r="F18" s="683"/>
      <c r="G18" s="683"/>
      <c r="H18" s="683"/>
      <c r="I18" s="684" t="str">
        <f t="shared" si="0"/>
        <v/>
      </c>
      <c r="J18" s="683"/>
      <c r="K18" s="685"/>
      <c r="L18" s="685"/>
      <c r="M18" s="684" t="str">
        <f t="shared" si="1"/>
        <v/>
      </c>
      <c r="N18" s="687" t="str">
        <f>IF(LEN(M18)&gt;0,VLOOKUP(M18,puan!$AA$4:$AG$111,7)-IF(COUNTIF(puan!$AA$4:$AG$111,M18)=0,0,0),"   ")</f>
        <v xml:space="preserve">   </v>
      </c>
      <c r="O18" s="424"/>
    </row>
    <row r="19" spans="1:15" s="85" customFormat="1" ht="45" hidden="1" customHeight="1" x14ac:dyDescent="0.2">
      <c r="A19" s="95">
        <v>12</v>
      </c>
      <c r="B19" s="97"/>
      <c r="C19" s="98"/>
      <c r="D19" s="193"/>
      <c r="E19" s="193"/>
      <c r="F19" s="683"/>
      <c r="G19" s="683"/>
      <c r="H19" s="683"/>
      <c r="I19" s="684" t="str">
        <f t="shared" si="0"/>
        <v/>
      </c>
      <c r="J19" s="683"/>
      <c r="K19" s="685"/>
      <c r="L19" s="685"/>
      <c r="M19" s="684" t="str">
        <f t="shared" si="1"/>
        <v/>
      </c>
      <c r="N19" s="687" t="str">
        <f>IF(LEN(M19)&gt;0,VLOOKUP(M19,puan!$AA$4:$AG$111,7)-IF(COUNTIF(puan!$AA$4:$AG$111,M19)=0,0,0),"   ")</f>
        <v xml:space="preserve">   </v>
      </c>
      <c r="O19" s="424"/>
    </row>
    <row r="20" spans="1:15" s="85" customFormat="1" ht="45" hidden="1" customHeight="1" x14ac:dyDescent="0.2">
      <c r="A20" s="95">
        <v>13</v>
      </c>
      <c r="B20" s="97"/>
      <c r="C20" s="98"/>
      <c r="D20" s="193"/>
      <c r="E20" s="193"/>
      <c r="F20" s="683"/>
      <c r="G20" s="683"/>
      <c r="H20" s="683"/>
      <c r="I20" s="684" t="str">
        <f t="shared" ref="I20:I37" si="2">IF(COUNT(F20:H20)=0,"",MAX(F20:H20))</f>
        <v/>
      </c>
      <c r="J20" s="683"/>
      <c r="K20" s="685"/>
      <c r="L20" s="685"/>
      <c r="M20" s="684" t="str">
        <f t="shared" ref="M20:M33" si="3">IF(COUNT(F20:L20)=0,"",MAX(F20:L20))</f>
        <v/>
      </c>
      <c r="N20" s="687" t="str">
        <f>IF(LEN(M20)&gt;0,VLOOKUP(M20,puan!$AA$4:$AG$111,7)-IF(COUNTIF(puan!$AA$4:$AG$111,M20)=0,0,0),"   ")</f>
        <v xml:space="preserve">   </v>
      </c>
      <c r="O20" s="424"/>
    </row>
    <row r="21" spans="1:15" s="85" customFormat="1" ht="45" hidden="1" customHeight="1" x14ac:dyDescent="0.2">
      <c r="A21" s="95">
        <v>14</v>
      </c>
      <c r="B21" s="97"/>
      <c r="C21" s="98"/>
      <c r="D21" s="193"/>
      <c r="E21" s="193"/>
      <c r="F21" s="683"/>
      <c r="G21" s="683"/>
      <c r="H21" s="683"/>
      <c r="I21" s="684" t="str">
        <f t="shared" si="2"/>
        <v/>
      </c>
      <c r="J21" s="683"/>
      <c r="K21" s="685"/>
      <c r="L21" s="685"/>
      <c r="M21" s="684" t="str">
        <f t="shared" si="3"/>
        <v/>
      </c>
      <c r="N21" s="687" t="str">
        <f>IF(LEN(M21)&gt;0,VLOOKUP(M21,puan!$AA$4:$AG$111,7)-IF(COUNTIF(puan!$AA$4:$AG$111,M21)=0,0,0),"   ")</f>
        <v xml:space="preserve">   </v>
      </c>
      <c r="O21" s="424"/>
    </row>
    <row r="22" spans="1:15" s="85" customFormat="1" ht="45" hidden="1" customHeight="1" x14ac:dyDescent="0.2">
      <c r="A22" s="95">
        <v>15</v>
      </c>
      <c r="B22" s="97"/>
      <c r="C22" s="98"/>
      <c r="D22" s="193"/>
      <c r="E22" s="193"/>
      <c r="F22" s="683"/>
      <c r="G22" s="683"/>
      <c r="H22" s="683"/>
      <c r="I22" s="684" t="str">
        <f t="shared" si="2"/>
        <v/>
      </c>
      <c r="J22" s="683"/>
      <c r="K22" s="685"/>
      <c r="L22" s="685"/>
      <c r="M22" s="684" t="str">
        <f t="shared" si="3"/>
        <v/>
      </c>
      <c r="N22" s="687" t="str">
        <f>IF(LEN(M22)&gt;0,VLOOKUP(M22,puan!$AA$4:$AG$111,7)-IF(COUNTIF(puan!$AA$4:$AG$111,M22)=0,0,0),"   ")</f>
        <v xml:space="preserve">   </v>
      </c>
      <c r="O22" s="424"/>
    </row>
    <row r="23" spans="1:15" s="85" customFormat="1" ht="45" hidden="1" customHeight="1" x14ac:dyDescent="0.2">
      <c r="A23" s="95">
        <v>16</v>
      </c>
      <c r="B23" s="97"/>
      <c r="C23" s="98"/>
      <c r="D23" s="193"/>
      <c r="E23" s="193"/>
      <c r="F23" s="683"/>
      <c r="G23" s="683"/>
      <c r="H23" s="683"/>
      <c r="I23" s="684" t="str">
        <f t="shared" si="2"/>
        <v/>
      </c>
      <c r="J23" s="683"/>
      <c r="K23" s="685"/>
      <c r="L23" s="685"/>
      <c r="M23" s="684" t="str">
        <f t="shared" si="3"/>
        <v/>
      </c>
      <c r="N23" s="687" t="str">
        <f>IF(LEN(M23)&gt;0,VLOOKUP(M23,puan!$AA$4:$AG$111,7)-IF(COUNTIF(puan!$AA$4:$AG$111,M23)=0,0,0),"   ")</f>
        <v xml:space="preserve">   </v>
      </c>
      <c r="O23" s="424"/>
    </row>
    <row r="24" spans="1:15" s="85" customFormat="1" ht="45" hidden="1" customHeight="1" x14ac:dyDescent="0.2">
      <c r="A24" s="95">
        <v>17</v>
      </c>
      <c r="B24" s="97"/>
      <c r="C24" s="98"/>
      <c r="D24" s="193"/>
      <c r="E24" s="193"/>
      <c r="F24" s="683"/>
      <c r="G24" s="683"/>
      <c r="H24" s="683"/>
      <c r="I24" s="684" t="str">
        <f t="shared" si="2"/>
        <v/>
      </c>
      <c r="J24" s="683"/>
      <c r="K24" s="685"/>
      <c r="L24" s="685"/>
      <c r="M24" s="684" t="str">
        <f t="shared" si="3"/>
        <v/>
      </c>
      <c r="N24" s="687" t="str">
        <f>IF(LEN(M24)&gt;0,VLOOKUP(M24,puan!$AA$4:$AG$111,7)-IF(COUNTIF(puan!$AA$4:$AG$111,M24)=0,0,0),"   ")</f>
        <v xml:space="preserve">   </v>
      </c>
      <c r="O24" s="424"/>
    </row>
    <row r="25" spans="1:15" s="85" customFormat="1" ht="45" hidden="1" customHeight="1" x14ac:dyDescent="0.2">
      <c r="A25" s="95">
        <v>18</v>
      </c>
      <c r="B25" s="97"/>
      <c r="C25" s="98"/>
      <c r="D25" s="193"/>
      <c r="E25" s="193"/>
      <c r="F25" s="683"/>
      <c r="G25" s="683"/>
      <c r="H25" s="683"/>
      <c r="I25" s="684" t="str">
        <f t="shared" si="2"/>
        <v/>
      </c>
      <c r="J25" s="683"/>
      <c r="K25" s="685"/>
      <c r="L25" s="685"/>
      <c r="M25" s="684" t="str">
        <f t="shared" si="3"/>
        <v/>
      </c>
      <c r="N25" s="687" t="str">
        <f>IF(LEN(M25)&gt;0,VLOOKUP(M25,puan!$AA$4:$AG$111,7)-IF(COUNTIF(puan!$AA$4:$AG$111,M25)=0,0,0),"   ")</f>
        <v xml:space="preserve">   </v>
      </c>
      <c r="O25" s="424"/>
    </row>
    <row r="26" spans="1:15" s="85" customFormat="1" ht="45" hidden="1" customHeight="1" x14ac:dyDescent="0.2">
      <c r="A26" s="95">
        <v>19</v>
      </c>
      <c r="B26" s="97"/>
      <c r="C26" s="98"/>
      <c r="D26" s="193"/>
      <c r="E26" s="193"/>
      <c r="F26" s="683"/>
      <c r="G26" s="683"/>
      <c r="H26" s="683"/>
      <c r="I26" s="684" t="str">
        <f t="shared" si="2"/>
        <v/>
      </c>
      <c r="J26" s="683"/>
      <c r="K26" s="685"/>
      <c r="L26" s="685"/>
      <c r="M26" s="684" t="str">
        <f t="shared" si="3"/>
        <v/>
      </c>
      <c r="N26" s="687" t="str">
        <f>IF(LEN(M26)&gt;0,VLOOKUP(M26,puan!$AA$4:$AG$111,7)-IF(COUNTIF(puan!$AA$4:$AG$111,M26)=0,0,0),"   ")</f>
        <v xml:space="preserve">   </v>
      </c>
      <c r="O26" s="424"/>
    </row>
    <row r="27" spans="1:15" s="85" customFormat="1" ht="45" hidden="1" customHeight="1" x14ac:dyDescent="0.2">
      <c r="A27" s="95">
        <v>20</v>
      </c>
      <c r="B27" s="97"/>
      <c r="C27" s="98"/>
      <c r="D27" s="193"/>
      <c r="E27" s="193"/>
      <c r="F27" s="683"/>
      <c r="G27" s="683"/>
      <c r="H27" s="683"/>
      <c r="I27" s="684" t="str">
        <f t="shared" si="2"/>
        <v/>
      </c>
      <c r="J27" s="683"/>
      <c r="K27" s="685"/>
      <c r="L27" s="685"/>
      <c r="M27" s="684" t="str">
        <f t="shared" si="3"/>
        <v/>
      </c>
      <c r="N27" s="687" t="str">
        <f>IF(LEN(M27)&gt;0,VLOOKUP(M27,puan!$AA$4:$AG$111,7)-IF(COUNTIF(puan!$AA$4:$AG$111,M27)=0,0,0),"   ")</f>
        <v xml:space="preserve">   </v>
      </c>
      <c r="O27" s="424"/>
    </row>
    <row r="28" spans="1:15" s="85" customFormat="1" ht="45" hidden="1" customHeight="1" x14ac:dyDescent="0.2">
      <c r="A28" s="95">
        <v>21</v>
      </c>
      <c r="B28" s="97"/>
      <c r="C28" s="98"/>
      <c r="D28" s="193"/>
      <c r="E28" s="193"/>
      <c r="F28" s="683"/>
      <c r="G28" s="683"/>
      <c r="H28" s="683"/>
      <c r="I28" s="684" t="str">
        <f t="shared" ref="I28:I32" si="4">IF(COUNT(F28:H28)=0,"",MAX(F28:H28))</f>
        <v/>
      </c>
      <c r="J28" s="683"/>
      <c r="K28" s="685"/>
      <c r="L28" s="685"/>
      <c r="M28" s="684" t="str">
        <f t="shared" ref="M28:M32" si="5">IF(COUNT(F28:L28)=0,"",MAX(F28:L28))</f>
        <v/>
      </c>
      <c r="N28" s="687" t="str">
        <f>IF(LEN(M28)&gt;0,VLOOKUP(M28,puan!$AA$4:$AG$111,7)-IF(COUNTIF(puan!$AA$4:$AG$111,M28)=0,0,0),"   ")</f>
        <v xml:space="preserve">   </v>
      </c>
      <c r="O28" s="424"/>
    </row>
    <row r="29" spans="1:15" s="85" customFormat="1" ht="45" hidden="1" customHeight="1" x14ac:dyDescent="0.2">
      <c r="A29" s="95">
        <v>22</v>
      </c>
      <c r="B29" s="97"/>
      <c r="C29" s="98"/>
      <c r="D29" s="193"/>
      <c r="E29" s="193"/>
      <c r="F29" s="683"/>
      <c r="G29" s="683"/>
      <c r="H29" s="683"/>
      <c r="I29" s="684" t="str">
        <f t="shared" si="4"/>
        <v/>
      </c>
      <c r="J29" s="683"/>
      <c r="K29" s="685"/>
      <c r="L29" s="685"/>
      <c r="M29" s="684" t="str">
        <f t="shared" si="5"/>
        <v/>
      </c>
      <c r="N29" s="687" t="str">
        <f>IF(LEN(M29)&gt;0,VLOOKUP(M29,puan!$AA$4:$AG$111,7)-IF(COUNTIF(puan!$AA$4:$AG$111,M29)=0,0,0),"   ")</f>
        <v xml:space="preserve">   </v>
      </c>
      <c r="O29" s="424"/>
    </row>
    <row r="30" spans="1:15" s="85" customFormat="1" ht="45" hidden="1" customHeight="1" x14ac:dyDescent="0.2">
      <c r="A30" s="95">
        <v>23</v>
      </c>
      <c r="B30" s="97"/>
      <c r="C30" s="98"/>
      <c r="D30" s="193"/>
      <c r="E30" s="193"/>
      <c r="F30" s="683"/>
      <c r="G30" s="683"/>
      <c r="H30" s="683"/>
      <c r="I30" s="684" t="str">
        <f t="shared" si="4"/>
        <v/>
      </c>
      <c r="J30" s="683"/>
      <c r="K30" s="685"/>
      <c r="L30" s="685"/>
      <c r="M30" s="684" t="str">
        <f t="shared" si="5"/>
        <v/>
      </c>
      <c r="N30" s="687" t="str">
        <f>IF(LEN(M30)&gt;0,VLOOKUP(M30,puan!$AA$4:$AG$111,7)-IF(COUNTIF(puan!$AA$4:$AG$111,M30)=0,0,0),"   ")</f>
        <v xml:space="preserve">   </v>
      </c>
      <c r="O30" s="424"/>
    </row>
    <row r="31" spans="1:15" s="85" customFormat="1" ht="45" hidden="1" customHeight="1" x14ac:dyDescent="0.2">
      <c r="A31" s="95">
        <v>24</v>
      </c>
      <c r="B31" s="97"/>
      <c r="C31" s="98"/>
      <c r="D31" s="193"/>
      <c r="E31" s="193"/>
      <c r="F31" s="683"/>
      <c r="G31" s="683"/>
      <c r="H31" s="683"/>
      <c r="I31" s="684" t="str">
        <f t="shared" si="4"/>
        <v/>
      </c>
      <c r="J31" s="683"/>
      <c r="K31" s="685"/>
      <c r="L31" s="685"/>
      <c r="M31" s="684" t="str">
        <f t="shared" si="5"/>
        <v/>
      </c>
      <c r="N31" s="687" t="str">
        <f>IF(LEN(M31)&gt;0,VLOOKUP(M31,puan!$AA$4:$AG$111,7)-IF(COUNTIF(puan!$AA$4:$AG$111,M31)=0,0,0),"   ")</f>
        <v xml:space="preserve">   </v>
      </c>
      <c r="O31" s="424"/>
    </row>
    <row r="32" spans="1:15" s="85" customFormat="1" ht="45" hidden="1" customHeight="1" x14ac:dyDescent="0.2">
      <c r="A32" s="95">
        <v>25</v>
      </c>
      <c r="B32" s="97"/>
      <c r="C32" s="98"/>
      <c r="D32" s="193"/>
      <c r="E32" s="193"/>
      <c r="F32" s="683"/>
      <c r="G32" s="683"/>
      <c r="H32" s="683"/>
      <c r="I32" s="684" t="str">
        <f t="shared" si="4"/>
        <v/>
      </c>
      <c r="J32" s="683"/>
      <c r="K32" s="685"/>
      <c r="L32" s="685"/>
      <c r="M32" s="684" t="str">
        <f t="shared" si="5"/>
        <v/>
      </c>
      <c r="N32" s="687" t="str">
        <f>IF(LEN(M32)&gt;0,VLOOKUP(M32,puan!$AA$4:$AG$111,7)-IF(COUNTIF(puan!$AA$4:$AG$111,M32)=0,0,0),"   ")</f>
        <v xml:space="preserve">   </v>
      </c>
      <c r="O32" s="424"/>
    </row>
    <row r="33" spans="1:15" s="85" customFormat="1" ht="45" hidden="1" customHeight="1" x14ac:dyDescent="0.2">
      <c r="A33" s="95">
        <v>26</v>
      </c>
      <c r="B33" s="97"/>
      <c r="C33" s="98"/>
      <c r="D33" s="193"/>
      <c r="E33" s="193"/>
      <c r="F33" s="683"/>
      <c r="G33" s="683"/>
      <c r="H33" s="683"/>
      <c r="I33" s="684" t="str">
        <f t="shared" si="2"/>
        <v/>
      </c>
      <c r="J33" s="683"/>
      <c r="K33" s="685"/>
      <c r="L33" s="685"/>
      <c r="M33" s="684" t="str">
        <f t="shared" si="3"/>
        <v/>
      </c>
      <c r="N33" s="687" t="str">
        <f>IF(LEN(M33)&gt;0,VLOOKUP(M33,puan!$AA$4:$AG$111,7)-IF(COUNTIF(puan!$AA$4:$AG$111,M33)=0,0,0),"   ")</f>
        <v xml:space="preserve">   </v>
      </c>
      <c r="O33" s="424"/>
    </row>
    <row r="34" spans="1:15" s="85" customFormat="1" ht="45" hidden="1" customHeight="1" x14ac:dyDescent="0.2">
      <c r="A34" s="95">
        <v>27</v>
      </c>
      <c r="B34" s="97"/>
      <c r="C34" s="98"/>
      <c r="D34" s="193"/>
      <c r="E34" s="193"/>
      <c r="F34" s="683"/>
      <c r="G34" s="683"/>
      <c r="H34" s="683"/>
      <c r="I34" s="684" t="str">
        <f t="shared" si="2"/>
        <v/>
      </c>
      <c r="J34" s="683"/>
      <c r="K34" s="685"/>
      <c r="L34" s="685"/>
      <c r="M34" s="684" t="str">
        <f>IF(COUNT(F34:L34)=0,"",MAX(F34:L34))</f>
        <v/>
      </c>
      <c r="N34" s="687" t="str">
        <f>IF(LEN(M34)&gt;0,VLOOKUP(M34,puan!$AA$4:$AG$111,7)-IF(COUNTIF(puan!$AA$4:$AG$111,M34)=0,0,0),"   ")</f>
        <v xml:space="preserve">   </v>
      </c>
      <c r="O34" s="424"/>
    </row>
    <row r="35" spans="1:15" s="85" customFormat="1" ht="45" hidden="1" customHeight="1" x14ac:dyDescent="0.2">
      <c r="A35" s="95">
        <v>28</v>
      </c>
      <c r="B35" s="97"/>
      <c r="C35" s="98"/>
      <c r="D35" s="193"/>
      <c r="E35" s="193"/>
      <c r="F35" s="683"/>
      <c r="G35" s="683"/>
      <c r="H35" s="683"/>
      <c r="I35" s="684" t="str">
        <f t="shared" si="2"/>
        <v/>
      </c>
      <c r="J35" s="683"/>
      <c r="K35" s="685"/>
      <c r="L35" s="685"/>
      <c r="M35" s="684" t="str">
        <f>IF(COUNT(F35:L35)=0,"",MAX(F35:L35))</f>
        <v/>
      </c>
      <c r="N35" s="687" t="str">
        <f>IF(LEN(M35)&gt;0,VLOOKUP(M35,puan!$AA$4:$AG$111,7)-IF(COUNTIF(puan!$AA$4:$AG$111,M35)=0,0,0),"   ")</f>
        <v xml:space="preserve">   </v>
      </c>
      <c r="O35" s="424"/>
    </row>
    <row r="36" spans="1:15" s="85" customFormat="1" ht="45" hidden="1" customHeight="1" x14ac:dyDescent="0.2">
      <c r="A36" s="95">
        <v>29</v>
      </c>
      <c r="B36" s="97"/>
      <c r="C36" s="98"/>
      <c r="D36" s="193"/>
      <c r="E36" s="193"/>
      <c r="F36" s="683"/>
      <c r="G36" s="683"/>
      <c r="H36" s="683"/>
      <c r="I36" s="684" t="str">
        <f t="shared" si="2"/>
        <v/>
      </c>
      <c r="J36" s="683"/>
      <c r="K36" s="685"/>
      <c r="L36" s="685"/>
      <c r="M36" s="684" t="str">
        <f>IF(COUNT(F36:L36)=0,"",MAX(F36:L36))</f>
        <v/>
      </c>
      <c r="N36" s="687" t="str">
        <f>IF(LEN(M36)&gt;0,VLOOKUP(M36,puan!$AA$4:$AG$111,7)-IF(COUNTIF(puan!$AA$4:$AG$111,M36)=0,0,0),"   ")</f>
        <v xml:space="preserve">   </v>
      </c>
      <c r="O36" s="424"/>
    </row>
    <row r="37" spans="1:15" s="85" customFormat="1" ht="45" hidden="1" customHeight="1" x14ac:dyDescent="0.2">
      <c r="A37" s="95">
        <v>30</v>
      </c>
      <c r="B37" s="97"/>
      <c r="C37" s="98"/>
      <c r="D37" s="193"/>
      <c r="E37" s="193"/>
      <c r="F37" s="683"/>
      <c r="G37" s="683"/>
      <c r="H37" s="683"/>
      <c r="I37" s="684" t="str">
        <f t="shared" si="2"/>
        <v/>
      </c>
      <c r="J37" s="683"/>
      <c r="K37" s="685"/>
      <c r="L37" s="685"/>
      <c r="M37" s="684" t="str">
        <f>IF(COUNT(F37:L37)=0,"",MAX(F37:L37))</f>
        <v/>
      </c>
      <c r="N37" s="687" t="str">
        <f>IF(LEN(M37)&gt;0,VLOOKUP(M37,puan!$AA$4:$AG$111,7)-IF(COUNTIF(puan!$AA$4:$AG$111,M37)=0,0,0),"   ")</f>
        <v xml:space="preserve">   </v>
      </c>
      <c r="O37" s="424"/>
    </row>
    <row r="38" spans="1:15" s="88" customFormat="1" ht="29.25" hidden="1" customHeight="1" x14ac:dyDescent="0.2">
      <c r="A38" s="86"/>
      <c r="B38" s="86"/>
      <c r="C38" s="87"/>
      <c r="D38" s="86"/>
      <c r="M38" s="89"/>
      <c r="N38" s="86"/>
      <c r="O38" s="86"/>
    </row>
    <row r="65525" spans="1:1" ht="51" x14ac:dyDescent="0.2">
      <c r="A65525" s="91" t="s">
        <v>517</v>
      </c>
    </row>
  </sheetData>
  <sortState ref="B8:N9">
    <sortCondition descending="1" ref="M8:M9"/>
  </sortState>
  <mergeCells count="15">
    <mergeCell ref="A1:O1"/>
    <mergeCell ref="A2:O2"/>
    <mergeCell ref="M5:N5"/>
    <mergeCell ref="A4:B4"/>
    <mergeCell ref="C3:D3"/>
    <mergeCell ref="A3:B3"/>
    <mergeCell ref="C4:D4"/>
    <mergeCell ref="J4:K4"/>
    <mergeCell ref="D6:D7"/>
    <mergeCell ref="L4:N4"/>
    <mergeCell ref="B6:B7"/>
    <mergeCell ref="F6:L6"/>
    <mergeCell ref="E6:E7"/>
    <mergeCell ref="C6:C7"/>
    <mergeCell ref="A6:A7"/>
  </mergeCells>
  <conditionalFormatting sqref="E8:E27 E33:E37">
    <cfRule type="containsText" dxfId="60" priority="2" stopIfTrue="1" operator="containsText" text="FERDİ">
      <formula>NOT(ISERROR(SEARCH("FERDİ",E8)))</formula>
    </cfRule>
  </conditionalFormatting>
  <conditionalFormatting sqref="E28:E32">
    <cfRule type="containsText" dxfId="59" priority="1" stopIfTrue="1" operator="containsText" text="FERDİ">
      <formula>NOT(ISERROR(SEARCH("FERDİ",E28)))</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5526"/>
  <sheetViews>
    <sheetView view="pageBreakPreview" topLeftCell="A34" zoomScale="80" zoomScaleNormal="100" zoomScaleSheetLayoutView="80" workbookViewId="0">
      <selection activeCell="D10" sqref="D10"/>
    </sheetView>
  </sheetViews>
  <sheetFormatPr defaultColWidth="9.140625" defaultRowHeight="12.75" x14ac:dyDescent="0.2"/>
  <cols>
    <col min="1" max="1" width="6" style="91" customWidth="1"/>
    <col min="2" max="2" width="9.28515625" style="91" customWidth="1"/>
    <col min="3" max="3" width="13.5703125" style="92" customWidth="1"/>
    <col min="4" max="4" width="37.5703125" style="91" customWidth="1"/>
    <col min="5" max="5" width="43.5703125" style="3" bestFit="1" customWidth="1"/>
    <col min="6" max="8" width="13.140625" style="3" customWidth="1"/>
    <col min="9" max="9" width="11" style="3" hidden="1" customWidth="1"/>
    <col min="10" max="10" width="9.28515625" style="3" hidden="1" customWidth="1"/>
    <col min="11" max="12" width="9.7109375" style="3" hidden="1" customWidth="1"/>
    <col min="13" max="13" width="13.5703125" style="93" customWidth="1"/>
    <col min="14" max="14" width="13.140625" style="91" customWidth="1"/>
    <col min="15" max="15" width="8.5703125" style="91" hidden="1" customWidth="1"/>
    <col min="16" max="16384" width="9.140625" style="3"/>
  </cols>
  <sheetData>
    <row r="1" spans="1:15" ht="63.75" customHeight="1" x14ac:dyDescent="0.2">
      <c r="A1" s="931" t="str">
        <f>YB!A2:K2</f>
        <v>Gençlik ve Spor Bakanlığı
Spor Genel Müdürlüğü
Spor Faaliyetleri Daire Başkanlığı</v>
      </c>
      <c r="B1" s="931"/>
      <c r="C1" s="931"/>
      <c r="D1" s="931"/>
      <c r="E1" s="931"/>
      <c r="F1" s="931"/>
      <c r="G1" s="931"/>
      <c r="H1" s="931"/>
      <c r="I1" s="931"/>
      <c r="J1" s="931"/>
      <c r="K1" s="931"/>
      <c r="L1" s="931"/>
      <c r="M1" s="931"/>
      <c r="N1" s="931"/>
      <c r="O1" s="931"/>
    </row>
    <row r="2" spans="1:15" ht="43.5" customHeight="1" x14ac:dyDescent="0.2">
      <c r="A2" s="932" t="str">
        <f>YB!A14:K14</f>
        <v>2021-2022 YILI  ( SEM )   ATLETİZM GRUP BİRİNCİLİĞİ  YARIŞMALARI</v>
      </c>
      <c r="B2" s="932"/>
      <c r="C2" s="932"/>
      <c r="D2" s="932"/>
      <c r="E2" s="932"/>
      <c r="F2" s="932"/>
      <c r="G2" s="932"/>
      <c r="H2" s="932"/>
      <c r="I2" s="932"/>
      <c r="J2" s="932"/>
      <c r="K2" s="932"/>
      <c r="L2" s="932"/>
      <c r="M2" s="932"/>
      <c r="N2" s="932"/>
      <c r="O2" s="932"/>
    </row>
    <row r="3" spans="1:15" s="4" customFormat="1" ht="39" customHeight="1" x14ac:dyDescent="0.2">
      <c r="A3" s="936" t="s">
        <v>111</v>
      </c>
      <c r="B3" s="936"/>
      <c r="C3" s="935" t="str">
        <f>YP!C12</f>
        <v>Uzun Atlama</v>
      </c>
      <c r="D3" s="935"/>
      <c r="E3" s="721" t="s">
        <v>583</v>
      </c>
      <c r="F3" s="291"/>
      <c r="G3" s="225"/>
      <c r="H3" s="194"/>
      <c r="I3" s="194"/>
      <c r="J3" s="194"/>
      <c r="K3" s="194"/>
      <c r="L3" s="425"/>
      <c r="M3" s="425"/>
      <c r="N3" s="425"/>
      <c r="O3" s="425"/>
    </row>
    <row r="4" spans="1:15" s="4" customFormat="1" ht="25.5" customHeight="1" x14ac:dyDescent="0.2">
      <c r="A4" s="934" t="s">
        <v>112</v>
      </c>
      <c r="B4" s="934"/>
      <c r="C4" s="937" t="s">
        <v>578</v>
      </c>
      <c r="D4" s="937"/>
      <c r="E4" s="732" t="s">
        <v>689</v>
      </c>
      <c r="F4" s="226"/>
      <c r="G4" s="226"/>
      <c r="H4" s="729"/>
      <c r="I4" s="729"/>
      <c r="J4" s="924" t="s">
        <v>110</v>
      </c>
      <c r="K4" s="924"/>
      <c r="L4" s="928" t="s">
        <v>696</v>
      </c>
      <c r="M4" s="928"/>
      <c r="N4" s="928"/>
      <c r="O4" s="729"/>
    </row>
    <row r="5" spans="1:15" ht="21" customHeight="1" x14ac:dyDescent="0.2">
      <c r="A5" s="5"/>
      <c r="B5" s="5"/>
      <c r="C5" s="9"/>
      <c r="D5" s="6"/>
      <c r="E5" s="7"/>
      <c r="F5" s="8"/>
      <c r="G5" s="8"/>
      <c r="H5" s="8"/>
      <c r="I5" s="8"/>
      <c r="J5" s="8"/>
      <c r="K5" s="8"/>
      <c r="L5" s="8"/>
      <c r="M5" s="886">
        <f ca="1">NOW()</f>
        <v>44700.35311261574</v>
      </c>
      <c r="N5" s="886"/>
      <c r="O5" s="421"/>
    </row>
    <row r="6" spans="1:15" ht="15.75" customHeight="1" x14ac:dyDescent="0.2">
      <c r="A6" s="926" t="s">
        <v>6</v>
      </c>
      <c r="B6" s="929" t="s">
        <v>93</v>
      </c>
      <c r="C6" s="929" t="s">
        <v>114</v>
      </c>
      <c r="D6" s="926" t="s">
        <v>7</v>
      </c>
      <c r="E6" s="926" t="s">
        <v>198</v>
      </c>
      <c r="F6" s="933" t="s">
        <v>36</v>
      </c>
      <c r="G6" s="933"/>
      <c r="H6" s="933"/>
      <c r="I6" s="933"/>
      <c r="J6" s="933"/>
      <c r="K6" s="933"/>
      <c r="L6" s="933"/>
      <c r="M6" s="533" t="s">
        <v>8</v>
      </c>
      <c r="N6" s="533" t="s">
        <v>136</v>
      </c>
      <c r="O6" s="533" t="s">
        <v>489</v>
      </c>
    </row>
    <row r="7" spans="1:15" ht="24.75" customHeight="1" x14ac:dyDescent="0.2">
      <c r="A7" s="927"/>
      <c r="B7" s="930"/>
      <c r="C7" s="930"/>
      <c r="D7" s="927"/>
      <c r="E7" s="927"/>
      <c r="F7" s="727">
        <v>1</v>
      </c>
      <c r="G7" s="727">
        <v>2</v>
      </c>
      <c r="H7" s="727">
        <v>3</v>
      </c>
      <c r="I7" s="480" t="s">
        <v>521</v>
      </c>
      <c r="J7" s="727">
        <v>4</v>
      </c>
      <c r="K7" s="727">
        <v>5</v>
      </c>
      <c r="L7" s="727">
        <v>6</v>
      </c>
      <c r="M7" s="533"/>
      <c r="N7" s="533"/>
      <c r="O7" s="533"/>
    </row>
    <row r="8" spans="1:15" s="85" customFormat="1" ht="45" customHeight="1" x14ac:dyDescent="0.2">
      <c r="A8" s="95">
        <v>1</v>
      </c>
      <c r="B8" s="97">
        <v>470</v>
      </c>
      <c r="C8" s="98">
        <v>40071</v>
      </c>
      <c r="D8" s="193" t="s">
        <v>735</v>
      </c>
      <c r="E8" s="193" t="s">
        <v>706</v>
      </c>
      <c r="F8" s="683"/>
      <c r="G8" s="683"/>
      <c r="H8" s="683"/>
      <c r="I8" s="684" t="str">
        <f t="shared" ref="I8:I37" si="0">IF(COUNT(F8:H8)=0,"",MAX(F8:H8))</f>
        <v/>
      </c>
      <c r="J8" s="683"/>
      <c r="K8" s="685"/>
      <c r="L8" s="685"/>
      <c r="M8" s="684" t="str">
        <f t="shared" ref="M8:M33" si="1">IF(COUNT(F8:L8)=0,"",MAX(F8:L8))</f>
        <v/>
      </c>
      <c r="N8" s="687" t="str">
        <f>IF(LEN(M8)&gt;0,VLOOKUP(M8,puan!$AA$4:$AG$111,7)-IF(COUNTIF(puan!$AA$4:$AG$111,M8)=0,0,0),"   ")</f>
        <v xml:space="preserve">   </v>
      </c>
      <c r="O8" s="424"/>
    </row>
    <row r="9" spans="1:15" s="85" customFormat="1" ht="45" customHeight="1" x14ac:dyDescent="0.2">
      <c r="A9" s="95">
        <v>2</v>
      </c>
      <c r="B9" s="97">
        <v>352</v>
      </c>
      <c r="C9" s="98">
        <v>39867</v>
      </c>
      <c r="D9" s="193" t="s">
        <v>614</v>
      </c>
      <c r="E9" s="193" t="s">
        <v>557</v>
      </c>
      <c r="F9" s="683"/>
      <c r="G9" s="683"/>
      <c r="H9" s="683"/>
      <c r="I9" s="684" t="str">
        <f t="shared" si="0"/>
        <v/>
      </c>
      <c r="J9" s="683"/>
      <c r="K9" s="685"/>
      <c r="L9" s="685"/>
      <c r="M9" s="684" t="str">
        <f t="shared" si="1"/>
        <v/>
      </c>
      <c r="N9" s="687" t="str">
        <f>IF(LEN(M9)&gt;0,VLOOKUP(M9,puan!$AA$4:$AG$111,7)-IF(COUNTIF(puan!$AA$4:$AG$111,M9)=0,0,0),"   ")</f>
        <v xml:space="preserve">   </v>
      </c>
      <c r="O9" s="424"/>
    </row>
    <row r="10" spans="1:15" s="85" customFormat="1" ht="45" customHeight="1" x14ac:dyDescent="0.2">
      <c r="A10" s="95">
        <v>3</v>
      </c>
      <c r="B10" s="97">
        <v>388</v>
      </c>
      <c r="C10" s="98">
        <v>39959</v>
      </c>
      <c r="D10" s="193" t="s">
        <v>618</v>
      </c>
      <c r="E10" s="193" t="s">
        <v>557</v>
      </c>
      <c r="F10" s="683"/>
      <c r="G10" s="683"/>
      <c r="H10" s="683"/>
      <c r="I10" s="684" t="str">
        <f t="shared" si="0"/>
        <v/>
      </c>
      <c r="J10" s="683"/>
      <c r="K10" s="685"/>
      <c r="L10" s="685"/>
      <c r="M10" s="684" t="str">
        <f t="shared" si="1"/>
        <v/>
      </c>
      <c r="N10" s="687" t="str">
        <f>IF(LEN(M10)&gt;0,VLOOKUP(M10,puan!$AA$4:$AG$111,7)-IF(COUNTIF(puan!$AA$4:$AG$111,M10)=0,0,0),"   ")</f>
        <v xml:space="preserve">   </v>
      </c>
      <c r="O10" s="424"/>
    </row>
    <row r="11" spans="1:15" s="85" customFormat="1" ht="45" customHeight="1" x14ac:dyDescent="0.2">
      <c r="A11" s="95">
        <v>4</v>
      </c>
      <c r="B11" s="97">
        <v>416</v>
      </c>
      <c r="C11" s="98">
        <v>40018</v>
      </c>
      <c r="D11" s="193" t="s">
        <v>736</v>
      </c>
      <c r="E11" s="193" t="s">
        <v>706</v>
      </c>
      <c r="F11" s="683"/>
      <c r="G11" s="683"/>
      <c r="H11" s="683"/>
      <c r="I11" s="684" t="str">
        <f t="shared" si="0"/>
        <v/>
      </c>
      <c r="J11" s="683"/>
      <c r="K11" s="685"/>
      <c r="L11" s="685"/>
      <c r="M11" s="684" t="str">
        <f t="shared" si="1"/>
        <v/>
      </c>
      <c r="N11" s="687" t="str">
        <f>IF(LEN(M11)&gt;0,VLOOKUP(M11,puan!$AA$4:$AG$111,7)-IF(COUNTIF(puan!$AA$4:$AG$111,M11)=0,0,0),"   ")</f>
        <v xml:space="preserve">   </v>
      </c>
      <c r="O11" s="424"/>
    </row>
    <row r="12" spans="1:15" s="85" customFormat="1" ht="45" customHeight="1" x14ac:dyDescent="0.2">
      <c r="A12" s="95">
        <v>5</v>
      </c>
      <c r="B12" s="97">
        <v>459</v>
      </c>
      <c r="C12" s="98">
        <v>40011</v>
      </c>
      <c r="D12" s="193" t="s">
        <v>737</v>
      </c>
      <c r="E12" s="193" t="s">
        <v>716</v>
      </c>
      <c r="F12" s="683"/>
      <c r="G12" s="683"/>
      <c r="H12" s="683"/>
      <c r="I12" s="684" t="str">
        <f t="shared" si="0"/>
        <v/>
      </c>
      <c r="J12" s="683"/>
      <c r="K12" s="685"/>
      <c r="L12" s="685"/>
      <c r="M12" s="684" t="str">
        <f t="shared" si="1"/>
        <v/>
      </c>
      <c r="N12" s="687" t="str">
        <f>IF(LEN(M12)&gt;0,VLOOKUP(M12,puan!$AA$4:$AG$111,7)-IF(COUNTIF(puan!$AA$4:$AG$111,M12)=0,0,0),"   ")</f>
        <v xml:space="preserve">   </v>
      </c>
      <c r="O12" s="424"/>
    </row>
    <row r="13" spans="1:15" s="85" customFormat="1" ht="45" customHeight="1" x14ac:dyDescent="0.2">
      <c r="A13" s="95">
        <v>6</v>
      </c>
      <c r="B13" s="97">
        <v>397</v>
      </c>
      <c r="C13" s="98">
        <v>39996</v>
      </c>
      <c r="D13" s="193" t="s">
        <v>738</v>
      </c>
      <c r="E13" s="193" t="s">
        <v>557</v>
      </c>
      <c r="F13" s="683"/>
      <c r="G13" s="683"/>
      <c r="H13" s="683"/>
      <c r="I13" s="684" t="str">
        <f t="shared" si="0"/>
        <v/>
      </c>
      <c r="J13" s="683"/>
      <c r="K13" s="685"/>
      <c r="L13" s="685"/>
      <c r="M13" s="684" t="str">
        <f t="shared" si="1"/>
        <v/>
      </c>
      <c r="N13" s="687" t="str">
        <f>IF(LEN(M13)&gt;0,VLOOKUP(M13,puan!$AA$4:$AG$111,7)-IF(COUNTIF(puan!$AA$4:$AG$111,M13)=0,0,0),"   ")</f>
        <v xml:space="preserve">   </v>
      </c>
      <c r="O13" s="424"/>
    </row>
    <row r="14" spans="1:15" s="85" customFormat="1" ht="45" customHeight="1" x14ac:dyDescent="0.2">
      <c r="A14" s="95">
        <v>7</v>
      </c>
      <c r="B14" s="97">
        <v>185</v>
      </c>
      <c r="C14" s="98">
        <v>39929</v>
      </c>
      <c r="D14" s="193" t="s">
        <v>739</v>
      </c>
      <c r="E14" s="193" t="s">
        <v>716</v>
      </c>
      <c r="F14" s="683"/>
      <c r="G14" s="683"/>
      <c r="H14" s="683"/>
      <c r="I14" s="684" t="str">
        <f t="shared" si="0"/>
        <v/>
      </c>
      <c r="J14" s="683"/>
      <c r="K14" s="685"/>
      <c r="L14" s="685"/>
      <c r="M14" s="684" t="str">
        <f t="shared" si="1"/>
        <v/>
      </c>
      <c r="N14" s="687" t="str">
        <f>IF(LEN(M14)&gt;0,VLOOKUP(M14,puan!$AA$4:$AG$111,7)-IF(COUNTIF(puan!$AA$4:$AG$111,M14)=0,0,0),"   ")</f>
        <v xml:space="preserve">   </v>
      </c>
      <c r="O14" s="424"/>
    </row>
    <row r="15" spans="1:15" s="85" customFormat="1" ht="45" customHeight="1" x14ac:dyDescent="0.2">
      <c r="A15" s="95">
        <v>8</v>
      </c>
      <c r="B15" s="97">
        <v>164</v>
      </c>
      <c r="C15" s="98">
        <v>39965</v>
      </c>
      <c r="D15" s="193" t="s">
        <v>740</v>
      </c>
      <c r="E15" s="193" t="s">
        <v>711</v>
      </c>
      <c r="F15" s="683"/>
      <c r="G15" s="683"/>
      <c r="H15" s="683"/>
      <c r="I15" s="684" t="str">
        <f t="shared" si="0"/>
        <v/>
      </c>
      <c r="J15" s="683"/>
      <c r="K15" s="685"/>
      <c r="L15" s="685"/>
      <c r="M15" s="684" t="str">
        <f t="shared" si="1"/>
        <v/>
      </c>
      <c r="N15" s="687" t="str">
        <f>IF(LEN(M15)&gt;0,VLOOKUP(M15,puan!$AA$4:$AG$111,7)-IF(COUNTIF(puan!$AA$4:$AG$111,M15)=0,0,0),"   ")</f>
        <v xml:space="preserve">   </v>
      </c>
      <c r="O15" s="424"/>
    </row>
    <row r="16" spans="1:15" s="85" customFormat="1" ht="45" customHeight="1" x14ac:dyDescent="0.2">
      <c r="A16" s="95">
        <v>9</v>
      </c>
      <c r="B16" s="97">
        <v>219</v>
      </c>
      <c r="C16" s="98">
        <v>39878</v>
      </c>
      <c r="D16" s="193" t="s">
        <v>741</v>
      </c>
      <c r="E16" s="193" t="s">
        <v>711</v>
      </c>
      <c r="F16" s="683"/>
      <c r="G16" s="683"/>
      <c r="H16" s="683"/>
      <c r="I16" s="684" t="str">
        <f t="shared" si="0"/>
        <v/>
      </c>
      <c r="J16" s="683"/>
      <c r="K16" s="685"/>
      <c r="L16" s="685"/>
      <c r="M16" s="684" t="str">
        <f t="shared" si="1"/>
        <v/>
      </c>
      <c r="N16" s="687" t="str">
        <f>IF(LEN(M16)&gt;0,VLOOKUP(M16,puan!$AA$4:$AG$111,7)-IF(COUNTIF(puan!$AA$4:$AG$111,M16)=0,0,0),"   ")</f>
        <v xml:space="preserve">   </v>
      </c>
      <c r="O16" s="424"/>
    </row>
    <row r="17" spans="1:15" s="85" customFormat="1" ht="45" customHeight="1" x14ac:dyDescent="0.2">
      <c r="A17" s="95">
        <v>10</v>
      </c>
      <c r="B17" s="97">
        <v>402</v>
      </c>
      <c r="C17" s="98">
        <v>39889</v>
      </c>
      <c r="D17" s="193" t="s">
        <v>742</v>
      </c>
      <c r="E17" s="193" t="s">
        <v>706</v>
      </c>
      <c r="F17" s="683"/>
      <c r="G17" s="683"/>
      <c r="H17" s="683"/>
      <c r="I17" s="684" t="str">
        <f t="shared" si="0"/>
        <v/>
      </c>
      <c r="J17" s="683"/>
      <c r="K17" s="685"/>
      <c r="L17" s="685"/>
      <c r="M17" s="684" t="str">
        <f t="shared" si="1"/>
        <v/>
      </c>
      <c r="N17" s="687" t="str">
        <f>IF(LEN(M17)&gt;0,VLOOKUP(M17,puan!$AA$4:$AG$111,7)-IF(COUNTIF(puan!$AA$4:$AG$111,M17)=0,0,0),"   ")</f>
        <v xml:space="preserve">   </v>
      </c>
      <c r="O17" s="424"/>
    </row>
    <row r="18" spans="1:15" s="85" customFormat="1" ht="45" customHeight="1" x14ac:dyDescent="0.2">
      <c r="A18" s="95">
        <v>11</v>
      </c>
      <c r="B18" s="97">
        <v>220</v>
      </c>
      <c r="C18" s="98">
        <v>40050</v>
      </c>
      <c r="D18" s="193" t="s">
        <v>743</v>
      </c>
      <c r="E18" s="193" t="s">
        <v>711</v>
      </c>
      <c r="F18" s="683"/>
      <c r="G18" s="683"/>
      <c r="H18" s="683"/>
      <c r="I18" s="684" t="str">
        <f t="shared" si="0"/>
        <v/>
      </c>
      <c r="J18" s="683"/>
      <c r="K18" s="685"/>
      <c r="L18" s="685"/>
      <c r="M18" s="684" t="str">
        <f t="shared" si="1"/>
        <v/>
      </c>
      <c r="N18" s="687" t="str">
        <f>IF(LEN(M18)&gt;0,VLOOKUP(M18,puan!$AA$4:$AG$111,7)-IF(COUNTIF(puan!$AA$4:$AG$111,M18)=0,0,0),"   ")</f>
        <v xml:space="preserve">   </v>
      </c>
      <c r="O18" s="424"/>
    </row>
    <row r="19" spans="1:15" s="85" customFormat="1" ht="45" customHeight="1" x14ac:dyDescent="0.2">
      <c r="A19" s="95">
        <v>12</v>
      </c>
      <c r="B19" s="97">
        <v>487</v>
      </c>
      <c r="C19" s="98">
        <v>40025</v>
      </c>
      <c r="D19" s="193" t="s">
        <v>626</v>
      </c>
      <c r="E19" s="193" t="s">
        <v>557</v>
      </c>
      <c r="F19" s="683"/>
      <c r="G19" s="683"/>
      <c r="H19" s="683"/>
      <c r="I19" s="684" t="str">
        <f t="shared" si="0"/>
        <v/>
      </c>
      <c r="J19" s="683"/>
      <c r="K19" s="685"/>
      <c r="L19" s="685"/>
      <c r="M19" s="684" t="str">
        <f t="shared" si="1"/>
        <v/>
      </c>
      <c r="N19" s="687" t="str">
        <f>IF(LEN(M19)&gt;0,VLOOKUP(M19,puan!$AA$4:$AG$111,7)-IF(COUNTIF(puan!$AA$4:$AG$111,M19)=0,0,0),"   ")</f>
        <v xml:space="preserve">   </v>
      </c>
      <c r="O19" s="424"/>
    </row>
    <row r="20" spans="1:15" s="85" customFormat="1" ht="45" customHeight="1" x14ac:dyDescent="0.2">
      <c r="A20" s="95">
        <v>13</v>
      </c>
      <c r="B20" s="97">
        <v>351</v>
      </c>
      <c r="C20" s="98">
        <v>39917</v>
      </c>
      <c r="D20" s="193" t="s">
        <v>744</v>
      </c>
      <c r="E20" s="193" t="s">
        <v>716</v>
      </c>
      <c r="F20" s="683"/>
      <c r="G20" s="683"/>
      <c r="H20" s="683"/>
      <c r="I20" s="684" t="str">
        <f t="shared" si="0"/>
        <v/>
      </c>
      <c r="J20" s="683"/>
      <c r="K20" s="685"/>
      <c r="L20" s="685"/>
      <c r="M20" s="684" t="str">
        <f t="shared" si="1"/>
        <v/>
      </c>
      <c r="N20" s="687" t="str">
        <f>IF(LEN(M20)&gt;0,VLOOKUP(M20,puan!$AA$4:$AG$111,7)-IF(COUNTIF(puan!$AA$4:$AG$111,M20)=0,0,0),"   ")</f>
        <v xml:space="preserve">   </v>
      </c>
      <c r="O20" s="424"/>
    </row>
    <row r="21" spans="1:15" s="85" customFormat="1" ht="45" customHeight="1" x14ac:dyDescent="0.2">
      <c r="A21" s="484">
        <v>14</v>
      </c>
      <c r="B21" s="97">
        <v>496</v>
      </c>
      <c r="C21" s="98">
        <v>40097</v>
      </c>
      <c r="D21" s="193" t="s">
        <v>745</v>
      </c>
      <c r="E21" s="193" t="s">
        <v>709</v>
      </c>
      <c r="F21" s="683"/>
      <c r="G21" s="683"/>
      <c r="H21" s="683"/>
      <c r="I21" s="684" t="str">
        <f t="shared" si="0"/>
        <v/>
      </c>
      <c r="J21" s="683"/>
      <c r="K21" s="685"/>
      <c r="L21" s="685"/>
      <c r="M21" s="684" t="str">
        <f t="shared" si="1"/>
        <v/>
      </c>
      <c r="N21" s="687" t="str">
        <f>IF(LEN(M21)&gt;0,VLOOKUP(M21,puan!$AA$4:$AG$111,7)-IF(COUNTIF(puan!$AA$4:$AG$111,M21)=0,0,0),"   ")</f>
        <v xml:space="preserve">   </v>
      </c>
      <c r="O21" s="424"/>
    </row>
    <row r="22" spans="1:15" s="85" customFormat="1" ht="45" customHeight="1" x14ac:dyDescent="0.2">
      <c r="A22" s="95">
        <v>15</v>
      </c>
      <c r="B22" s="97">
        <v>315</v>
      </c>
      <c r="C22" s="98">
        <v>39960</v>
      </c>
      <c r="D22" s="193" t="s">
        <v>746</v>
      </c>
      <c r="E22" s="193" t="s">
        <v>716</v>
      </c>
      <c r="F22" s="683"/>
      <c r="G22" s="683"/>
      <c r="H22" s="683"/>
      <c r="I22" s="684" t="str">
        <f t="shared" si="0"/>
        <v/>
      </c>
      <c r="J22" s="683"/>
      <c r="K22" s="685"/>
      <c r="L22" s="685"/>
      <c r="M22" s="684" t="str">
        <f t="shared" si="1"/>
        <v/>
      </c>
      <c r="N22" s="687" t="str">
        <f>IF(LEN(M22)&gt;0,VLOOKUP(M22,puan!$AA$4:$AG$111,7)-IF(COUNTIF(puan!$AA$4:$AG$111,M22)=0,0,0),"   ")</f>
        <v xml:space="preserve">   </v>
      </c>
      <c r="O22" s="424"/>
    </row>
    <row r="23" spans="1:15" s="85" customFormat="1" ht="45" customHeight="1" x14ac:dyDescent="0.2">
      <c r="A23" s="484">
        <v>16</v>
      </c>
      <c r="B23" s="97">
        <v>462</v>
      </c>
      <c r="C23" s="98">
        <v>39853</v>
      </c>
      <c r="D23" s="193" t="s">
        <v>747</v>
      </c>
      <c r="E23" s="193" t="s">
        <v>716</v>
      </c>
      <c r="F23" s="683"/>
      <c r="G23" s="683"/>
      <c r="H23" s="683"/>
      <c r="I23" s="684" t="str">
        <f t="shared" si="0"/>
        <v/>
      </c>
      <c r="J23" s="683"/>
      <c r="K23" s="685"/>
      <c r="L23" s="685"/>
      <c r="M23" s="684" t="str">
        <f t="shared" si="1"/>
        <v/>
      </c>
      <c r="N23" s="687" t="str">
        <f>IF(LEN(M23)&gt;0,VLOOKUP(M23,puan!$AA$4:$AG$111,7)-IF(COUNTIF(puan!$AA$4:$AG$111,M23)=0,0,0),"   ")</f>
        <v xml:space="preserve">   </v>
      </c>
      <c r="O23" s="424"/>
    </row>
    <row r="24" spans="1:15" s="85" customFormat="1" ht="45" customHeight="1" x14ac:dyDescent="0.2">
      <c r="A24" s="95">
        <v>17</v>
      </c>
      <c r="B24" s="97">
        <v>160</v>
      </c>
      <c r="C24" s="98">
        <v>40029</v>
      </c>
      <c r="D24" s="193" t="s">
        <v>748</v>
      </c>
      <c r="E24" s="193" t="s">
        <v>711</v>
      </c>
      <c r="F24" s="683"/>
      <c r="G24" s="683"/>
      <c r="H24" s="683"/>
      <c r="I24" s="684" t="str">
        <f t="shared" si="0"/>
        <v/>
      </c>
      <c r="J24" s="683"/>
      <c r="K24" s="685"/>
      <c r="L24" s="685"/>
      <c r="M24" s="684" t="str">
        <f t="shared" si="1"/>
        <v/>
      </c>
      <c r="N24" s="687" t="str">
        <f>IF(LEN(M24)&gt;0,VLOOKUP(M24,puan!$AA$4:$AG$111,7)-IF(COUNTIF(puan!$AA$4:$AG$111,M24)=0,0,0),"   ")</f>
        <v xml:space="preserve">   </v>
      </c>
      <c r="O24" s="424"/>
    </row>
    <row r="25" spans="1:15" s="85" customFormat="1" ht="45" customHeight="1" x14ac:dyDescent="0.2">
      <c r="A25" s="484">
        <v>18</v>
      </c>
      <c r="B25" s="97">
        <v>390</v>
      </c>
      <c r="C25" s="98">
        <v>39823</v>
      </c>
      <c r="D25" s="193" t="s">
        <v>633</v>
      </c>
      <c r="E25" s="193" t="s">
        <v>557</v>
      </c>
      <c r="F25" s="683"/>
      <c r="G25" s="683"/>
      <c r="H25" s="683"/>
      <c r="I25" s="684" t="str">
        <f t="shared" si="0"/>
        <v/>
      </c>
      <c r="J25" s="683"/>
      <c r="K25" s="685"/>
      <c r="L25" s="685"/>
      <c r="M25" s="684" t="str">
        <f t="shared" si="1"/>
        <v/>
      </c>
      <c r="N25" s="687" t="str">
        <f>IF(LEN(M25)&gt;0,VLOOKUP(M25,puan!$AA$4:$AG$111,7)-IF(COUNTIF(puan!$AA$4:$AG$111,M25)=0,0,0),"   ")</f>
        <v xml:space="preserve">   </v>
      </c>
      <c r="O25" s="424"/>
    </row>
    <row r="26" spans="1:15" s="85" customFormat="1" ht="45" customHeight="1" x14ac:dyDescent="0.2">
      <c r="A26" s="95">
        <v>19</v>
      </c>
      <c r="B26" s="97">
        <v>442</v>
      </c>
      <c r="C26" s="98">
        <v>39920</v>
      </c>
      <c r="D26" s="193" t="s">
        <v>634</v>
      </c>
      <c r="E26" s="193" t="s">
        <v>557</v>
      </c>
      <c r="F26" s="683"/>
      <c r="G26" s="683"/>
      <c r="H26" s="683"/>
      <c r="I26" s="684" t="str">
        <f t="shared" si="0"/>
        <v/>
      </c>
      <c r="J26" s="683"/>
      <c r="K26" s="685"/>
      <c r="L26" s="685"/>
      <c r="M26" s="684" t="str">
        <f t="shared" si="1"/>
        <v/>
      </c>
      <c r="N26" s="687" t="str">
        <f>IF(LEN(M26)&gt;0,VLOOKUP(M26,puan!$AA$4:$AG$111,7)-IF(COUNTIF(puan!$AA$4:$AG$111,M26)=0,0,0),"   ")</f>
        <v xml:space="preserve">   </v>
      </c>
      <c r="O26" s="424"/>
    </row>
    <row r="27" spans="1:15" s="85" customFormat="1" ht="45" customHeight="1" x14ac:dyDescent="0.2">
      <c r="A27" s="484">
        <v>20</v>
      </c>
      <c r="B27" s="97">
        <v>357</v>
      </c>
      <c r="C27" s="98">
        <v>39929</v>
      </c>
      <c r="D27" s="193" t="s">
        <v>636</v>
      </c>
      <c r="E27" s="193" t="s">
        <v>557</v>
      </c>
      <c r="F27" s="683"/>
      <c r="G27" s="683"/>
      <c r="H27" s="683"/>
      <c r="I27" s="684" t="str">
        <f t="shared" ref="I27:I31" si="2">IF(COUNT(F27:H27)=0,"",MAX(F27:H27))</f>
        <v/>
      </c>
      <c r="J27" s="683"/>
      <c r="K27" s="685"/>
      <c r="L27" s="685"/>
      <c r="M27" s="684" t="str">
        <f t="shared" ref="M27:M31" si="3">IF(COUNT(F27:L27)=0,"",MAX(F27:L27))</f>
        <v/>
      </c>
      <c r="N27" s="687" t="str">
        <f>IF(LEN(M27)&gt;0,VLOOKUP(M27,puan!$AA$4:$AG$111,7)-IF(COUNTIF(puan!$AA$4:$AG$111,M27)=0,0,0),"   ")</f>
        <v xml:space="preserve">   </v>
      </c>
      <c r="O27" s="424"/>
    </row>
    <row r="28" spans="1:15" s="85" customFormat="1" ht="45" customHeight="1" x14ac:dyDescent="0.2">
      <c r="A28" s="95">
        <v>21</v>
      </c>
      <c r="B28" s="97">
        <v>467</v>
      </c>
      <c r="C28" s="98">
        <v>39853</v>
      </c>
      <c r="D28" s="193" t="s">
        <v>637</v>
      </c>
      <c r="E28" s="193" t="s">
        <v>557</v>
      </c>
      <c r="F28" s="683"/>
      <c r="G28" s="683"/>
      <c r="H28" s="683"/>
      <c r="I28" s="684" t="str">
        <f t="shared" si="2"/>
        <v/>
      </c>
      <c r="J28" s="683"/>
      <c r="K28" s="685"/>
      <c r="L28" s="685"/>
      <c r="M28" s="684" t="str">
        <f t="shared" si="3"/>
        <v/>
      </c>
      <c r="N28" s="687" t="str">
        <f>IF(LEN(M28)&gt;0,VLOOKUP(M28,puan!$AA$4:$AG$111,7)-IF(COUNTIF(puan!$AA$4:$AG$111,M28)=0,0,0),"   ")</f>
        <v xml:space="preserve">   </v>
      </c>
      <c r="O28" s="424"/>
    </row>
    <row r="29" spans="1:15" s="85" customFormat="1" ht="45" customHeight="1" x14ac:dyDescent="0.2">
      <c r="A29" s="484">
        <v>22</v>
      </c>
      <c r="B29" s="97">
        <v>168</v>
      </c>
      <c r="C29" s="98">
        <v>39820</v>
      </c>
      <c r="D29" s="193" t="s">
        <v>749</v>
      </c>
      <c r="E29" s="193" t="s">
        <v>711</v>
      </c>
      <c r="F29" s="683"/>
      <c r="G29" s="683"/>
      <c r="H29" s="683"/>
      <c r="I29" s="684" t="str">
        <f t="shared" si="2"/>
        <v/>
      </c>
      <c r="J29" s="683"/>
      <c r="K29" s="685"/>
      <c r="L29" s="685"/>
      <c r="M29" s="684" t="str">
        <f t="shared" si="3"/>
        <v/>
      </c>
      <c r="N29" s="687" t="str">
        <f>IF(LEN(M29)&gt;0,VLOOKUP(M29,puan!$AA$4:$AG$111,7)-IF(COUNTIF(puan!$AA$4:$AG$111,M29)=0,0,0),"   ")</f>
        <v xml:space="preserve">   </v>
      </c>
      <c r="O29" s="424"/>
    </row>
    <row r="30" spans="1:15" s="85" customFormat="1" ht="45" customHeight="1" x14ac:dyDescent="0.2">
      <c r="A30" s="95">
        <v>23</v>
      </c>
      <c r="B30" s="97">
        <v>359</v>
      </c>
      <c r="C30" s="98">
        <v>39975</v>
      </c>
      <c r="D30" s="193" t="s">
        <v>640</v>
      </c>
      <c r="E30" s="193" t="s">
        <v>557</v>
      </c>
      <c r="F30" s="683"/>
      <c r="G30" s="683"/>
      <c r="H30" s="683"/>
      <c r="I30" s="684" t="str">
        <f t="shared" si="2"/>
        <v/>
      </c>
      <c r="J30" s="683"/>
      <c r="K30" s="685"/>
      <c r="L30" s="685"/>
      <c r="M30" s="684" t="str">
        <f t="shared" si="3"/>
        <v/>
      </c>
      <c r="N30" s="687" t="str">
        <f>IF(LEN(M30)&gt;0,VLOOKUP(M30,puan!$AA$4:$AG$111,7)-IF(COUNTIF(puan!$AA$4:$AG$111,M30)=0,0,0),"   ")</f>
        <v xml:space="preserve">   </v>
      </c>
      <c r="O30" s="424"/>
    </row>
    <row r="31" spans="1:15" s="85" customFormat="1" ht="45" customHeight="1" x14ac:dyDescent="0.2">
      <c r="A31" s="484">
        <v>24</v>
      </c>
      <c r="B31" s="97">
        <v>391</v>
      </c>
      <c r="C31" s="98">
        <v>40046</v>
      </c>
      <c r="D31" s="193" t="s">
        <v>641</v>
      </c>
      <c r="E31" s="193" t="s">
        <v>557</v>
      </c>
      <c r="F31" s="683"/>
      <c r="G31" s="683"/>
      <c r="H31" s="683"/>
      <c r="I31" s="684" t="str">
        <f t="shared" si="2"/>
        <v/>
      </c>
      <c r="J31" s="683"/>
      <c r="K31" s="685"/>
      <c r="L31" s="685"/>
      <c r="M31" s="684" t="str">
        <f t="shared" si="3"/>
        <v/>
      </c>
      <c r="N31" s="687" t="str">
        <f>IF(LEN(M31)&gt;0,VLOOKUP(M31,puan!$AA$4:$AG$111,7)-IF(COUNTIF(puan!$AA$4:$AG$111,M31)=0,0,0),"   ")</f>
        <v xml:space="preserve">   </v>
      </c>
      <c r="O31" s="424"/>
    </row>
    <row r="32" spans="1:15" s="85" customFormat="1" ht="45" customHeight="1" x14ac:dyDescent="0.2">
      <c r="A32" s="95">
        <v>25</v>
      </c>
      <c r="B32" s="97">
        <v>330</v>
      </c>
      <c r="C32" s="98">
        <v>39865</v>
      </c>
      <c r="D32" s="193" t="s">
        <v>750</v>
      </c>
      <c r="E32" s="193" t="s">
        <v>709</v>
      </c>
      <c r="F32" s="683"/>
      <c r="G32" s="683"/>
      <c r="H32" s="683"/>
      <c r="I32" s="684" t="str">
        <f t="shared" si="0"/>
        <v/>
      </c>
      <c r="J32" s="683"/>
      <c r="K32" s="685"/>
      <c r="L32" s="685"/>
      <c r="M32" s="684" t="str">
        <f t="shared" si="1"/>
        <v/>
      </c>
      <c r="N32" s="687" t="str">
        <f>IF(LEN(M32)&gt;0,VLOOKUP(M32,puan!$AA$4:$AG$111,7)-IF(COUNTIF(puan!$AA$4:$AG$111,M32)=0,0,0),"   ")</f>
        <v xml:space="preserve">   </v>
      </c>
      <c r="O32" s="424"/>
    </row>
    <row r="33" spans="1:15" s="85" customFormat="1" ht="45" customHeight="1" x14ac:dyDescent="0.2">
      <c r="A33" s="484">
        <v>26</v>
      </c>
      <c r="B33" s="97">
        <v>425</v>
      </c>
      <c r="C33" s="98">
        <v>39920</v>
      </c>
      <c r="D33" s="193" t="s">
        <v>751</v>
      </c>
      <c r="E33" s="193" t="s">
        <v>706</v>
      </c>
      <c r="F33" s="683"/>
      <c r="G33" s="683"/>
      <c r="H33" s="683"/>
      <c r="I33" s="684" t="str">
        <f t="shared" si="0"/>
        <v/>
      </c>
      <c r="J33" s="683"/>
      <c r="K33" s="685"/>
      <c r="L33" s="685"/>
      <c r="M33" s="684" t="str">
        <f t="shared" si="1"/>
        <v/>
      </c>
      <c r="N33" s="687" t="str">
        <f>IF(LEN(M33)&gt;0,VLOOKUP(M33,puan!$AA$4:$AG$111,7)-IF(COUNTIF(puan!$AA$4:$AG$111,M33)=0,0,0),"   ")</f>
        <v xml:space="preserve">   </v>
      </c>
      <c r="O33" s="424"/>
    </row>
    <row r="34" spans="1:15" s="85" customFormat="1" ht="45" customHeight="1" x14ac:dyDescent="0.2">
      <c r="A34" s="95">
        <v>27</v>
      </c>
      <c r="B34" s="97">
        <v>198</v>
      </c>
      <c r="C34" s="98">
        <v>39927</v>
      </c>
      <c r="D34" s="193" t="s">
        <v>752</v>
      </c>
      <c r="E34" s="193" t="s">
        <v>716</v>
      </c>
      <c r="F34" s="683"/>
      <c r="G34" s="683"/>
      <c r="H34" s="683"/>
      <c r="I34" s="684" t="str">
        <f t="shared" si="0"/>
        <v/>
      </c>
      <c r="J34" s="683"/>
      <c r="K34" s="685"/>
      <c r="L34" s="685"/>
      <c r="M34" s="684" t="str">
        <f>IF(COUNT(F34:L34)=0,"",MAX(F34:L34))</f>
        <v/>
      </c>
      <c r="N34" s="687" t="str">
        <f>IF(LEN(M34)&gt;0,VLOOKUP(M34,puan!$AA$4:$AG$111,7)-IF(COUNTIF(puan!$AA$4:$AG$111,M34)=0,0,0),"   ")</f>
        <v xml:space="preserve">   </v>
      </c>
      <c r="O34" s="424"/>
    </row>
    <row r="35" spans="1:15" s="85" customFormat="1" ht="45" customHeight="1" x14ac:dyDescent="0.2">
      <c r="A35" s="484">
        <v>28</v>
      </c>
      <c r="B35" s="97">
        <v>498</v>
      </c>
      <c r="C35" s="98">
        <v>39853</v>
      </c>
      <c r="D35" s="193" t="s">
        <v>753</v>
      </c>
      <c r="E35" s="193" t="s">
        <v>709</v>
      </c>
      <c r="F35" s="683"/>
      <c r="G35" s="683"/>
      <c r="H35" s="683"/>
      <c r="I35" s="684" t="str">
        <f t="shared" si="0"/>
        <v/>
      </c>
      <c r="J35" s="683"/>
      <c r="K35" s="685"/>
      <c r="L35" s="685"/>
      <c r="M35" s="684" t="str">
        <f>IF(COUNT(F35:L35)=0,"",MAX(F35:L35))</f>
        <v/>
      </c>
      <c r="N35" s="687" t="str">
        <f>IF(LEN(M35)&gt;0,VLOOKUP(M35,puan!$AA$4:$AG$111,7)-IF(COUNTIF(puan!$AA$4:$AG$111,M35)=0,0,0),"   ")</f>
        <v xml:space="preserve">   </v>
      </c>
      <c r="O35" s="424"/>
    </row>
    <row r="36" spans="1:15" s="85" customFormat="1" ht="45" customHeight="1" x14ac:dyDescent="0.2">
      <c r="A36" s="95">
        <v>29</v>
      </c>
      <c r="B36" s="97">
        <v>430</v>
      </c>
      <c r="C36" s="98">
        <v>40088</v>
      </c>
      <c r="D36" s="193" t="s">
        <v>644</v>
      </c>
      <c r="E36" s="193" t="s">
        <v>557</v>
      </c>
      <c r="F36" s="683"/>
      <c r="G36" s="683"/>
      <c r="H36" s="683"/>
      <c r="I36" s="684" t="str">
        <f t="shared" si="0"/>
        <v/>
      </c>
      <c r="J36" s="683"/>
      <c r="K36" s="685"/>
      <c r="L36" s="685"/>
      <c r="M36" s="684" t="str">
        <f>IF(COUNT(F36:L36)=0,"",MAX(F36:L36))</f>
        <v/>
      </c>
      <c r="N36" s="687" t="str">
        <f>IF(LEN(M36)&gt;0,VLOOKUP(M36,puan!$AA$4:$AG$111,7)-IF(COUNTIF(puan!$AA$4:$AG$111,M36)=0,0,0),"   ")</f>
        <v xml:space="preserve">   </v>
      </c>
      <c r="O36" s="424"/>
    </row>
    <row r="37" spans="1:15" s="85" customFormat="1" ht="45" customHeight="1" x14ac:dyDescent="0.2">
      <c r="A37" s="484">
        <v>30</v>
      </c>
      <c r="B37" s="97">
        <v>324</v>
      </c>
      <c r="C37" s="98">
        <v>39847</v>
      </c>
      <c r="D37" s="193" t="s">
        <v>754</v>
      </c>
      <c r="E37" s="193" t="s">
        <v>716</v>
      </c>
      <c r="F37" s="683"/>
      <c r="G37" s="683"/>
      <c r="H37" s="683"/>
      <c r="I37" s="684" t="str">
        <f t="shared" si="0"/>
        <v/>
      </c>
      <c r="J37" s="683"/>
      <c r="K37" s="685"/>
      <c r="L37" s="685"/>
      <c r="M37" s="684" t="str">
        <f>IF(COUNT(F37:L37)=0,"",MAX(F37:L37))</f>
        <v/>
      </c>
      <c r="N37" s="687" t="str">
        <f>IF(LEN(M37)&gt;0,VLOOKUP(M37,puan!$AA$4:$AG$111,7)-IF(COUNTIF(puan!$AA$4:$AG$111,M37)=0,0,0),"   ")</f>
        <v xml:space="preserve">   </v>
      </c>
      <c r="O37" s="424"/>
    </row>
    <row r="38" spans="1:15" s="88" customFormat="1" ht="29.25" hidden="1" customHeight="1" x14ac:dyDescent="0.2">
      <c r="A38" s="730"/>
      <c r="B38" s="730"/>
      <c r="C38" s="87"/>
      <c r="D38" s="730"/>
      <c r="M38" s="89"/>
      <c r="N38" s="730"/>
      <c r="O38" s="730"/>
    </row>
    <row r="39" spans="1:15" s="88" customFormat="1" ht="29.25" customHeight="1" x14ac:dyDescent="0.2">
      <c r="A39" s="925" t="s">
        <v>4</v>
      </c>
      <c r="B39" s="925"/>
      <c r="C39" s="925"/>
      <c r="D39" s="728" t="s">
        <v>0</v>
      </c>
      <c r="E39" s="728" t="s">
        <v>1</v>
      </c>
      <c r="F39" s="923" t="s">
        <v>2</v>
      </c>
      <c r="G39" s="923"/>
      <c r="H39" s="923"/>
      <c r="I39" s="923"/>
      <c r="J39" s="923"/>
      <c r="K39" s="923"/>
      <c r="L39" s="923"/>
      <c r="M39" s="923" t="s">
        <v>3</v>
      </c>
      <c r="N39" s="923"/>
      <c r="O39" s="728"/>
    </row>
    <row r="65526" spans="1:1" ht="51" x14ac:dyDescent="0.2">
      <c r="A65526" s="91" t="s">
        <v>517</v>
      </c>
    </row>
  </sheetData>
  <mergeCells count="18">
    <mergeCell ref="A39:C39"/>
    <mergeCell ref="F39:L39"/>
    <mergeCell ref="M39:N39"/>
    <mergeCell ref="C4:D4"/>
    <mergeCell ref="M5:N5"/>
    <mergeCell ref="A6:A7"/>
    <mergeCell ref="B6:B7"/>
    <mergeCell ref="C6:C7"/>
    <mergeCell ref="D6:D7"/>
    <mergeCell ref="E6:E7"/>
    <mergeCell ref="F6:L6"/>
    <mergeCell ref="A1:O1"/>
    <mergeCell ref="A2:O2"/>
    <mergeCell ref="A3:B3"/>
    <mergeCell ref="C3:D3"/>
    <mergeCell ref="A4:B4"/>
    <mergeCell ref="J4:K4"/>
    <mergeCell ref="L4:N4"/>
  </mergeCells>
  <conditionalFormatting sqref="E8:E26 E32:E37">
    <cfRule type="containsText" dxfId="58" priority="2" stopIfTrue="1" operator="containsText" text="FERDİ">
      <formula>NOT(ISERROR(SEARCH("FERDİ",E8)))</formula>
    </cfRule>
  </conditionalFormatting>
  <conditionalFormatting sqref="E27:E31">
    <cfRule type="containsText" dxfId="57" priority="1" stopIfTrue="1" operator="containsText" text="FERDİ">
      <formula>NOT(ISERROR(SEARCH("FERDİ",E27)))</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65542"/>
  <sheetViews>
    <sheetView view="pageBreakPreview" topLeftCell="A34" zoomScale="80" zoomScaleNormal="100" zoomScaleSheetLayoutView="80" workbookViewId="0">
      <selection activeCell="D40" sqref="D40"/>
    </sheetView>
  </sheetViews>
  <sheetFormatPr defaultColWidth="9.140625" defaultRowHeight="12.75" x14ac:dyDescent="0.2"/>
  <cols>
    <col min="1" max="1" width="6" style="91" customWidth="1"/>
    <col min="2" max="2" width="9.28515625" style="91" customWidth="1"/>
    <col min="3" max="3" width="13.5703125" style="92" customWidth="1"/>
    <col min="4" max="4" width="37.5703125" style="91" customWidth="1"/>
    <col min="5" max="5" width="43.5703125" style="3" bestFit="1" customWidth="1"/>
    <col min="6" max="8" width="13.140625" style="3" customWidth="1"/>
    <col min="9" max="9" width="11" style="3" hidden="1" customWidth="1"/>
    <col min="10" max="10" width="9.28515625" style="3" hidden="1" customWidth="1"/>
    <col min="11" max="12" width="9.7109375" style="3" hidden="1" customWidth="1"/>
    <col min="13" max="13" width="13.5703125" style="93" customWidth="1"/>
    <col min="14" max="14" width="13.140625" style="91" customWidth="1"/>
    <col min="15" max="15" width="8.5703125" style="91" hidden="1" customWidth="1"/>
    <col min="16" max="16384" width="9.140625" style="3"/>
  </cols>
  <sheetData>
    <row r="1" spans="1:15" ht="63.75" customHeight="1" x14ac:dyDescent="0.2">
      <c r="A1" s="931" t="str">
        <f>YB!A2:K2</f>
        <v>Gençlik ve Spor Bakanlığı
Spor Genel Müdürlüğü
Spor Faaliyetleri Daire Başkanlığı</v>
      </c>
      <c r="B1" s="931"/>
      <c r="C1" s="931"/>
      <c r="D1" s="931"/>
      <c r="E1" s="931"/>
      <c r="F1" s="931"/>
      <c r="G1" s="931"/>
      <c r="H1" s="931"/>
      <c r="I1" s="931"/>
      <c r="J1" s="931"/>
      <c r="K1" s="931"/>
      <c r="L1" s="931"/>
      <c r="M1" s="931"/>
      <c r="N1" s="931"/>
      <c r="O1" s="931"/>
    </row>
    <row r="2" spans="1:15" ht="43.5" customHeight="1" x14ac:dyDescent="0.2">
      <c r="A2" s="932" t="str">
        <f>YB!A14:K14</f>
        <v>2021-2022 YILI  ( SEM )   ATLETİZM GRUP BİRİNCİLİĞİ  YARIŞMALARI</v>
      </c>
      <c r="B2" s="932"/>
      <c r="C2" s="932"/>
      <c r="D2" s="932"/>
      <c r="E2" s="932"/>
      <c r="F2" s="932"/>
      <c r="G2" s="932"/>
      <c r="H2" s="932"/>
      <c r="I2" s="932"/>
      <c r="J2" s="932"/>
      <c r="K2" s="932"/>
      <c r="L2" s="932"/>
      <c r="M2" s="932"/>
      <c r="N2" s="932"/>
      <c r="O2" s="932"/>
    </row>
    <row r="3" spans="1:15" s="4" customFormat="1" ht="39" customHeight="1" x14ac:dyDescent="0.2">
      <c r="A3" s="936" t="s">
        <v>111</v>
      </c>
      <c r="B3" s="936"/>
      <c r="C3" s="935" t="str">
        <f>YP!C12</f>
        <v>Uzun Atlama</v>
      </c>
      <c r="D3" s="935"/>
      <c r="E3" s="721" t="s">
        <v>583</v>
      </c>
      <c r="F3" s="291"/>
      <c r="G3" s="225"/>
      <c r="H3" s="194"/>
      <c r="I3" s="194"/>
      <c r="J3" s="194"/>
      <c r="K3" s="194"/>
      <c r="L3" s="425"/>
      <c r="M3" s="425"/>
      <c r="N3" s="425"/>
      <c r="O3" s="425"/>
    </row>
    <row r="4" spans="1:15" s="4" customFormat="1" ht="25.5" customHeight="1" x14ac:dyDescent="0.2">
      <c r="A4" s="934" t="s">
        <v>112</v>
      </c>
      <c r="B4" s="934"/>
      <c r="C4" s="937" t="s">
        <v>577</v>
      </c>
      <c r="D4" s="937"/>
      <c r="E4" s="732" t="s">
        <v>690</v>
      </c>
      <c r="F4" s="226"/>
      <c r="G4" s="226"/>
      <c r="H4" s="729"/>
      <c r="I4" s="729"/>
      <c r="J4" s="924" t="s">
        <v>110</v>
      </c>
      <c r="K4" s="924"/>
      <c r="L4" s="928" t="s">
        <v>697</v>
      </c>
      <c r="M4" s="928"/>
      <c r="N4" s="928"/>
      <c r="O4" s="729"/>
    </row>
    <row r="5" spans="1:15" ht="21" customHeight="1" x14ac:dyDescent="0.2">
      <c r="A5" s="5"/>
      <c r="B5" s="5"/>
      <c r="C5" s="9"/>
      <c r="D5" s="6"/>
      <c r="E5" s="7"/>
      <c r="F5" s="8"/>
      <c r="G5" s="8"/>
      <c r="H5" s="8"/>
      <c r="I5" s="8"/>
      <c r="J5" s="8"/>
      <c r="K5" s="8"/>
      <c r="L5" s="8"/>
      <c r="M5" s="886">
        <f ca="1">NOW()</f>
        <v>44700.35311261574</v>
      </c>
      <c r="N5" s="886"/>
      <c r="O5" s="421"/>
    </row>
    <row r="6" spans="1:15" ht="15.75" customHeight="1" x14ac:dyDescent="0.2">
      <c r="A6" s="926" t="s">
        <v>6</v>
      </c>
      <c r="B6" s="929" t="s">
        <v>93</v>
      </c>
      <c r="C6" s="929" t="s">
        <v>114</v>
      </c>
      <c r="D6" s="926" t="s">
        <v>7</v>
      </c>
      <c r="E6" s="926" t="s">
        <v>198</v>
      </c>
      <c r="F6" s="933" t="s">
        <v>36</v>
      </c>
      <c r="G6" s="933"/>
      <c r="H6" s="933"/>
      <c r="I6" s="933"/>
      <c r="J6" s="933"/>
      <c r="K6" s="933"/>
      <c r="L6" s="933"/>
      <c r="M6" s="533" t="s">
        <v>8</v>
      </c>
      <c r="N6" s="533" t="s">
        <v>136</v>
      </c>
      <c r="O6" s="533" t="s">
        <v>489</v>
      </c>
    </row>
    <row r="7" spans="1:15" ht="24.75" customHeight="1" x14ac:dyDescent="0.2">
      <c r="A7" s="927"/>
      <c r="B7" s="930"/>
      <c r="C7" s="930"/>
      <c r="D7" s="927"/>
      <c r="E7" s="927"/>
      <c r="F7" s="727">
        <v>1</v>
      </c>
      <c r="G7" s="727">
        <v>2</v>
      </c>
      <c r="H7" s="727">
        <v>3</v>
      </c>
      <c r="I7" s="480" t="s">
        <v>521</v>
      </c>
      <c r="J7" s="727">
        <v>4</v>
      </c>
      <c r="K7" s="727">
        <v>5</v>
      </c>
      <c r="L7" s="727">
        <v>6</v>
      </c>
      <c r="M7" s="533"/>
      <c r="N7" s="533"/>
      <c r="O7" s="533"/>
    </row>
    <row r="8" spans="1:15" s="85" customFormat="1" ht="33" customHeight="1" x14ac:dyDescent="0.2">
      <c r="A8" s="95">
        <v>1</v>
      </c>
      <c r="B8" s="97">
        <v>369</v>
      </c>
      <c r="C8" s="98">
        <v>40520</v>
      </c>
      <c r="D8" s="193" t="s">
        <v>647</v>
      </c>
      <c r="E8" s="193" t="s">
        <v>557</v>
      </c>
      <c r="F8" s="683"/>
      <c r="G8" s="683"/>
      <c r="H8" s="683"/>
      <c r="I8" s="684" t="str">
        <f t="shared" ref="I8:I48" si="0">IF(COUNT(F8:H8)=0,"",MAX(F8:H8))</f>
        <v/>
      </c>
      <c r="J8" s="683"/>
      <c r="K8" s="685"/>
      <c r="L8" s="685"/>
      <c r="M8" s="684" t="str">
        <f t="shared" ref="M8:M44" si="1">IF(COUNT(F8:L8)=0,"",MAX(F8:L8))</f>
        <v/>
      </c>
      <c r="N8" s="687" t="str">
        <f>IF(LEN(M8)&gt;0,VLOOKUP(M8,puan!$AA$4:$AG$111,7)-IF(COUNTIF(puan!$AA$4:$AG$111,M8)=0,0,0),"   ")</f>
        <v xml:space="preserve">   </v>
      </c>
      <c r="O8" s="424"/>
    </row>
    <row r="9" spans="1:15" s="85" customFormat="1" ht="33" customHeight="1" x14ac:dyDescent="0.2">
      <c r="A9" s="95">
        <v>2</v>
      </c>
      <c r="B9" s="97">
        <v>370</v>
      </c>
      <c r="C9" s="98">
        <v>40227</v>
      </c>
      <c r="D9" s="193" t="s">
        <v>650</v>
      </c>
      <c r="E9" s="193" t="s">
        <v>557</v>
      </c>
      <c r="F9" s="683"/>
      <c r="G9" s="683"/>
      <c r="H9" s="683"/>
      <c r="I9" s="684" t="str">
        <f t="shared" si="0"/>
        <v/>
      </c>
      <c r="J9" s="683"/>
      <c r="K9" s="685"/>
      <c r="L9" s="685"/>
      <c r="M9" s="684" t="str">
        <f t="shared" si="1"/>
        <v/>
      </c>
      <c r="N9" s="687" t="str">
        <f>IF(LEN(M9)&gt;0,VLOOKUP(M9,puan!$AA$4:$AG$111,7)-IF(COUNTIF(puan!$AA$4:$AG$111,M9)=0,0,0),"   ")</f>
        <v xml:space="preserve">   </v>
      </c>
      <c r="O9" s="424"/>
    </row>
    <row r="10" spans="1:15" s="85" customFormat="1" ht="33" customHeight="1" x14ac:dyDescent="0.2">
      <c r="A10" s="95">
        <v>3</v>
      </c>
      <c r="B10" s="97">
        <v>479</v>
      </c>
      <c r="C10" s="98">
        <v>40345</v>
      </c>
      <c r="D10" s="193" t="s">
        <v>755</v>
      </c>
      <c r="E10" s="193" t="s">
        <v>709</v>
      </c>
      <c r="F10" s="683"/>
      <c r="G10" s="683"/>
      <c r="H10" s="683"/>
      <c r="I10" s="684" t="str">
        <f t="shared" si="0"/>
        <v/>
      </c>
      <c r="J10" s="683"/>
      <c r="K10" s="685"/>
      <c r="L10" s="685"/>
      <c r="M10" s="684" t="str">
        <f t="shared" si="1"/>
        <v/>
      </c>
      <c r="N10" s="687" t="str">
        <f>IF(LEN(M10)&gt;0,VLOOKUP(M10,puan!$AA$4:$AG$111,7)-IF(COUNTIF(puan!$AA$4:$AG$111,M10)=0,0,0),"   ")</f>
        <v xml:space="preserve">   </v>
      </c>
      <c r="O10" s="424"/>
    </row>
    <row r="11" spans="1:15" s="85" customFormat="1" ht="33" customHeight="1" x14ac:dyDescent="0.2">
      <c r="A11" s="95">
        <v>4</v>
      </c>
      <c r="B11" s="97">
        <v>162</v>
      </c>
      <c r="C11" s="98">
        <v>40205</v>
      </c>
      <c r="D11" s="193" t="s">
        <v>756</v>
      </c>
      <c r="E11" s="193" t="s">
        <v>716</v>
      </c>
      <c r="F11" s="683"/>
      <c r="G11" s="683"/>
      <c r="H11" s="683"/>
      <c r="I11" s="684" t="str">
        <f t="shared" si="0"/>
        <v/>
      </c>
      <c r="J11" s="683"/>
      <c r="K11" s="685"/>
      <c r="L11" s="685"/>
      <c r="M11" s="684" t="str">
        <f t="shared" si="1"/>
        <v/>
      </c>
      <c r="N11" s="687" t="str">
        <f>IF(LEN(M11)&gt;0,VLOOKUP(M11,puan!$AA$4:$AG$111,7)-IF(COUNTIF(puan!$AA$4:$AG$111,M11)=0,0,0),"   ")</f>
        <v xml:space="preserve">   </v>
      </c>
      <c r="O11" s="424"/>
    </row>
    <row r="12" spans="1:15" s="85" customFormat="1" ht="33" customHeight="1" x14ac:dyDescent="0.2">
      <c r="A12" s="95">
        <v>5</v>
      </c>
      <c r="B12" s="97">
        <v>456</v>
      </c>
      <c r="C12" s="98">
        <v>40451</v>
      </c>
      <c r="D12" s="193" t="s">
        <v>757</v>
      </c>
      <c r="E12" s="193" t="s">
        <v>716</v>
      </c>
      <c r="F12" s="683"/>
      <c r="G12" s="683"/>
      <c r="H12" s="683"/>
      <c r="I12" s="684" t="str">
        <f t="shared" si="0"/>
        <v/>
      </c>
      <c r="J12" s="683"/>
      <c r="K12" s="685"/>
      <c r="L12" s="685"/>
      <c r="M12" s="684" t="str">
        <f t="shared" si="1"/>
        <v/>
      </c>
      <c r="N12" s="687" t="str">
        <f>IF(LEN(M12)&gt;0,VLOOKUP(M12,puan!$AA$4:$AG$111,7)-IF(COUNTIF(puan!$AA$4:$AG$111,M12)=0,0,0),"   ")</f>
        <v xml:space="preserve">   </v>
      </c>
      <c r="O12" s="424"/>
    </row>
    <row r="13" spans="1:15" s="85" customFormat="1" ht="33" customHeight="1" x14ac:dyDescent="0.2">
      <c r="A13" s="95">
        <v>6</v>
      </c>
      <c r="B13" s="97">
        <v>434</v>
      </c>
      <c r="C13" s="98">
        <v>40324</v>
      </c>
      <c r="D13" s="193" t="s">
        <v>652</v>
      </c>
      <c r="E13" s="193" t="s">
        <v>557</v>
      </c>
      <c r="F13" s="683"/>
      <c r="G13" s="683"/>
      <c r="H13" s="683"/>
      <c r="I13" s="684" t="str">
        <f t="shared" si="0"/>
        <v/>
      </c>
      <c r="J13" s="683"/>
      <c r="K13" s="685"/>
      <c r="L13" s="685"/>
      <c r="M13" s="684" t="str">
        <f t="shared" si="1"/>
        <v/>
      </c>
      <c r="N13" s="687" t="str">
        <f>IF(LEN(M13)&gt;0,VLOOKUP(M13,puan!$AA$4:$AG$111,7)-IF(COUNTIF(puan!$AA$4:$AG$111,M13)=0,0,0),"   ")</f>
        <v xml:space="preserve">   </v>
      </c>
      <c r="O13" s="424"/>
    </row>
    <row r="14" spans="1:15" s="85" customFormat="1" ht="33" customHeight="1" x14ac:dyDescent="0.2">
      <c r="A14" s="95">
        <v>7</v>
      </c>
      <c r="B14" s="97">
        <v>431</v>
      </c>
      <c r="C14" s="98">
        <v>40194</v>
      </c>
      <c r="D14" s="193" t="s">
        <v>758</v>
      </c>
      <c r="E14" s="193" t="s">
        <v>709</v>
      </c>
      <c r="F14" s="683"/>
      <c r="G14" s="683"/>
      <c r="H14" s="683"/>
      <c r="I14" s="684" t="str">
        <f t="shared" si="0"/>
        <v/>
      </c>
      <c r="J14" s="683"/>
      <c r="K14" s="685"/>
      <c r="L14" s="685"/>
      <c r="M14" s="684" t="str">
        <f t="shared" si="1"/>
        <v/>
      </c>
      <c r="N14" s="687" t="str">
        <f>IF(LEN(M14)&gt;0,VLOOKUP(M14,puan!$AA$4:$AG$111,7)-IF(COUNTIF(puan!$AA$4:$AG$111,M14)=0,0,0),"   ")</f>
        <v xml:space="preserve">   </v>
      </c>
      <c r="O14" s="424"/>
    </row>
    <row r="15" spans="1:15" s="85" customFormat="1" ht="33" customHeight="1" x14ac:dyDescent="0.2">
      <c r="A15" s="95">
        <v>8</v>
      </c>
      <c r="B15" s="97">
        <v>212</v>
      </c>
      <c r="C15" s="98">
        <v>40471</v>
      </c>
      <c r="D15" s="193" t="s">
        <v>759</v>
      </c>
      <c r="E15" s="193" t="s">
        <v>711</v>
      </c>
      <c r="F15" s="683"/>
      <c r="G15" s="683"/>
      <c r="H15" s="683"/>
      <c r="I15" s="684" t="str">
        <f t="shared" si="0"/>
        <v/>
      </c>
      <c r="J15" s="683"/>
      <c r="K15" s="685"/>
      <c r="L15" s="685"/>
      <c r="M15" s="684" t="str">
        <f t="shared" si="1"/>
        <v/>
      </c>
      <c r="N15" s="687" t="str">
        <f>IF(LEN(M15)&gt;0,VLOOKUP(M15,puan!$AA$4:$AG$111,7)-IF(COUNTIF(puan!$AA$4:$AG$111,M15)=0,0,0),"   ")</f>
        <v xml:space="preserve">   </v>
      </c>
      <c r="O15" s="424"/>
    </row>
    <row r="16" spans="1:15" s="85" customFormat="1" ht="33" customHeight="1" x14ac:dyDescent="0.2">
      <c r="A16" s="95">
        <v>9</v>
      </c>
      <c r="B16" s="97">
        <v>213</v>
      </c>
      <c r="C16" s="98">
        <v>40421</v>
      </c>
      <c r="D16" s="193" t="s">
        <v>760</v>
      </c>
      <c r="E16" s="193" t="s">
        <v>711</v>
      </c>
      <c r="F16" s="683"/>
      <c r="G16" s="683"/>
      <c r="H16" s="683"/>
      <c r="I16" s="684" t="str">
        <f t="shared" si="0"/>
        <v/>
      </c>
      <c r="J16" s="683"/>
      <c r="K16" s="685"/>
      <c r="L16" s="685"/>
      <c r="M16" s="684" t="str">
        <f t="shared" si="1"/>
        <v/>
      </c>
      <c r="N16" s="687" t="str">
        <f>IF(LEN(M16)&gt;0,VLOOKUP(M16,puan!$AA$4:$AG$111,7)-IF(COUNTIF(puan!$AA$4:$AG$111,M16)=0,0,0),"   ")</f>
        <v xml:space="preserve">   </v>
      </c>
      <c r="O16" s="424"/>
    </row>
    <row r="17" spans="1:15" s="85" customFormat="1" ht="33" customHeight="1" x14ac:dyDescent="0.2">
      <c r="A17" s="95">
        <v>10</v>
      </c>
      <c r="B17" s="97">
        <v>481</v>
      </c>
      <c r="C17" s="98">
        <v>40278</v>
      </c>
      <c r="D17" s="193" t="s">
        <v>761</v>
      </c>
      <c r="E17" s="193" t="s">
        <v>709</v>
      </c>
      <c r="F17" s="683"/>
      <c r="G17" s="683"/>
      <c r="H17" s="683"/>
      <c r="I17" s="684" t="str">
        <f t="shared" si="0"/>
        <v/>
      </c>
      <c r="J17" s="683"/>
      <c r="K17" s="685"/>
      <c r="L17" s="685"/>
      <c r="M17" s="684" t="str">
        <f t="shared" si="1"/>
        <v/>
      </c>
      <c r="N17" s="687" t="str">
        <f>IF(LEN(M17)&gt;0,VLOOKUP(M17,puan!$AA$4:$AG$111,7)-IF(COUNTIF(puan!$AA$4:$AG$111,M17)=0,0,0),"   ")</f>
        <v xml:space="preserve">   </v>
      </c>
      <c r="O17" s="424"/>
    </row>
    <row r="18" spans="1:15" s="85" customFormat="1" ht="33" customHeight="1" x14ac:dyDescent="0.2">
      <c r="A18" s="95">
        <v>11</v>
      </c>
      <c r="B18" s="97">
        <v>438</v>
      </c>
      <c r="C18" s="98">
        <v>40310</v>
      </c>
      <c r="D18" s="193" t="s">
        <v>660</v>
      </c>
      <c r="E18" s="193" t="s">
        <v>557</v>
      </c>
      <c r="F18" s="683"/>
      <c r="G18" s="683"/>
      <c r="H18" s="683"/>
      <c r="I18" s="684" t="str">
        <f t="shared" si="0"/>
        <v/>
      </c>
      <c r="J18" s="683"/>
      <c r="K18" s="685"/>
      <c r="L18" s="685"/>
      <c r="M18" s="684" t="str">
        <f t="shared" si="1"/>
        <v/>
      </c>
      <c r="N18" s="687" t="str">
        <f>IF(LEN(M18)&gt;0,VLOOKUP(M18,puan!$AA$4:$AG$111,7)-IF(COUNTIF(puan!$AA$4:$AG$111,M18)=0,0,0),"   ")</f>
        <v xml:space="preserve">   </v>
      </c>
      <c r="O18" s="424"/>
    </row>
    <row r="19" spans="1:15" s="85" customFormat="1" ht="33" customHeight="1" x14ac:dyDescent="0.2">
      <c r="A19" s="95">
        <v>12</v>
      </c>
      <c r="B19" s="97">
        <v>454</v>
      </c>
      <c r="C19" s="98">
        <v>40522</v>
      </c>
      <c r="D19" s="193" t="s">
        <v>762</v>
      </c>
      <c r="E19" s="193" t="s">
        <v>709</v>
      </c>
      <c r="F19" s="683"/>
      <c r="G19" s="683"/>
      <c r="H19" s="683"/>
      <c r="I19" s="684" t="str">
        <f t="shared" si="0"/>
        <v/>
      </c>
      <c r="J19" s="683"/>
      <c r="K19" s="685"/>
      <c r="L19" s="685"/>
      <c r="M19" s="684" t="str">
        <f t="shared" si="1"/>
        <v/>
      </c>
      <c r="N19" s="687" t="str">
        <f>IF(LEN(M19)&gt;0,VLOOKUP(M19,puan!$AA$4:$AG$111,7)-IF(COUNTIF(puan!$AA$4:$AG$111,M19)=0,0,0),"   ")</f>
        <v xml:space="preserve">   </v>
      </c>
      <c r="O19" s="424"/>
    </row>
    <row r="20" spans="1:15" s="85" customFormat="1" ht="33" customHeight="1" x14ac:dyDescent="0.2">
      <c r="A20" s="95">
        <v>13</v>
      </c>
      <c r="B20" s="97">
        <v>451</v>
      </c>
      <c r="C20" s="98">
        <v>40533</v>
      </c>
      <c r="D20" s="193" t="s">
        <v>763</v>
      </c>
      <c r="E20" s="193" t="s">
        <v>557</v>
      </c>
      <c r="F20" s="683"/>
      <c r="G20" s="683"/>
      <c r="H20" s="683"/>
      <c r="I20" s="684" t="str">
        <f t="shared" ref="I20:I35" si="2">IF(COUNT(F20:H20)=0,"",MAX(F20:H20))</f>
        <v/>
      </c>
      <c r="J20" s="683"/>
      <c r="K20" s="685"/>
      <c r="L20" s="685"/>
      <c r="M20" s="684" t="str">
        <f t="shared" ref="M20:M35" si="3">IF(COUNT(F20:L20)=0,"",MAX(F20:L20))</f>
        <v/>
      </c>
      <c r="N20" s="687" t="str">
        <f>IF(LEN(M20)&gt;0,VLOOKUP(M20,puan!$AA$4:$AG$111,7)-IF(COUNTIF(puan!$AA$4:$AG$111,M20)=0,0,0),"   ")</f>
        <v xml:space="preserve">   </v>
      </c>
      <c r="O20" s="424"/>
    </row>
    <row r="21" spans="1:15" s="85" customFormat="1" ht="33" customHeight="1" x14ac:dyDescent="0.2">
      <c r="A21" s="95">
        <v>14</v>
      </c>
      <c r="B21" s="97">
        <v>394</v>
      </c>
      <c r="C21" s="98">
        <v>40443</v>
      </c>
      <c r="D21" s="193" t="s">
        <v>764</v>
      </c>
      <c r="E21" s="193" t="s">
        <v>709</v>
      </c>
      <c r="F21" s="683"/>
      <c r="G21" s="683"/>
      <c r="H21" s="683"/>
      <c r="I21" s="684" t="str">
        <f t="shared" si="2"/>
        <v/>
      </c>
      <c r="J21" s="683"/>
      <c r="K21" s="685"/>
      <c r="L21" s="685"/>
      <c r="M21" s="684" t="str">
        <f t="shared" si="3"/>
        <v/>
      </c>
      <c r="N21" s="687" t="str">
        <f>IF(LEN(M21)&gt;0,VLOOKUP(M21,puan!$AA$4:$AG$111,7)-IF(COUNTIF(puan!$AA$4:$AG$111,M21)=0,0,0),"   ")</f>
        <v xml:space="preserve">   </v>
      </c>
      <c r="O21" s="424"/>
    </row>
    <row r="22" spans="1:15" s="85" customFormat="1" ht="33" customHeight="1" x14ac:dyDescent="0.2">
      <c r="A22" s="95">
        <v>15</v>
      </c>
      <c r="B22" s="97">
        <v>167</v>
      </c>
      <c r="C22" s="98">
        <v>40344</v>
      </c>
      <c r="D22" s="193" t="s">
        <v>765</v>
      </c>
      <c r="E22" s="193" t="s">
        <v>711</v>
      </c>
      <c r="F22" s="683"/>
      <c r="G22" s="683"/>
      <c r="H22" s="683"/>
      <c r="I22" s="684" t="str">
        <f t="shared" si="2"/>
        <v/>
      </c>
      <c r="J22" s="683"/>
      <c r="K22" s="685"/>
      <c r="L22" s="685"/>
      <c r="M22" s="684" t="str">
        <f t="shared" si="3"/>
        <v/>
      </c>
      <c r="N22" s="687" t="str">
        <f>IF(LEN(M22)&gt;0,VLOOKUP(M22,puan!$AA$4:$AG$111,7)-IF(COUNTIF(puan!$AA$4:$AG$111,M22)=0,0,0),"   ")</f>
        <v xml:space="preserve">   </v>
      </c>
      <c r="O22" s="424"/>
    </row>
    <row r="23" spans="1:15" s="85" customFormat="1" ht="33" customHeight="1" x14ac:dyDescent="0.2">
      <c r="A23" s="95">
        <v>16</v>
      </c>
      <c r="B23" s="97">
        <v>380</v>
      </c>
      <c r="C23" s="98">
        <v>40308</v>
      </c>
      <c r="D23" s="193" t="s">
        <v>668</v>
      </c>
      <c r="E23" s="193" t="s">
        <v>557</v>
      </c>
      <c r="F23" s="683"/>
      <c r="G23" s="683"/>
      <c r="H23" s="683"/>
      <c r="I23" s="684" t="str">
        <f t="shared" si="2"/>
        <v/>
      </c>
      <c r="J23" s="683"/>
      <c r="K23" s="685"/>
      <c r="L23" s="685"/>
      <c r="M23" s="684" t="str">
        <f t="shared" si="3"/>
        <v/>
      </c>
      <c r="N23" s="687" t="str">
        <f>IF(LEN(M23)&gt;0,VLOOKUP(M23,puan!$AA$4:$AG$111,7)-IF(COUNTIF(puan!$AA$4:$AG$111,M23)=0,0,0),"   ")</f>
        <v xml:space="preserve">   </v>
      </c>
      <c r="O23" s="424"/>
    </row>
    <row r="24" spans="1:15" s="85" customFormat="1" ht="33" customHeight="1" x14ac:dyDescent="0.2">
      <c r="A24" s="95">
        <v>17</v>
      </c>
      <c r="B24" s="97">
        <v>365</v>
      </c>
      <c r="C24" s="98">
        <v>40179</v>
      </c>
      <c r="D24" s="193" t="s">
        <v>766</v>
      </c>
      <c r="E24" s="193" t="s">
        <v>557</v>
      </c>
      <c r="F24" s="683"/>
      <c r="G24" s="683"/>
      <c r="H24" s="683"/>
      <c r="I24" s="684" t="str">
        <f t="shared" si="2"/>
        <v/>
      </c>
      <c r="J24" s="683"/>
      <c r="K24" s="685"/>
      <c r="L24" s="685"/>
      <c r="M24" s="684" t="str">
        <f t="shared" si="3"/>
        <v/>
      </c>
      <c r="N24" s="687" t="str">
        <f>IF(LEN(M24)&gt;0,VLOOKUP(M24,puan!$AA$4:$AG$111,7)-IF(COUNTIF(puan!$AA$4:$AG$111,M24)=0,0,0),"   ")</f>
        <v xml:space="preserve">   </v>
      </c>
      <c r="O24" s="424"/>
    </row>
    <row r="25" spans="1:15" s="85" customFormat="1" ht="33" customHeight="1" x14ac:dyDescent="0.2">
      <c r="A25" s="95">
        <v>18</v>
      </c>
      <c r="B25" s="97">
        <v>224</v>
      </c>
      <c r="C25" s="98">
        <v>40290</v>
      </c>
      <c r="D25" s="193" t="s">
        <v>767</v>
      </c>
      <c r="E25" s="193" t="s">
        <v>711</v>
      </c>
      <c r="F25" s="683"/>
      <c r="G25" s="683"/>
      <c r="H25" s="683"/>
      <c r="I25" s="684" t="str">
        <f t="shared" si="2"/>
        <v/>
      </c>
      <c r="J25" s="683"/>
      <c r="K25" s="685"/>
      <c r="L25" s="685"/>
      <c r="M25" s="684" t="str">
        <f t="shared" si="3"/>
        <v/>
      </c>
      <c r="N25" s="687" t="str">
        <f>IF(LEN(M25)&gt;0,VLOOKUP(M25,puan!$AA$4:$AG$111,7)-IF(COUNTIF(puan!$AA$4:$AG$111,M25)=0,0,0),"   ")</f>
        <v xml:space="preserve">   </v>
      </c>
      <c r="O25" s="424"/>
    </row>
    <row r="26" spans="1:15" s="85" customFormat="1" ht="33" customHeight="1" x14ac:dyDescent="0.2">
      <c r="A26" s="95">
        <v>19</v>
      </c>
      <c r="B26" s="97">
        <v>373</v>
      </c>
      <c r="C26" s="98">
        <v>40274</v>
      </c>
      <c r="D26" s="193" t="s">
        <v>672</v>
      </c>
      <c r="E26" s="193" t="s">
        <v>557</v>
      </c>
      <c r="F26" s="683"/>
      <c r="G26" s="683"/>
      <c r="H26" s="683"/>
      <c r="I26" s="684" t="str">
        <f t="shared" si="2"/>
        <v/>
      </c>
      <c r="J26" s="683"/>
      <c r="K26" s="685"/>
      <c r="L26" s="685"/>
      <c r="M26" s="684" t="str">
        <f t="shared" si="3"/>
        <v/>
      </c>
      <c r="N26" s="687" t="str">
        <f>IF(LEN(M26)&gt;0,VLOOKUP(M26,puan!$AA$4:$AG$111,7)-IF(COUNTIF(puan!$AA$4:$AG$111,M26)=0,0,0),"   ")</f>
        <v xml:space="preserve">   </v>
      </c>
      <c r="O26" s="424"/>
    </row>
    <row r="27" spans="1:15" s="85" customFormat="1" ht="33" customHeight="1" x14ac:dyDescent="0.2">
      <c r="A27" s="95">
        <v>20</v>
      </c>
      <c r="B27" s="97">
        <v>169</v>
      </c>
      <c r="C27" s="98">
        <v>40179</v>
      </c>
      <c r="D27" s="193" t="s">
        <v>768</v>
      </c>
      <c r="E27" s="193" t="s">
        <v>711</v>
      </c>
      <c r="F27" s="683"/>
      <c r="G27" s="683"/>
      <c r="H27" s="683"/>
      <c r="I27" s="684" t="str">
        <f t="shared" si="2"/>
        <v/>
      </c>
      <c r="J27" s="683"/>
      <c r="K27" s="685"/>
      <c r="L27" s="685"/>
      <c r="M27" s="684" t="str">
        <f t="shared" si="3"/>
        <v/>
      </c>
      <c r="N27" s="687" t="str">
        <f>IF(LEN(M27)&gt;0,VLOOKUP(M27,puan!$AA$4:$AG$111,7)-IF(COUNTIF(puan!$AA$4:$AG$111,M27)=0,0,0),"   ")</f>
        <v xml:space="preserve">   </v>
      </c>
      <c r="O27" s="424"/>
    </row>
    <row r="28" spans="1:15" s="85" customFormat="1" ht="33" customHeight="1" x14ac:dyDescent="0.2">
      <c r="A28" s="95">
        <v>21</v>
      </c>
      <c r="B28" s="97">
        <v>339</v>
      </c>
      <c r="C28" s="98">
        <v>40397</v>
      </c>
      <c r="D28" s="193" t="s">
        <v>769</v>
      </c>
      <c r="E28" s="193" t="s">
        <v>716</v>
      </c>
      <c r="F28" s="683"/>
      <c r="G28" s="683"/>
      <c r="H28" s="683"/>
      <c r="I28" s="684" t="str">
        <f t="shared" si="2"/>
        <v/>
      </c>
      <c r="J28" s="683"/>
      <c r="K28" s="685"/>
      <c r="L28" s="685"/>
      <c r="M28" s="684" t="str">
        <f t="shared" si="3"/>
        <v/>
      </c>
      <c r="N28" s="687" t="str">
        <f>IF(LEN(M28)&gt;0,VLOOKUP(M28,puan!$AA$4:$AG$111,7)-IF(COUNTIF(puan!$AA$4:$AG$111,M28)=0,0,0),"   ")</f>
        <v xml:space="preserve">   </v>
      </c>
      <c r="O28" s="424"/>
    </row>
    <row r="29" spans="1:15" s="85" customFormat="1" ht="33" customHeight="1" x14ac:dyDescent="0.2">
      <c r="A29" s="95">
        <v>22</v>
      </c>
      <c r="B29" s="97">
        <v>374</v>
      </c>
      <c r="C29" s="98">
        <v>40198</v>
      </c>
      <c r="D29" s="193" t="s">
        <v>770</v>
      </c>
      <c r="E29" s="193" t="s">
        <v>557</v>
      </c>
      <c r="F29" s="683"/>
      <c r="G29" s="683"/>
      <c r="H29" s="683"/>
      <c r="I29" s="684" t="str">
        <f t="shared" si="2"/>
        <v/>
      </c>
      <c r="J29" s="683"/>
      <c r="K29" s="685"/>
      <c r="L29" s="685"/>
      <c r="M29" s="684" t="str">
        <f t="shared" si="3"/>
        <v/>
      </c>
      <c r="N29" s="687" t="str">
        <f>IF(LEN(M29)&gt;0,VLOOKUP(M29,puan!$AA$4:$AG$111,7)-IF(COUNTIF(puan!$AA$4:$AG$111,M29)=0,0,0),"   ")</f>
        <v xml:space="preserve">   </v>
      </c>
      <c r="O29" s="424"/>
    </row>
    <row r="30" spans="1:15" s="85" customFormat="1" ht="33" customHeight="1" x14ac:dyDescent="0.2">
      <c r="A30" s="95">
        <v>23</v>
      </c>
      <c r="B30" s="97">
        <v>395</v>
      </c>
      <c r="C30" s="98">
        <v>40197</v>
      </c>
      <c r="D30" s="193" t="s">
        <v>771</v>
      </c>
      <c r="E30" s="193" t="s">
        <v>709</v>
      </c>
      <c r="F30" s="683"/>
      <c r="G30" s="683"/>
      <c r="H30" s="683"/>
      <c r="I30" s="684" t="str">
        <f t="shared" si="2"/>
        <v/>
      </c>
      <c r="J30" s="683"/>
      <c r="K30" s="685"/>
      <c r="L30" s="685"/>
      <c r="M30" s="684" t="str">
        <f t="shared" si="3"/>
        <v/>
      </c>
      <c r="N30" s="687" t="str">
        <f>IF(LEN(M30)&gt;0,VLOOKUP(M30,puan!$AA$4:$AG$111,7)-IF(COUNTIF(puan!$AA$4:$AG$111,M30)=0,0,0),"   ")</f>
        <v xml:space="preserve">   </v>
      </c>
      <c r="O30" s="424"/>
    </row>
    <row r="31" spans="1:15" s="85" customFormat="1" ht="33" customHeight="1" x14ac:dyDescent="0.2">
      <c r="A31" s="95">
        <v>24</v>
      </c>
      <c r="B31" s="97">
        <v>424</v>
      </c>
      <c r="C31" s="98">
        <v>40353</v>
      </c>
      <c r="D31" s="193" t="s">
        <v>773</v>
      </c>
      <c r="E31" s="193" t="s">
        <v>706</v>
      </c>
      <c r="F31" s="683"/>
      <c r="G31" s="683"/>
      <c r="H31" s="683"/>
      <c r="I31" s="684" t="str">
        <f t="shared" si="2"/>
        <v/>
      </c>
      <c r="J31" s="683"/>
      <c r="K31" s="685"/>
      <c r="L31" s="685"/>
      <c r="M31" s="684" t="str">
        <f t="shared" si="3"/>
        <v/>
      </c>
      <c r="N31" s="687" t="str">
        <f>IF(LEN(M31)&gt;0,VLOOKUP(M31,puan!$AA$4:$AG$111,7)-IF(COUNTIF(puan!$AA$4:$AG$111,M31)=0,0,0),"   ")</f>
        <v xml:space="preserve">   </v>
      </c>
      <c r="O31" s="424"/>
    </row>
    <row r="32" spans="1:15" s="85" customFormat="1" ht="33" customHeight="1" x14ac:dyDescent="0.2">
      <c r="A32" s="95">
        <v>25</v>
      </c>
      <c r="B32" s="97">
        <v>157</v>
      </c>
      <c r="C32" s="98">
        <v>40447</v>
      </c>
      <c r="D32" s="193" t="s">
        <v>774</v>
      </c>
      <c r="E32" s="193" t="s">
        <v>716</v>
      </c>
      <c r="F32" s="683"/>
      <c r="G32" s="683"/>
      <c r="H32" s="683"/>
      <c r="I32" s="684" t="str">
        <f t="shared" si="2"/>
        <v/>
      </c>
      <c r="J32" s="683"/>
      <c r="K32" s="685"/>
      <c r="L32" s="685"/>
      <c r="M32" s="684" t="str">
        <f t="shared" si="3"/>
        <v/>
      </c>
      <c r="N32" s="687" t="str">
        <f>IF(LEN(M32)&gt;0,VLOOKUP(M32,puan!$AA$4:$AG$111,7)-IF(COUNTIF(puan!$AA$4:$AG$111,M32)=0,0,0),"   ")</f>
        <v xml:space="preserve">   </v>
      </c>
      <c r="O32" s="424"/>
    </row>
    <row r="33" spans="1:15" s="85" customFormat="1" ht="33" customHeight="1" x14ac:dyDescent="0.2">
      <c r="A33" s="95">
        <v>26</v>
      </c>
      <c r="B33" s="97">
        <v>413</v>
      </c>
      <c r="C33" s="98">
        <v>40249</v>
      </c>
      <c r="D33" s="193" t="s">
        <v>681</v>
      </c>
      <c r="E33" s="193" t="s">
        <v>557</v>
      </c>
      <c r="F33" s="683"/>
      <c r="G33" s="683"/>
      <c r="H33" s="683"/>
      <c r="I33" s="684" t="str">
        <f t="shared" si="2"/>
        <v/>
      </c>
      <c r="J33" s="683"/>
      <c r="K33" s="685"/>
      <c r="L33" s="685"/>
      <c r="M33" s="684" t="str">
        <f t="shared" si="3"/>
        <v/>
      </c>
      <c r="N33" s="687" t="str">
        <f>IF(LEN(M33)&gt;0,VLOOKUP(M33,puan!$AA$4:$AG$111,7)-IF(COUNTIF(puan!$AA$4:$AG$111,M33)=0,0,0),"   ")</f>
        <v xml:space="preserve">   </v>
      </c>
      <c r="O33" s="424"/>
    </row>
    <row r="34" spans="1:15" s="85" customFormat="1" ht="33" customHeight="1" x14ac:dyDescent="0.2">
      <c r="A34" s="95">
        <v>27</v>
      </c>
      <c r="B34" s="97">
        <v>478</v>
      </c>
      <c r="C34" s="98">
        <v>40253</v>
      </c>
      <c r="D34" s="193" t="s">
        <v>775</v>
      </c>
      <c r="E34" s="193" t="s">
        <v>706</v>
      </c>
      <c r="F34" s="683"/>
      <c r="G34" s="683"/>
      <c r="H34" s="683"/>
      <c r="I34" s="684" t="str">
        <f t="shared" si="2"/>
        <v/>
      </c>
      <c r="J34" s="683"/>
      <c r="K34" s="685"/>
      <c r="L34" s="685"/>
      <c r="M34" s="684" t="str">
        <f t="shared" si="3"/>
        <v/>
      </c>
      <c r="N34" s="687" t="str">
        <f>IF(LEN(M34)&gt;0,VLOOKUP(M34,puan!$AA$4:$AG$111,7)-IF(COUNTIF(puan!$AA$4:$AG$111,M34)=0,0,0),"   ")</f>
        <v xml:space="preserve">   </v>
      </c>
      <c r="O34" s="424"/>
    </row>
    <row r="35" spans="1:15" s="85" customFormat="1" ht="33" customHeight="1" x14ac:dyDescent="0.2">
      <c r="A35" s="95">
        <v>28</v>
      </c>
      <c r="B35" s="97">
        <v>208</v>
      </c>
      <c r="C35" s="98">
        <v>40201</v>
      </c>
      <c r="D35" s="193" t="s">
        <v>776</v>
      </c>
      <c r="E35" s="193" t="s">
        <v>716</v>
      </c>
      <c r="F35" s="683"/>
      <c r="G35" s="683"/>
      <c r="H35" s="683"/>
      <c r="I35" s="684" t="str">
        <f t="shared" si="2"/>
        <v/>
      </c>
      <c r="J35" s="683"/>
      <c r="K35" s="685"/>
      <c r="L35" s="685"/>
      <c r="M35" s="684" t="str">
        <f t="shared" si="3"/>
        <v/>
      </c>
      <c r="N35" s="687" t="str">
        <f>IF(LEN(M35)&gt;0,VLOOKUP(M35,puan!$AA$4:$AG$111,7)-IF(COUNTIF(puan!$AA$4:$AG$111,M35)=0,0,0),"   ")</f>
        <v xml:space="preserve">   </v>
      </c>
      <c r="O35" s="424"/>
    </row>
    <row r="36" spans="1:15" s="85" customFormat="1" ht="33" customHeight="1" x14ac:dyDescent="0.2">
      <c r="A36" s="95">
        <v>29</v>
      </c>
      <c r="B36" s="97">
        <v>229</v>
      </c>
      <c r="C36" s="98">
        <v>40255</v>
      </c>
      <c r="D36" s="193" t="s">
        <v>777</v>
      </c>
      <c r="E36" s="193" t="s">
        <v>711</v>
      </c>
      <c r="F36" s="683"/>
      <c r="G36" s="683"/>
      <c r="H36" s="683"/>
      <c r="I36" s="684" t="str">
        <f t="shared" si="0"/>
        <v/>
      </c>
      <c r="J36" s="683"/>
      <c r="K36" s="685"/>
      <c r="L36" s="685"/>
      <c r="M36" s="684" t="str">
        <f t="shared" si="1"/>
        <v/>
      </c>
      <c r="N36" s="687" t="str">
        <f>IF(LEN(M36)&gt;0,VLOOKUP(M36,puan!$AA$4:$AG$111,7)-IF(COUNTIF(puan!$AA$4:$AG$111,M36)=0,0,0),"   ")</f>
        <v xml:space="preserve">   </v>
      </c>
      <c r="O36" s="424"/>
    </row>
    <row r="37" spans="1:15" s="85" customFormat="1" ht="33" customHeight="1" x14ac:dyDescent="0.2">
      <c r="A37" s="95">
        <v>30</v>
      </c>
      <c r="B37" s="97">
        <v>448</v>
      </c>
      <c r="C37" s="98">
        <v>40182</v>
      </c>
      <c r="D37" s="193" t="s">
        <v>683</v>
      </c>
      <c r="E37" s="193" t="s">
        <v>557</v>
      </c>
      <c r="F37" s="683"/>
      <c r="G37" s="683"/>
      <c r="H37" s="683"/>
      <c r="I37" s="684" t="str">
        <f t="shared" si="0"/>
        <v/>
      </c>
      <c r="J37" s="683"/>
      <c r="K37" s="685"/>
      <c r="L37" s="685"/>
      <c r="M37" s="684" t="str">
        <f t="shared" si="1"/>
        <v/>
      </c>
      <c r="N37" s="687" t="str">
        <f>IF(LEN(M37)&gt;0,VLOOKUP(M37,puan!$AA$4:$AG$111,7)-IF(COUNTIF(puan!$AA$4:$AG$111,M37)=0,0,0),"   ")</f>
        <v xml:space="preserve">   </v>
      </c>
      <c r="O37" s="424"/>
    </row>
    <row r="38" spans="1:15" s="85" customFormat="1" ht="33" customHeight="1" x14ac:dyDescent="0.2">
      <c r="A38" s="95">
        <v>31</v>
      </c>
      <c r="B38" s="97">
        <v>449</v>
      </c>
      <c r="C38" s="98">
        <v>40441</v>
      </c>
      <c r="D38" s="193" t="s">
        <v>685</v>
      </c>
      <c r="E38" s="193" t="s">
        <v>557</v>
      </c>
      <c r="F38" s="683"/>
      <c r="G38" s="683"/>
      <c r="H38" s="683"/>
      <c r="I38" s="684" t="str">
        <f t="shared" si="0"/>
        <v/>
      </c>
      <c r="J38" s="683"/>
      <c r="K38" s="685"/>
      <c r="L38" s="685"/>
      <c r="M38" s="684" t="str">
        <f t="shared" si="1"/>
        <v/>
      </c>
      <c r="N38" s="687" t="str">
        <f>IF(LEN(M38)&gt;0,VLOOKUP(M38,puan!$AA$4:$AG$111,7)-IF(COUNTIF(puan!$AA$4:$AG$111,M38)=0,0,0),"   ")</f>
        <v xml:space="preserve">   </v>
      </c>
      <c r="O38" s="424"/>
    </row>
    <row r="39" spans="1:15" s="85" customFormat="1" ht="33" customHeight="1" x14ac:dyDescent="0.2">
      <c r="A39" s="95">
        <v>32</v>
      </c>
      <c r="B39" s="97">
        <v>230</v>
      </c>
      <c r="C39" s="98">
        <v>40255</v>
      </c>
      <c r="D39" s="193" t="s">
        <v>778</v>
      </c>
      <c r="E39" s="193" t="s">
        <v>711</v>
      </c>
      <c r="F39" s="683"/>
      <c r="G39" s="683"/>
      <c r="H39" s="683"/>
      <c r="I39" s="684" t="str">
        <f t="shared" si="0"/>
        <v/>
      </c>
      <c r="J39" s="683"/>
      <c r="K39" s="685"/>
      <c r="L39" s="685"/>
      <c r="M39" s="684" t="str">
        <f t="shared" si="1"/>
        <v/>
      </c>
      <c r="N39" s="687" t="str">
        <f>IF(LEN(M39)&gt;0,VLOOKUP(M39,puan!$AA$4:$AG$111,7)-IF(COUNTIF(puan!$AA$4:$AG$111,M39)=0,0,0),"   ")</f>
        <v xml:space="preserve">   </v>
      </c>
      <c r="O39" s="424"/>
    </row>
    <row r="40" spans="1:15" s="85" customFormat="1" ht="33" customHeight="1" x14ac:dyDescent="0.2">
      <c r="A40" s="95">
        <v>33</v>
      </c>
      <c r="B40" s="97"/>
      <c r="C40" s="98"/>
      <c r="D40" s="193"/>
      <c r="E40" s="193"/>
      <c r="F40" s="683"/>
      <c r="G40" s="683"/>
      <c r="H40" s="683"/>
      <c r="I40" s="684" t="str">
        <f t="shared" si="0"/>
        <v/>
      </c>
      <c r="J40" s="683"/>
      <c r="K40" s="685"/>
      <c r="L40" s="685"/>
      <c r="M40" s="684" t="str">
        <f t="shared" si="1"/>
        <v/>
      </c>
      <c r="N40" s="687" t="str">
        <f>IF(LEN(M40)&gt;0,VLOOKUP(M40,puan!$AA$4:$AG$111,7)-IF(COUNTIF(puan!$AA$4:$AG$111,M40)=0,0,0),"   ")</f>
        <v xml:space="preserve">   </v>
      </c>
      <c r="O40" s="424"/>
    </row>
    <row r="41" spans="1:15" s="85" customFormat="1" ht="33" customHeight="1" x14ac:dyDescent="0.2">
      <c r="A41" s="95">
        <v>34</v>
      </c>
      <c r="B41" s="97"/>
      <c r="C41" s="98"/>
      <c r="D41" s="193"/>
      <c r="E41" s="193"/>
      <c r="F41" s="683"/>
      <c r="G41" s="683"/>
      <c r="H41" s="683"/>
      <c r="I41" s="684" t="str">
        <f t="shared" si="0"/>
        <v/>
      </c>
      <c r="J41" s="683"/>
      <c r="K41" s="685"/>
      <c r="L41" s="685"/>
      <c r="M41" s="684" t="str">
        <f t="shared" si="1"/>
        <v/>
      </c>
      <c r="N41" s="687" t="str">
        <f>IF(LEN(M41)&gt;0,VLOOKUP(M41,puan!$AA$4:$AG$111,7)-IF(COUNTIF(puan!$AA$4:$AG$111,M41)=0,0,0),"   ")</f>
        <v xml:space="preserve">   </v>
      </c>
      <c r="O41" s="424"/>
    </row>
    <row r="42" spans="1:15" s="85" customFormat="1" ht="45" hidden="1" customHeight="1" x14ac:dyDescent="0.2">
      <c r="A42" s="95">
        <v>35</v>
      </c>
      <c r="B42" s="97"/>
      <c r="C42" s="98"/>
      <c r="D42" s="193"/>
      <c r="E42" s="193"/>
      <c r="F42" s="683"/>
      <c r="G42" s="683"/>
      <c r="H42" s="683"/>
      <c r="I42" s="684" t="str">
        <f t="shared" si="0"/>
        <v/>
      </c>
      <c r="J42" s="683"/>
      <c r="K42" s="685"/>
      <c r="L42" s="685"/>
      <c r="M42" s="684" t="str">
        <f t="shared" si="1"/>
        <v/>
      </c>
      <c r="N42" s="687" t="str">
        <f>IF(LEN(M42)&gt;0,VLOOKUP(M42,puan!$AA$4:$AG$111,7)-IF(COUNTIF(puan!$AA$4:$AG$111,M42)=0,0,0),"   ")</f>
        <v xml:space="preserve">   </v>
      </c>
      <c r="O42" s="424"/>
    </row>
    <row r="43" spans="1:15" s="85" customFormat="1" ht="45" hidden="1" customHeight="1" x14ac:dyDescent="0.2">
      <c r="A43" s="95">
        <v>36</v>
      </c>
      <c r="B43" s="97"/>
      <c r="C43" s="98"/>
      <c r="D43" s="193"/>
      <c r="E43" s="193"/>
      <c r="F43" s="683"/>
      <c r="G43" s="683"/>
      <c r="H43" s="683"/>
      <c r="I43" s="684" t="str">
        <f t="shared" si="0"/>
        <v/>
      </c>
      <c r="J43" s="683"/>
      <c r="K43" s="685"/>
      <c r="L43" s="685"/>
      <c r="M43" s="684" t="str">
        <f t="shared" si="1"/>
        <v/>
      </c>
      <c r="N43" s="687" t="str">
        <f>IF(LEN(M43)&gt;0,VLOOKUP(M43,puan!$AA$4:$AG$111,7)-IF(COUNTIF(puan!$AA$4:$AG$111,M43)=0,0,0),"   ")</f>
        <v xml:space="preserve">   </v>
      </c>
      <c r="O43" s="424"/>
    </row>
    <row r="44" spans="1:15" s="85" customFormat="1" ht="45" hidden="1" customHeight="1" x14ac:dyDescent="0.2">
      <c r="A44" s="95">
        <v>37</v>
      </c>
      <c r="B44" s="97"/>
      <c r="C44" s="98"/>
      <c r="D44" s="193"/>
      <c r="E44" s="193"/>
      <c r="F44" s="683"/>
      <c r="G44" s="683"/>
      <c r="H44" s="683"/>
      <c r="I44" s="684" t="str">
        <f t="shared" si="0"/>
        <v/>
      </c>
      <c r="J44" s="683"/>
      <c r="K44" s="685"/>
      <c r="L44" s="685"/>
      <c r="M44" s="684" t="str">
        <f t="shared" si="1"/>
        <v/>
      </c>
      <c r="N44" s="687" t="str">
        <f>IF(LEN(M44)&gt;0,VLOOKUP(M44,puan!$AA$4:$AG$111,7)-IF(COUNTIF(puan!$AA$4:$AG$111,M44)=0,0,0),"   ")</f>
        <v xml:space="preserve">   </v>
      </c>
      <c r="O44" s="424"/>
    </row>
    <row r="45" spans="1:15" s="85" customFormat="1" ht="45" hidden="1" customHeight="1" x14ac:dyDescent="0.2">
      <c r="A45" s="95">
        <v>38</v>
      </c>
      <c r="B45" s="97"/>
      <c r="C45" s="98"/>
      <c r="D45" s="193"/>
      <c r="E45" s="193"/>
      <c r="F45" s="683"/>
      <c r="G45" s="683"/>
      <c r="H45" s="683"/>
      <c r="I45" s="684" t="str">
        <f t="shared" si="0"/>
        <v/>
      </c>
      <c r="J45" s="683"/>
      <c r="K45" s="685"/>
      <c r="L45" s="685"/>
      <c r="M45" s="684" t="str">
        <f>IF(COUNT(F45:L45)=0,"",MAX(F45:L45))</f>
        <v/>
      </c>
      <c r="N45" s="687" t="str">
        <f>IF(LEN(M45)&gt;0,VLOOKUP(M45,puan!$AA$4:$AG$111,7)-IF(COUNTIF(puan!$AA$4:$AG$111,M45)=0,0,0),"   ")</f>
        <v xml:space="preserve">   </v>
      </c>
      <c r="O45" s="424"/>
    </row>
    <row r="46" spans="1:15" s="85" customFormat="1" ht="45" hidden="1" customHeight="1" x14ac:dyDescent="0.2">
      <c r="A46" s="95">
        <v>39</v>
      </c>
      <c r="B46" s="97"/>
      <c r="C46" s="98"/>
      <c r="D46" s="193"/>
      <c r="E46" s="193"/>
      <c r="F46" s="683"/>
      <c r="G46" s="683"/>
      <c r="H46" s="683"/>
      <c r="I46" s="684" t="str">
        <f t="shared" si="0"/>
        <v/>
      </c>
      <c r="J46" s="683"/>
      <c r="K46" s="685"/>
      <c r="L46" s="685"/>
      <c r="M46" s="684" t="str">
        <f>IF(COUNT(F46:L46)=0,"",MAX(F46:L46))</f>
        <v/>
      </c>
      <c r="N46" s="687" t="str">
        <f>IF(LEN(M46)&gt;0,VLOOKUP(M46,puan!$AA$4:$AG$111,7)-IF(COUNTIF(puan!$AA$4:$AG$111,M46)=0,0,0),"   ")</f>
        <v xml:space="preserve">   </v>
      </c>
      <c r="O46" s="424"/>
    </row>
    <row r="47" spans="1:15" s="85" customFormat="1" ht="45" hidden="1" customHeight="1" x14ac:dyDescent="0.2">
      <c r="A47" s="95">
        <v>40</v>
      </c>
      <c r="B47" s="97"/>
      <c r="C47" s="98"/>
      <c r="D47" s="193"/>
      <c r="E47" s="193"/>
      <c r="F47" s="683"/>
      <c r="G47" s="683"/>
      <c r="H47" s="683"/>
      <c r="I47" s="684" t="str">
        <f t="shared" si="0"/>
        <v/>
      </c>
      <c r="J47" s="683"/>
      <c r="K47" s="685"/>
      <c r="L47" s="685"/>
      <c r="M47" s="684" t="str">
        <f>IF(COUNT(F47:L47)=0,"",MAX(F47:L47))</f>
        <v/>
      </c>
      <c r="N47" s="687" t="str">
        <f>IF(LEN(M47)&gt;0,VLOOKUP(M47,puan!$AA$4:$AG$111,7)-IF(COUNTIF(puan!$AA$4:$AG$111,M47)=0,0,0),"   ")</f>
        <v xml:space="preserve">   </v>
      </c>
      <c r="O47" s="424"/>
    </row>
    <row r="48" spans="1:15" s="85" customFormat="1" ht="45" hidden="1" customHeight="1" x14ac:dyDescent="0.2">
      <c r="A48" s="95">
        <v>41</v>
      </c>
      <c r="B48" s="97"/>
      <c r="C48" s="98"/>
      <c r="D48" s="193"/>
      <c r="E48" s="193"/>
      <c r="F48" s="683"/>
      <c r="G48" s="683"/>
      <c r="H48" s="683"/>
      <c r="I48" s="684" t="str">
        <f t="shared" si="0"/>
        <v/>
      </c>
      <c r="J48" s="683"/>
      <c r="K48" s="685"/>
      <c r="L48" s="685"/>
      <c r="M48" s="684" t="str">
        <f>IF(COUNT(F48:L48)=0,"",MAX(F48:L48))</f>
        <v/>
      </c>
      <c r="N48" s="687" t="str">
        <f>IF(LEN(M48)&gt;0,VLOOKUP(M48,puan!$AA$4:$AG$111,7)-IF(COUNTIF(puan!$AA$4:$AG$111,M48)=0,0,0),"   ")</f>
        <v xml:space="preserve">   </v>
      </c>
      <c r="O48" s="424"/>
    </row>
    <row r="49" spans="1:15" s="85" customFormat="1" ht="45" hidden="1" customHeight="1" x14ac:dyDescent="0.2">
      <c r="A49" s="95">
        <v>42</v>
      </c>
      <c r="B49" s="97"/>
      <c r="C49" s="98"/>
      <c r="D49" s="193"/>
      <c r="E49" s="193"/>
      <c r="F49" s="683"/>
      <c r="G49" s="683"/>
      <c r="H49" s="683"/>
      <c r="I49" s="684" t="str">
        <f t="shared" ref="I49:I54" si="4">IF(COUNT(F49:H49)=0,"",MAX(F49:H49))</f>
        <v/>
      </c>
      <c r="J49" s="683"/>
      <c r="K49" s="685"/>
      <c r="L49" s="685"/>
      <c r="M49" s="684" t="str">
        <f t="shared" ref="M49:M54" si="5">IF(COUNT(F49:L49)=0,"",MAX(F49:L49))</f>
        <v/>
      </c>
      <c r="N49" s="687" t="str">
        <f>IF(LEN(M49)&gt;0,VLOOKUP(M49,puan!$AA$4:$AG$111,7)-IF(COUNTIF(puan!$AA$4:$AG$111,M49)=0,0,0),"   ")</f>
        <v xml:space="preserve">   </v>
      </c>
      <c r="O49" s="731"/>
    </row>
    <row r="50" spans="1:15" s="85" customFormat="1" ht="45" hidden="1" customHeight="1" x14ac:dyDescent="0.2">
      <c r="A50" s="95">
        <v>43</v>
      </c>
      <c r="B50" s="97"/>
      <c r="C50" s="98"/>
      <c r="D50" s="193"/>
      <c r="E50" s="193"/>
      <c r="F50" s="683"/>
      <c r="G50" s="683"/>
      <c r="H50" s="683"/>
      <c r="I50" s="684" t="str">
        <f t="shared" si="4"/>
        <v/>
      </c>
      <c r="J50" s="683"/>
      <c r="K50" s="685"/>
      <c r="L50" s="685"/>
      <c r="M50" s="684" t="str">
        <f t="shared" si="5"/>
        <v/>
      </c>
      <c r="N50" s="687" t="str">
        <f>IF(LEN(M50)&gt;0,VLOOKUP(M50,puan!$AA$4:$AG$111,7)-IF(COUNTIF(puan!$AA$4:$AG$111,M50)=0,0,0),"   ")</f>
        <v xml:space="preserve">   </v>
      </c>
      <c r="O50" s="731"/>
    </row>
    <row r="51" spans="1:15" s="85" customFormat="1" ht="45" hidden="1" customHeight="1" x14ac:dyDescent="0.2">
      <c r="A51" s="95">
        <v>44</v>
      </c>
      <c r="B51" s="97"/>
      <c r="C51" s="98"/>
      <c r="D51" s="193"/>
      <c r="E51" s="193"/>
      <c r="F51" s="683"/>
      <c r="G51" s="683"/>
      <c r="H51" s="683"/>
      <c r="I51" s="684" t="str">
        <f t="shared" si="4"/>
        <v/>
      </c>
      <c r="J51" s="683"/>
      <c r="K51" s="685"/>
      <c r="L51" s="685"/>
      <c r="M51" s="684" t="str">
        <f t="shared" si="5"/>
        <v/>
      </c>
      <c r="N51" s="687" t="str">
        <f>IF(LEN(M51)&gt;0,VLOOKUP(M51,puan!$AA$4:$AG$111,7)-IF(COUNTIF(puan!$AA$4:$AG$111,M51)=0,0,0),"   ")</f>
        <v xml:space="preserve">   </v>
      </c>
      <c r="O51" s="731"/>
    </row>
    <row r="52" spans="1:15" s="85" customFormat="1" ht="45" hidden="1" customHeight="1" x14ac:dyDescent="0.2">
      <c r="A52" s="95"/>
      <c r="B52" s="97"/>
      <c r="C52" s="98"/>
      <c r="D52" s="193"/>
      <c r="E52" s="193"/>
      <c r="F52" s="683"/>
      <c r="G52" s="683"/>
      <c r="H52" s="683"/>
      <c r="I52" s="684" t="str">
        <f t="shared" si="4"/>
        <v/>
      </c>
      <c r="J52" s="683"/>
      <c r="K52" s="685"/>
      <c r="L52" s="685"/>
      <c r="M52" s="684" t="str">
        <f t="shared" si="5"/>
        <v/>
      </c>
      <c r="N52" s="687" t="str">
        <f>IF(LEN(M52)&gt;0,VLOOKUP(M52,puan!$AA$4:$AG$111,7)-IF(COUNTIF(puan!$AA$4:$AG$111,M52)=0,0,0),"   ")</f>
        <v xml:space="preserve">   </v>
      </c>
      <c r="O52" s="731"/>
    </row>
    <row r="53" spans="1:15" s="85" customFormat="1" ht="45" hidden="1" customHeight="1" x14ac:dyDescent="0.2">
      <c r="A53" s="95"/>
      <c r="B53" s="97"/>
      <c r="C53" s="98"/>
      <c r="D53" s="193"/>
      <c r="E53" s="193"/>
      <c r="F53" s="683"/>
      <c r="G53" s="683"/>
      <c r="H53" s="683"/>
      <c r="I53" s="684" t="str">
        <f t="shared" si="4"/>
        <v/>
      </c>
      <c r="J53" s="683"/>
      <c r="K53" s="685"/>
      <c r="L53" s="685"/>
      <c r="M53" s="684" t="str">
        <f t="shared" si="5"/>
        <v/>
      </c>
      <c r="N53" s="687" t="str">
        <f>IF(LEN(M53)&gt;0,VLOOKUP(M53,puan!$AA$4:$AG$111,7)-IF(COUNTIF(puan!$AA$4:$AG$111,M53)=0,0,0),"   ")</f>
        <v xml:space="preserve">   </v>
      </c>
      <c r="O53" s="731"/>
    </row>
    <row r="54" spans="1:15" s="88" customFormat="1" ht="29.25" hidden="1" customHeight="1" x14ac:dyDescent="0.2">
      <c r="A54" s="95"/>
      <c r="B54" s="97"/>
      <c r="C54" s="98"/>
      <c r="D54" s="193"/>
      <c r="E54" s="193"/>
      <c r="F54" s="683"/>
      <c r="G54" s="683"/>
      <c r="H54" s="683"/>
      <c r="I54" s="684" t="str">
        <f t="shared" si="4"/>
        <v/>
      </c>
      <c r="J54" s="683"/>
      <c r="K54" s="685"/>
      <c r="L54" s="685"/>
      <c r="M54" s="684" t="str">
        <f t="shared" si="5"/>
        <v/>
      </c>
      <c r="N54" s="687" t="str">
        <f>IF(LEN(M54)&gt;0,VLOOKUP(M54,puan!$AA$4:$AG$111,7)-IF(COUNTIF(puan!$AA$4:$AG$111,M54)=0,0,0),"   ")</f>
        <v xml:space="preserve">   </v>
      </c>
      <c r="O54" s="730"/>
    </row>
    <row r="55" spans="1:15" s="88" customFormat="1" ht="29.25" customHeight="1" x14ac:dyDescent="0.2">
      <c r="A55" s="925" t="s">
        <v>4</v>
      </c>
      <c r="B55" s="925"/>
      <c r="C55" s="925"/>
      <c r="D55" s="728" t="s">
        <v>0</v>
      </c>
      <c r="E55" s="728" t="s">
        <v>1</v>
      </c>
      <c r="F55" s="923" t="s">
        <v>2</v>
      </c>
      <c r="G55" s="923"/>
      <c r="H55" s="923"/>
      <c r="I55" s="923"/>
      <c r="J55" s="923"/>
      <c r="K55" s="923"/>
      <c r="L55" s="923"/>
      <c r="M55" s="923" t="s">
        <v>3</v>
      </c>
      <c r="N55" s="923"/>
      <c r="O55" s="728"/>
    </row>
    <row r="65542" spans="1:13" s="91" customFormat="1" ht="51" x14ac:dyDescent="0.2">
      <c r="A65542" s="91" t="s">
        <v>517</v>
      </c>
      <c r="C65542" s="92"/>
      <c r="E65542" s="3"/>
      <c r="F65542" s="3"/>
      <c r="G65542" s="3"/>
      <c r="H65542" s="3"/>
      <c r="I65542" s="3"/>
      <c r="J65542" s="3"/>
      <c r="K65542" s="3"/>
      <c r="L65542" s="3"/>
      <c r="M65542" s="93"/>
    </row>
  </sheetData>
  <mergeCells count="18">
    <mergeCell ref="A55:C55"/>
    <mergeCell ref="F55:L55"/>
    <mergeCell ref="M55:N55"/>
    <mergeCell ref="C4:D4"/>
    <mergeCell ref="M5:N5"/>
    <mergeCell ref="A6:A7"/>
    <mergeCell ref="B6:B7"/>
    <mergeCell ref="C6:C7"/>
    <mergeCell ref="D6:D7"/>
    <mergeCell ref="E6:E7"/>
    <mergeCell ref="F6:L6"/>
    <mergeCell ref="A1:O1"/>
    <mergeCell ref="A2:O2"/>
    <mergeCell ref="A3:B3"/>
    <mergeCell ref="C3:D3"/>
    <mergeCell ref="A4:B4"/>
    <mergeCell ref="J4:K4"/>
    <mergeCell ref="L4:N4"/>
  </mergeCells>
  <conditionalFormatting sqref="E8:E19 E36:E48">
    <cfRule type="containsText" dxfId="56" priority="3" stopIfTrue="1" operator="containsText" text="FERDİ">
      <formula>NOT(ISERROR(SEARCH("FERDİ",E8)))</formula>
    </cfRule>
  </conditionalFormatting>
  <conditionalFormatting sqref="E49:E54">
    <cfRule type="containsText" dxfId="55" priority="2" stopIfTrue="1" operator="containsText" text="FERDİ">
      <formula>NOT(ISERROR(SEARCH("FERDİ",E49)))</formula>
    </cfRule>
  </conditionalFormatting>
  <conditionalFormatting sqref="E20:E35">
    <cfRule type="containsText" dxfId="54" priority="1" stopIfTrue="1" operator="containsText" text="FERDİ">
      <formula>NOT(ISERROR(SEARCH("FERDİ",E20)))</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51"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65518"/>
  <sheetViews>
    <sheetView view="pageBreakPreview" zoomScale="80" zoomScaleNormal="100" zoomScaleSheetLayoutView="80" workbookViewId="0">
      <selection activeCell="F9" sqref="F9"/>
    </sheetView>
  </sheetViews>
  <sheetFormatPr defaultColWidth="9.140625" defaultRowHeight="12.75" x14ac:dyDescent="0.2"/>
  <cols>
    <col min="1" max="1" width="6" style="91" customWidth="1"/>
    <col min="2" max="2" width="8.42578125" style="91" customWidth="1"/>
    <col min="3" max="3" width="13.5703125" style="92" customWidth="1"/>
    <col min="4" max="4" width="26.42578125" style="91" bestFit="1" customWidth="1"/>
    <col min="5" max="5" width="50" style="3" bestFit="1" customWidth="1"/>
    <col min="6" max="8" width="16.42578125" style="3" customWidth="1"/>
    <col min="9" max="9" width="11" style="3" hidden="1" customWidth="1"/>
    <col min="10" max="10" width="9.28515625" style="3" hidden="1" customWidth="1"/>
    <col min="11" max="11" width="10.85546875" style="3" hidden="1" customWidth="1"/>
    <col min="12" max="12" width="10.7109375" style="3" hidden="1" customWidth="1"/>
    <col min="13" max="13" width="16.7109375" style="93" customWidth="1"/>
    <col min="14" max="14" width="12" style="91" customWidth="1"/>
    <col min="15" max="15" width="9.7109375" style="91" hidden="1" customWidth="1"/>
    <col min="16" max="16" width="8.140625" style="412" hidden="1" customWidth="1"/>
    <col min="17" max="17" width="5" style="401" hidden="1" customWidth="1"/>
    <col min="18" max="16384" width="9.140625" style="3"/>
  </cols>
  <sheetData>
    <row r="1" spans="1:17" ht="81" customHeight="1" x14ac:dyDescent="0.2">
      <c r="A1" s="941" t="str">
        <f>YB!A2:K2</f>
        <v>Gençlik ve Spor Bakanlığı
Spor Genel Müdürlüğü
Spor Faaliyetleri Daire Başkanlığı</v>
      </c>
      <c r="B1" s="941"/>
      <c r="C1" s="941"/>
      <c r="D1" s="941"/>
      <c r="E1" s="941"/>
      <c r="F1" s="941"/>
      <c r="G1" s="941"/>
      <c r="H1" s="941"/>
      <c r="I1" s="941"/>
      <c r="J1" s="941"/>
      <c r="K1" s="941"/>
      <c r="L1" s="941"/>
      <c r="M1" s="941"/>
      <c r="N1" s="941"/>
      <c r="O1" s="941"/>
      <c r="P1" s="435" t="s">
        <v>27</v>
      </c>
    </row>
    <row r="2" spans="1:17" ht="36" customHeight="1" x14ac:dyDescent="0.2">
      <c r="A2" s="942" t="str">
        <f>YB!A14:K14</f>
        <v>2021-2022 YILI  ( SEM )   ATLETİZM GRUP BİRİNCİLİĞİ  YARIŞMALARI</v>
      </c>
      <c r="B2" s="942"/>
      <c r="C2" s="942"/>
      <c r="D2" s="942"/>
      <c r="E2" s="942"/>
      <c r="F2" s="942"/>
      <c r="G2" s="942"/>
      <c r="H2" s="942"/>
      <c r="I2" s="942"/>
      <c r="J2" s="942"/>
      <c r="K2" s="942"/>
      <c r="L2" s="942"/>
      <c r="M2" s="942"/>
      <c r="N2" s="942"/>
      <c r="O2" s="942"/>
      <c r="P2" s="438">
        <v>100</v>
      </c>
      <c r="Q2" s="439">
        <v>0</v>
      </c>
    </row>
    <row r="3" spans="1:17" s="4" customFormat="1" ht="41.25" customHeight="1" x14ac:dyDescent="0.2">
      <c r="A3" s="936" t="s">
        <v>111</v>
      </c>
      <c r="B3" s="936"/>
      <c r="C3" s="943" t="s">
        <v>535</v>
      </c>
      <c r="D3" s="943"/>
      <c r="E3" s="944"/>
      <c r="F3" s="944"/>
      <c r="G3" s="944"/>
      <c r="H3" s="194"/>
      <c r="I3" s="194"/>
      <c r="J3" s="194"/>
      <c r="K3" s="194"/>
      <c r="L3" s="425"/>
      <c r="M3" s="425"/>
      <c r="N3" s="425"/>
      <c r="O3" s="425"/>
      <c r="P3" s="412">
        <v>1000</v>
      </c>
      <c r="Q3" s="401">
        <v>1</v>
      </c>
    </row>
    <row r="4" spans="1:17" s="4" customFormat="1" ht="41.25" customHeight="1" x14ac:dyDescent="0.2">
      <c r="A4" s="934" t="s">
        <v>112</v>
      </c>
      <c r="B4" s="934"/>
      <c r="C4" s="937" t="str">
        <f>YB!F21</f>
        <v>2008-2009-2010 ERKEKLER</v>
      </c>
      <c r="D4" s="937"/>
      <c r="E4" s="937"/>
      <c r="F4" s="689"/>
      <c r="G4" s="688"/>
      <c r="H4" s="759"/>
      <c r="I4" s="759"/>
      <c r="J4" s="924" t="s">
        <v>110</v>
      </c>
      <c r="K4" s="924"/>
      <c r="L4" s="940" t="s">
        <v>693</v>
      </c>
      <c r="M4" s="940"/>
      <c r="N4" s="940"/>
      <c r="O4" s="759"/>
      <c r="P4" s="412">
        <v>1060</v>
      </c>
      <c r="Q4" s="401">
        <v>2</v>
      </c>
    </row>
    <row r="5" spans="1:17" ht="15" customHeight="1" x14ac:dyDescent="0.2">
      <c r="A5" s="5"/>
      <c r="B5" s="5"/>
      <c r="C5" s="9"/>
      <c r="D5" s="6"/>
      <c r="E5" s="7"/>
      <c r="F5" s="8"/>
      <c r="G5" s="8"/>
      <c r="H5" s="8"/>
      <c r="I5" s="8"/>
      <c r="J5" s="8"/>
      <c r="K5" s="8"/>
      <c r="L5" s="8"/>
      <c r="M5" s="886">
        <f ca="1">NOW()</f>
        <v>44700.35311261574</v>
      </c>
      <c r="N5" s="886"/>
      <c r="O5" s="421"/>
      <c r="P5" s="412">
        <v>1120</v>
      </c>
      <c r="Q5" s="401">
        <v>3</v>
      </c>
    </row>
    <row r="6" spans="1:17" ht="15.75" x14ac:dyDescent="0.2">
      <c r="A6" s="938" t="s">
        <v>6</v>
      </c>
      <c r="B6" s="939" t="s">
        <v>93</v>
      </c>
      <c r="C6" s="939" t="s">
        <v>114</v>
      </c>
      <c r="D6" s="938" t="s">
        <v>7</v>
      </c>
      <c r="E6" s="938" t="s">
        <v>198</v>
      </c>
      <c r="F6" s="933" t="s">
        <v>492</v>
      </c>
      <c r="G6" s="933"/>
      <c r="H6" s="933"/>
      <c r="I6" s="933"/>
      <c r="J6" s="933"/>
      <c r="K6" s="933"/>
      <c r="L6" s="933"/>
      <c r="M6" s="533" t="s">
        <v>8</v>
      </c>
      <c r="N6" s="533" t="s">
        <v>136</v>
      </c>
      <c r="O6" s="533" t="s">
        <v>9</v>
      </c>
      <c r="P6" s="412">
        <v>1180</v>
      </c>
      <c r="Q6" s="401">
        <v>4</v>
      </c>
    </row>
    <row r="7" spans="1:17" ht="25.5" customHeight="1" x14ac:dyDescent="0.2">
      <c r="A7" s="938"/>
      <c r="B7" s="939"/>
      <c r="C7" s="939"/>
      <c r="D7" s="938"/>
      <c r="E7" s="938"/>
      <c r="F7" s="761">
        <v>1</v>
      </c>
      <c r="G7" s="761">
        <v>2</v>
      </c>
      <c r="H7" s="761">
        <v>3</v>
      </c>
      <c r="I7" s="480" t="s">
        <v>521</v>
      </c>
      <c r="J7" s="761">
        <v>4</v>
      </c>
      <c r="K7" s="761">
        <v>5</v>
      </c>
      <c r="L7" s="761">
        <v>6</v>
      </c>
      <c r="M7" s="533"/>
      <c r="N7" s="533"/>
      <c r="O7" s="533"/>
      <c r="P7" s="412">
        <v>1240</v>
      </c>
      <c r="Q7" s="401">
        <v>5</v>
      </c>
    </row>
    <row r="8" spans="1:17" s="85" customFormat="1" ht="48" customHeight="1" x14ac:dyDescent="0.2">
      <c r="A8" s="95">
        <v>1</v>
      </c>
      <c r="B8" s="97">
        <v>384</v>
      </c>
      <c r="C8" s="98">
        <v>39580</v>
      </c>
      <c r="D8" s="193" t="s">
        <v>708</v>
      </c>
      <c r="E8" s="193" t="s">
        <v>709</v>
      </c>
      <c r="F8" s="683"/>
      <c r="G8" s="683"/>
      <c r="H8" s="683"/>
      <c r="I8" s="684" t="str">
        <f t="shared" ref="I8:I29" si="0">IF(COUNT(F8:H8)=0,"",MAX(F8:H8))</f>
        <v/>
      </c>
      <c r="J8" s="683"/>
      <c r="K8" s="685"/>
      <c r="L8" s="685"/>
      <c r="M8" s="684" t="str">
        <f t="shared" ref="M8:M25" si="1">IF(COUNT(F8:L8)=0,"",MAX(F8:L8))</f>
        <v/>
      </c>
      <c r="N8" s="687" t="str">
        <f>IF(LEN(M8)&gt;0,VLOOKUP(M8,puan!$AE$4:$AG$111,3)-IF(COUNTIF(puan!$AE$4:$AG$111,M8)=0,0,0)," ")</f>
        <v xml:space="preserve"> </v>
      </c>
      <c r="O8" s="424"/>
      <c r="P8" s="412">
        <v>1300</v>
      </c>
      <c r="Q8" s="401">
        <v>6</v>
      </c>
    </row>
    <row r="9" spans="1:17" s="85" customFormat="1" ht="48" customHeight="1" x14ac:dyDescent="0.2">
      <c r="A9" s="484">
        <v>2</v>
      </c>
      <c r="B9" s="485"/>
      <c r="C9" s="486"/>
      <c r="D9" s="487"/>
      <c r="E9" s="487"/>
      <c r="F9" s="691"/>
      <c r="G9" s="691"/>
      <c r="H9" s="691"/>
      <c r="I9" s="684" t="str">
        <f t="shared" si="0"/>
        <v/>
      </c>
      <c r="J9" s="691"/>
      <c r="K9" s="692"/>
      <c r="L9" s="692"/>
      <c r="M9" s="693" t="str">
        <f t="shared" si="1"/>
        <v/>
      </c>
      <c r="N9" s="687" t="str">
        <f>IF(LEN(M9)&gt;0,VLOOKUP(M9,puan!$AE$4:$AG$111,3)-IF(COUNTIF(puan!$AE$4:$AG$111,M9)=0,0,0)," ")</f>
        <v xml:space="preserve"> </v>
      </c>
      <c r="O9" s="492"/>
      <c r="P9" s="412">
        <v>1360</v>
      </c>
      <c r="Q9" s="401">
        <v>7</v>
      </c>
    </row>
    <row r="10" spans="1:17" s="85" customFormat="1" ht="48" customHeight="1" x14ac:dyDescent="0.2">
      <c r="A10" s="95">
        <v>3</v>
      </c>
      <c r="B10" s="97"/>
      <c r="C10" s="98"/>
      <c r="D10" s="193"/>
      <c r="E10" s="193"/>
      <c r="F10" s="683"/>
      <c r="G10" s="683"/>
      <c r="H10" s="683"/>
      <c r="I10" s="684" t="str">
        <f t="shared" si="0"/>
        <v/>
      </c>
      <c r="J10" s="683"/>
      <c r="K10" s="685"/>
      <c r="L10" s="685"/>
      <c r="M10" s="684" t="str">
        <f t="shared" si="1"/>
        <v/>
      </c>
      <c r="N10" s="687" t="str">
        <f>IF(LEN(M10)&gt;0,VLOOKUP(M10,puan!$AE$4:$AG$111,3)-IF(COUNTIF(puan!$AE$4:$AG$111,M10)=0,0,0)," ")</f>
        <v xml:space="preserve"> </v>
      </c>
      <c r="O10" s="424"/>
      <c r="P10" s="412">
        <v>1420</v>
      </c>
      <c r="Q10" s="401">
        <v>8</v>
      </c>
    </row>
    <row r="11" spans="1:17" s="85" customFormat="1" ht="48" customHeight="1" x14ac:dyDescent="0.2">
      <c r="A11" s="484">
        <v>4</v>
      </c>
      <c r="B11" s="97"/>
      <c r="C11" s="98"/>
      <c r="D11" s="193"/>
      <c r="E11" s="193"/>
      <c r="F11" s="683"/>
      <c r="G11" s="683"/>
      <c r="H11" s="683"/>
      <c r="I11" s="684" t="str">
        <f t="shared" si="0"/>
        <v/>
      </c>
      <c r="J11" s="683"/>
      <c r="K11" s="685"/>
      <c r="L11" s="685"/>
      <c r="M11" s="684" t="str">
        <f t="shared" si="1"/>
        <v/>
      </c>
      <c r="N11" s="687" t="str">
        <f>IF(LEN(M11)&gt;0,VLOOKUP(M11,puan!$AE$4:$AG$111,3)-IF(COUNTIF(puan!$AE$4:$AG$111,M11)=0,0,0)," ")</f>
        <v xml:space="preserve"> </v>
      </c>
      <c r="O11" s="424"/>
      <c r="P11" s="412">
        <v>1480</v>
      </c>
      <c r="Q11" s="401">
        <v>9</v>
      </c>
    </row>
    <row r="12" spans="1:17" s="85" customFormat="1" ht="48" customHeight="1" x14ac:dyDescent="0.2">
      <c r="A12" s="95">
        <v>5</v>
      </c>
      <c r="B12" s="97"/>
      <c r="C12" s="98"/>
      <c r="D12" s="193"/>
      <c r="E12" s="193"/>
      <c r="F12" s="683"/>
      <c r="G12" s="683"/>
      <c r="H12" s="683"/>
      <c r="I12" s="684" t="str">
        <f t="shared" si="0"/>
        <v/>
      </c>
      <c r="J12" s="683"/>
      <c r="K12" s="685"/>
      <c r="L12" s="685"/>
      <c r="M12" s="684" t="str">
        <f t="shared" si="1"/>
        <v/>
      </c>
      <c r="N12" s="687" t="str">
        <f>IF(LEN(M12)&gt;0,VLOOKUP(M12,puan!$AE$4:$AG$111,3)-IF(COUNTIF(puan!$AE$4:$AG$111,M12)=0,0,0)," ")</f>
        <v xml:space="preserve"> </v>
      </c>
      <c r="O12" s="424"/>
      <c r="P12" s="412">
        <v>1540</v>
      </c>
      <c r="Q12" s="401">
        <v>10</v>
      </c>
    </row>
    <row r="13" spans="1:17" s="85" customFormat="1" ht="48" customHeight="1" x14ac:dyDescent="0.2">
      <c r="A13" s="484">
        <v>6</v>
      </c>
      <c r="B13" s="97"/>
      <c r="C13" s="98"/>
      <c r="D13" s="193"/>
      <c r="E13" s="193"/>
      <c r="F13" s="683"/>
      <c r="G13" s="683"/>
      <c r="H13" s="683"/>
      <c r="I13" s="684" t="str">
        <f t="shared" si="0"/>
        <v/>
      </c>
      <c r="J13" s="683"/>
      <c r="K13" s="685"/>
      <c r="L13" s="685"/>
      <c r="M13" s="684" t="str">
        <f t="shared" si="1"/>
        <v/>
      </c>
      <c r="N13" s="687" t="str">
        <f>IF(LEN(M13)&gt;0,VLOOKUP(M13,puan!$AE$4:$AG$111,3)-IF(COUNTIF(puan!$AE$4:$AG$111,M13)=0,0,0)," ")</f>
        <v xml:space="preserve"> </v>
      </c>
      <c r="O13" s="424"/>
      <c r="P13" s="412">
        <v>1600</v>
      </c>
      <c r="Q13" s="401">
        <v>11</v>
      </c>
    </row>
    <row r="14" spans="1:17" s="85" customFormat="1" ht="48" customHeight="1" x14ac:dyDescent="0.2">
      <c r="A14" s="95">
        <v>7</v>
      </c>
      <c r="B14" s="97"/>
      <c r="C14" s="98"/>
      <c r="D14" s="193"/>
      <c r="E14" s="193"/>
      <c r="F14" s="683"/>
      <c r="G14" s="683"/>
      <c r="H14" s="683"/>
      <c r="I14" s="684" t="str">
        <f t="shared" si="0"/>
        <v/>
      </c>
      <c r="J14" s="683"/>
      <c r="K14" s="685"/>
      <c r="L14" s="685"/>
      <c r="M14" s="684" t="str">
        <f t="shared" si="1"/>
        <v/>
      </c>
      <c r="N14" s="687" t="str">
        <f>IF(LEN(M14)&gt;0,VLOOKUP(M14,puan!$AE$4:$AG$111,3)-IF(COUNTIF(puan!$AE$4:$AG$111,M14)=0,0,0)," ")</f>
        <v xml:space="preserve"> </v>
      </c>
      <c r="O14" s="424"/>
      <c r="P14" s="412">
        <v>1650</v>
      </c>
      <c r="Q14" s="401">
        <v>12</v>
      </c>
    </row>
    <row r="15" spans="1:17" s="85" customFormat="1" ht="48" customHeight="1" x14ac:dyDescent="0.2">
      <c r="A15" s="484">
        <v>8</v>
      </c>
      <c r="B15" s="97"/>
      <c r="C15" s="98"/>
      <c r="D15" s="193"/>
      <c r="E15" s="193"/>
      <c r="F15" s="683"/>
      <c r="G15" s="683"/>
      <c r="H15" s="683"/>
      <c r="I15" s="684" t="str">
        <f t="shared" si="0"/>
        <v/>
      </c>
      <c r="J15" s="683"/>
      <c r="K15" s="685"/>
      <c r="L15" s="685"/>
      <c r="M15" s="684" t="str">
        <f t="shared" si="1"/>
        <v/>
      </c>
      <c r="N15" s="687" t="str">
        <f>IF(LEN(M15)&gt;0,VLOOKUP(M15,puan!$AE$4:$AG$111,3)-IF(COUNTIF(puan!$AE$4:$AG$111,M15)=0,0,0)," ")</f>
        <v xml:space="preserve"> </v>
      </c>
      <c r="O15" s="424"/>
      <c r="P15" s="412">
        <v>1700</v>
      </c>
      <c r="Q15" s="401">
        <v>13</v>
      </c>
    </row>
    <row r="16" spans="1:17" s="85" customFormat="1" ht="48" customHeight="1" x14ac:dyDescent="0.2">
      <c r="A16" s="95">
        <v>9</v>
      </c>
      <c r="B16" s="97"/>
      <c r="C16" s="98"/>
      <c r="D16" s="193"/>
      <c r="E16" s="193"/>
      <c r="F16" s="683"/>
      <c r="G16" s="683"/>
      <c r="H16" s="683"/>
      <c r="I16" s="684" t="str">
        <f t="shared" si="0"/>
        <v/>
      </c>
      <c r="J16" s="683"/>
      <c r="K16" s="685"/>
      <c r="L16" s="685"/>
      <c r="M16" s="684" t="str">
        <f t="shared" si="1"/>
        <v/>
      </c>
      <c r="N16" s="687" t="str">
        <f>IF(LEN(M16)&gt;0,VLOOKUP(M16,puan!$AE$4:$AG$111,3)-IF(COUNTIF(puan!$AE$4:$AG$111,M16)=0,0,0)," ")</f>
        <v xml:space="preserve"> </v>
      </c>
      <c r="O16" s="424"/>
      <c r="P16" s="412">
        <v>1750</v>
      </c>
      <c r="Q16" s="401">
        <v>14</v>
      </c>
    </row>
    <row r="17" spans="1:17" s="85" customFormat="1" ht="48" customHeight="1" x14ac:dyDescent="0.2">
      <c r="A17" s="484">
        <v>10</v>
      </c>
      <c r="B17" s="97"/>
      <c r="C17" s="98"/>
      <c r="D17" s="193"/>
      <c r="E17" s="193"/>
      <c r="F17" s="683"/>
      <c r="G17" s="683"/>
      <c r="H17" s="683"/>
      <c r="I17" s="684" t="str">
        <f t="shared" si="0"/>
        <v/>
      </c>
      <c r="J17" s="683"/>
      <c r="K17" s="685"/>
      <c r="L17" s="685"/>
      <c r="M17" s="684" t="str">
        <f t="shared" si="1"/>
        <v/>
      </c>
      <c r="N17" s="687" t="str">
        <f>IF(LEN(M17)&gt;0,VLOOKUP(M17,puan!$AE$4:$AG$111,3)-IF(COUNTIF(puan!$AE$4:$AG$111,M17)=0,0,0)," ")</f>
        <v xml:space="preserve"> </v>
      </c>
      <c r="O17" s="424"/>
      <c r="P17" s="412">
        <v>1800</v>
      </c>
      <c r="Q17" s="401">
        <v>15</v>
      </c>
    </row>
    <row r="18" spans="1:17" s="85" customFormat="1" ht="48" customHeight="1" x14ac:dyDescent="0.2">
      <c r="A18" s="95">
        <v>11</v>
      </c>
      <c r="B18" s="97"/>
      <c r="C18" s="98"/>
      <c r="D18" s="193"/>
      <c r="E18" s="193"/>
      <c r="F18" s="683"/>
      <c r="G18" s="683"/>
      <c r="H18" s="683"/>
      <c r="I18" s="684" t="str">
        <f t="shared" si="0"/>
        <v/>
      </c>
      <c r="J18" s="683"/>
      <c r="K18" s="685"/>
      <c r="L18" s="685"/>
      <c r="M18" s="684" t="str">
        <f t="shared" si="1"/>
        <v/>
      </c>
      <c r="N18" s="687" t="str">
        <f>IF(LEN(M18)&gt;0,VLOOKUP(M18,puan!$AE$4:$AG$111,3)-IF(COUNTIF(puan!$AE$4:$AG$111,M18)=0,0,0)," ")</f>
        <v xml:space="preserve"> </v>
      </c>
      <c r="O18" s="424"/>
      <c r="P18" s="412">
        <v>1850</v>
      </c>
      <c r="Q18" s="401">
        <v>16</v>
      </c>
    </row>
    <row r="19" spans="1:17" s="85" customFormat="1" ht="48" customHeight="1" x14ac:dyDescent="0.2">
      <c r="A19" s="484">
        <v>12</v>
      </c>
      <c r="B19" s="97"/>
      <c r="C19" s="98"/>
      <c r="D19" s="193"/>
      <c r="E19" s="193"/>
      <c r="F19" s="683"/>
      <c r="G19" s="683"/>
      <c r="H19" s="683"/>
      <c r="I19" s="684" t="str">
        <f t="shared" si="0"/>
        <v/>
      </c>
      <c r="J19" s="683"/>
      <c r="K19" s="685"/>
      <c r="L19" s="685"/>
      <c r="M19" s="684" t="str">
        <f t="shared" si="1"/>
        <v/>
      </c>
      <c r="N19" s="687" t="str">
        <f>IF(LEN(M19)&gt;0,VLOOKUP(M19,puan!$AE$4:$AG$111,3)-IF(COUNTIF(puan!$AE$4:$AG$111,M19)=0,0,0)," ")</f>
        <v xml:space="preserve"> </v>
      </c>
      <c r="O19" s="424"/>
      <c r="P19" s="412">
        <v>1900</v>
      </c>
      <c r="Q19" s="401">
        <v>17</v>
      </c>
    </row>
    <row r="20" spans="1:17" s="85" customFormat="1" ht="48" customHeight="1" x14ac:dyDescent="0.2">
      <c r="A20" s="95">
        <v>13</v>
      </c>
      <c r="B20" s="97"/>
      <c r="C20" s="98"/>
      <c r="D20" s="193"/>
      <c r="E20" s="193"/>
      <c r="F20" s="683"/>
      <c r="G20" s="683"/>
      <c r="H20" s="683"/>
      <c r="I20" s="684" t="str">
        <f t="shared" si="0"/>
        <v/>
      </c>
      <c r="J20" s="683"/>
      <c r="K20" s="685"/>
      <c r="L20" s="685"/>
      <c r="M20" s="684" t="str">
        <f t="shared" si="1"/>
        <v/>
      </c>
      <c r="N20" s="687" t="str">
        <f>IF(LEN(M20)&gt;0,VLOOKUP(M20,puan!$AE$4:$AG$111,3)-IF(COUNTIF(puan!$AE$4:$AG$111,M20)=0,0,0)," ")</f>
        <v xml:space="preserve"> </v>
      </c>
      <c r="O20" s="424"/>
      <c r="P20" s="412">
        <v>1950</v>
      </c>
      <c r="Q20" s="401">
        <v>18</v>
      </c>
    </row>
    <row r="21" spans="1:17" s="85" customFormat="1" ht="48" customHeight="1" x14ac:dyDescent="0.2">
      <c r="A21" s="484">
        <v>14</v>
      </c>
      <c r="B21" s="97"/>
      <c r="C21" s="98"/>
      <c r="D21" s="193"/>
      <c r="E21" s="193"/>
      <c r="F21" s="683"/>
      <c r="G21" s="683"/>
      <c r="H21" s="683"/>
      <c r="I21" s="684" t="str">
        <f t="shared" si="0"/>
        <v/>
      </c>
      <c r="J21" s="683"/>
      <c r="K21" s="685"/>
      <c r="L21" s="685"/>
      <c r="M21" s="684" t="str">
        <f t="shared" si="1"/>
        <v/>
      </c>
      <c r="N21" s="687" t="str">
        <f>IF(LEN(M21)&gt;0,VLOOKUP(M21,puan!$AE$4:$AG$111,3)-IF(COUNTIF(puan!$AE$4:$AG$111,M21)=0,0,0)," ")</f>
        <v xml:space="preserve"> </v>
      </c>
      <c r="O21" s="424"/>
      <c r="P21" s="412">
        <v>2000</v>
      </c>
      <c r="Q21" s="401">
        <v>19</v>
      </c>
    </row>
    <row r="22" spans="1:17" s="85" customFormat="1" ht="48" customHeight="1" x14ac:dyDescent="0.2">
      <c r="A22" s="95">
        <v>15</v>
      </c>
      <c r="B22" s="97"/>
      <c r="C22" s="98"/>
      <c r="D22" s="193"/>
      <c r="E22" s="193"/>
      <c r="F22" s="683"/>
      <c r="G22" s="683"/>
      <c r="H22" s="683"/>
      <c r="I22" s="684" t="str">
        <f t="shared" si="0"/>
        <v/>
      </c>
      <c r="J22" s="683"/>
      <c r="K22" s="685"/>
      <c r="L22" s="685"/>
      <c r="M22" s="684" t="str">
        <f t="shared" si="1"/>
        <v/>
      </c>
      <c r="N22" s="687" t="str">
        <f>IF(LEN(M22)&gt;0,VLOOKUP(M22,puan!$AE$4:$AG$111,3)-IF(COUNTIF(puan!$AE$4:$AG$111,M22)=0,0,0)," ")</f>
        <v xml:space="preserve"> </v>
      </c>
      <c r="O22" s="424"/>
      <c r="P22" s="412">
        <v>2050</v>
      </c>
      <c r="Q22" s="401">
        <v>20</v>
      </c>
    </row>
    <row r="23" spans="1:17" s="85" customFormat="1" ht="48" hidden="1" customHeight="1" x14ac:dyDescent="0.2">
      <c r="A23" s="484">
        <v>16</v>
      </c>
      <c r="B23" s="97"/>
      <c r="C23" s="98"/>
      <c r="D23" s="193"/>
      <c r="E23" s="193"/>
      <c r="F23" s="181"/>
      <c r="G23" s="181"/>
      <c r="H23" s="181"/>
      <c r="I23" s="436" t="str">
        <f t="shared" si="0"/>
        <v/>
      </c>
      <c r="J23" s="181"/>
      <c r="K23" s="216"/>
      <c r="L23" s="216"/>
      <c r="M23" s="436" t="str">
        <f t="shared" si="1"/>
        <v/>
      </c>
      <c r="N23" s="429" t="str">
        <f>IF(LEN(M23)&gt;0,VLOOKUP(M23,puan!$AE$4:$AG$111,3)-IF(COUNTIF(puan!$AE$4:$AG$111,M23)=0,0,0)," ")</f>
        <v xml:space="preserve"> </v>
      </c>
      <c r="O23" s="424"/>
      <c r="P23" s="412">
        <v>2100</v>
      </c>
      <c r="Q23" s="401">
        <v>21</v>
      </c>
    </row>
    <row r="24" spans="1:17" s="85" customFormat="1" ht="48" hidden="1" customHeight="1" x14ac:dyDescent="0.2">
      <c r="A24" s="95" t="s">
        <v>520</v>
      </c>
      <c r="B24" s="97"/>
      <c r="C24" s="98"/>
      <c r="D24" s="193"/>
      <c r="E24" s="193"/>
      <c r="F24" s="181"/>
      <c r="G24" s="181"/>
      <c r="H24" s="181"/>
      <c r="I24" s="436" t="str">
        <f t="shared" si="0"/>
        <v/>
      </c>
      <c r="J24" s="181"/>
      <c r="K24" s="216"/>
      <c r="L24" s="216"/>
      <c r="M24" s="436" t="str">
        <f t="shared" si="1"/>
        <v/>
      </c>
      <c r="N24" s="429" t="str">
        <f>IF(LEN(M24)&gt;0,VLOOKUP(M24,puan!$AE$4:$AG$111,3)-IF(COUNTIF(puan!$AE$4:$AG$111,M24)=0,0,0)," ")</f>
        <v xml:space="preserve"> </v>
      </c>
      <c r="O24" s="424"/>
      <c r="P24" s="412">
        <v>2150</v>
      </c>
      <c r="Q24" s="401">
        <v>22</v>
      </c>
    </row>
    <row r="25" spans="1:17" s="85" customFormat="1" ht="48" hidden="1" customHeight="1" x14ac:dyDescent="0.2">
      <c r="A25" s="95" t="s">
        <v>520</v>
      </c>
      <c r="B25" s="97"/>
      <c r="C25" s="98"/>
      <c r="D25" s="193"/>
      <c r="E25" s="193"/>
      <c r="F25" s="181"/>
      <c r="G25" s="181"/>
      <c r="H25" s="181"/>
      <c r="I25" s="436" t="str">
        <f t="shared" si="0"/>
        <v/>
      </c>
      <c r="J25" s="181"/>
      <c r="K25" s="216"/>
      <c r="L25" s="216"/>
      <c r="M25" s="436" t="str">
        <f t="shared" si="1"/>
        <v/>
      </c>
      <c r="N25" s="429" t="str">
        <f>IF(LEN(M25)&gt;0,VLOOKUP(M25,puan!$AE$4:$AG$111,3)-IF(COUNTIF(puan!$AE$4:$AG$111,M25)=0,0,0)," ")</f>
        <v xml:space="preserve"> </v>
      </c>
      <c r="O25" s="424"/>
      <c r="P25" s="412">
        <v>2200</v>
      </c>
      <c r="Q25" s="401">
        <v>23</v>
      </c>
    </row>
    <row r="26" spans="1:17" s="85" customFormat="1" ht="48" hidden="1" customHeight="1" x14ac:dyDescent="0.2">
      <c r="A26" s="95"/>
      <c r="B26" s="97"/>
      <c r="C26" s="98"/>
      <c r="D26" s="193"/>
      <c r="E26" s="193"/>
      <c r="F26" s="181"/>
      <c r="G26" s="181"/>
      <c r="H26" s="181"/>
      <c r="I26" s="436" t="str">
        <f t="shared" si="0"/>
        <v/>
      </c>
      <c r="J26" s="181"/>
      <c r="K26" s="216"/>
      <c r="L26" s="216"/>
      <c r="M26" s="436" t="str">
        <f>IF(COUNT(F26:L26)=0,"",MAX(F26:L26))</f>
        <v/>
      </c>
      <c r="N26" s="429" t="str">
        <f>IF(LEN(M26)&gt;0,VLOOKUP(M26,puan!$AE$4:$AG$111,3)-IF(COUNTIF(puan!$AE$4:$AG$111,M26)=0,0,0)," ")</f>
        <v xml:space="preserve"> </v>
      </c>
      <c r="O26" s="424"/>
      <c r="P26" s="412">
        <v>2250</v>
      </c>
      <c r="Q26" s="401">
        <v>24</v>
      </c>
    </row>
    <row r="27" spans="1:17" s="85" customFormat="1" ht="48" hidden="1" customHeight="1" x14ac:dyDescent="0.2">
      <c r="A27" s="95"/>
      <c r="B27" s="97"/>
      <c r="C27" s="98"/>
      <c r="D27" s="193"/>
      <c r="E27" s="193"/>
      <c r="F27" s="181"/>
      <c r="G27" s="181"/>
      <c r="H27" s="181"/>
      <c r="I27" s="436" t="str">
        <f t="shared" si="0"/>
        <v/>
      </c>
      <c r="J27" s="181"/>
      <c r="K27" s="216"/>
      <c r="L27" s="216"/>
      <c r="M27" s="436" t="str">
        <f>IF(COUNT(F27:L27)=0,"",MAX(F27:L27))</f>
        <v/>
      </c>
      <c r="N27" s="429" t="str">
        <f>IF(LEN(M27)&gt;0,VLOOKUP(M27,puan!$AE$4:$AG$111,3)-IF(COUNTIF(puan!$AE$4:$AG$111,M27)=0,0,0)," ")</f>
        <v xml:space="preserve"> </v>
      </c>
      <c r="O27" s="424"/>
      <c r="P27" s="412">
        <v>2300</v>
      </c>
      <c r="Q27" s="401">
        <v>25</v>
      </c>
    </row>
    <row r="28" spans="1:17" s="85" customFormat="1" ht="48" hidden="1" customHeight="1" x14ac:dyDescent="0.2">
      <c r="A28" s="95"/>
      <c r="B28" s="97"/>
      <c r="C28" s="98"/>
      <c r="D28" s="193"/>
      <c r="E28" s="193"/>
      <c r="F28" s="181"/>
      <c r="G28" s="181"/>
      <c r="H28" s="181"/>
      <c r="I28" s="436" t="str">
        <f t="shared" si="0"/>
        <v/>
      </c>
      <c r="J28" s="181"/>
      <c r="K28" s="216"/>
      <c r="L28" s="216"/>
      <c r="M28" s="436" t="str">
        <f>IF(COUNT(F28:L28)=0,"",MAX(F28:L28))</f>
        <v/>
      </c>
      <c r="N28" s="429" t="str">
        <f>IF(LEN(M28)&gt;0,VLOOKUP(M28,puan!$AE$4:$AG$111,3)-IF(COUNTIF(puan!$AE$4:$AG$111,M28)=0,0,0)," ")</f>
        <v xml:space="preserve"> </v>
      </c>
      <c r="O28" s="424"/>
      <c r="P28" s="412">
        <v>2325</v>
      </c>
      <c r="Q28" s="401">
        <v>26</v>
      </c>
    </row>
    <row r="29" spans="1:17" s="85" customFormat="1" ht="48" hidden="1" customHeight="1" x14ac:dyDescent="0.2">
      <c r="A29" s="95"/>
      <c r="B29" s="97"/>
      <c r="C29" s="98"/>
      <c r="D29" s="193"/>
      <c r="E29" s="193"/>
      <c r="F29" s="181"/>
      <c r="G29" s="181"/>
      <c r="H29" s="181"/>
      <c r="I29" s="436" t="str">
        <f t="shared" si="0"/>
        <v/>
      </c>
      <c r="J29" s="181"/>
      <c r="K29" s="216"/>
      <c r="L29" s="216"/>
      <c r="M29" s="436" t="str">
        <f>IF(COUNT(F29:L29)=0,"",MAX(F29:L29))</f>
        <v/>
      </c>
      <c r="N29" s="429" t="str">
        <f>IF(LEN(M29)&gt;0,VLOOKUP(M29,puan!$AE$4:$AG$111,3)-IF(COUNTIF(puan!$AE$4:$AG$111,M29)=0,0,0)," ")</f>
        <v xml:space="preserve"> </v>
      </c>
      <c r="O29" s="424"/>
      <c r="P29" s="412">
        <v>2350</v>
      </c>
      <c r="Q29" s="401">
        <v>27</v>
      </c>
    </row>
    <row r="30" spans="1:17" s="88" customFormat="1" ht="33.75" hidden="1" customHeight="1" x14ac:dyDescent="0.2">
      <c r="A30" s="760"/>
      <c r="B30" s="760"/>
      <c r="C30" s="87"/>
      <c r="D30" s="760"/>
      <c r="M30" s="89"/>
      <c r="N30" s="760"/>
      <c r="O30" s="760"/>
      <c r="P30" s="412">
        <v>3300</v>
      </c>
      <c r="Q30" s="401">
        <v>46</v>
      </c>
    </row>
    <row r="31" spans="1:17" s="88" customFormat="1" ht="33.75" customHeight="1" x14ac:dyDescent="0.2">
      <c r="A31" s="925" t="s">
        <v>4</v>
      </c>
      <c r="B31" s="925"/>
      <c r="C31" s="925"/>
      <c r="D31" s="758" t="s">
        <v>0</v>
      </c>
      <c r="E31" s="758" t="s">
        <v>1</v>
      </c>
      <c r="F31" s="923" t="s">
        <v>2</v>
      </c>
      <c r="G31" s="923"/>
      <c r="H31" s="923"/>
      <c r="I31" s="923"/>
      <c r="J31" s="923"/>
      <c r="K31" s="923"/>
      <c r="L31" s="923"/>
      <c r="M31" s="923" t="s">
        <v>3</v>
      </c>
      <c r="N31" s="923"/>
      <c r="O31" s="758"/>
      <c r="P31" s="412">
        <v>3350</v>
      </c>
      <c r="Q31" s="401">
        <v>47</v>
      </c>
    </row>
    <row r="32" spans="1:17" x14ac:dyDescent="0.2">
      <c r="P32" s="412">
        <v>3400</v>
      </c>
      <c r="Q32" s="401">
        <v>48</v>
      </c>
    </row>
    <row r="33" spans="16:17" x14ac:dyDescent="0.2">
      <c r="P33" s="412">
        <v>3450</v>
      </c>
      <c r="Q33" s="401">
        <v>49</v>
      </c>
    </row>
    <row r="34" spans="16:17" x14ac:dyDescent="0.2">
      <c r="P34" s="412">
        <v>3500</v>
      </c>
      <c r="Q34" s="401">
        <v>50</v>
      </c>
    </row>
    <row r="35" spans="16:17" x14ac:dyDescent="0.2">
      <c r="P35" s="413">
        <v>3550</v>
      </c>
      <c r="Q35" s="758">
        <v>51</v>
      </c>
    </row>
    <row r="36" spans="16:17" x14ac:dyDescent="0.2">
      <c r="P36" s="413">
        <v>3600</v>
      </c>
      <c r="Q36" s="758">
        <v>52</v>
      </c>
    </row>
    <row r="37" spans="16:17" x14ac:dyDescent="0.2">
      <c r="P37" s="413">
        <v>3650</v>
      </c>
      <c r="Q37" s="758">
        <v>53</v>
      </c>
    </row>
    <row r="38" spans="16:17" x14ac:dyDescent="0.2">
      <c r="P38" s="413">
        <v>3700</v>
      </c>
      <c r="Q38" s="758">
        <v>54</v>
      </c>
    </row>
    <row r="39" spans="16:17" x14ac:dyDescent="0.2">
      <c r="P39" s="413">
        <v>3750</v>
      </c>
      <c r="Q39" s="758">
        <v>55</v>
      </c>
    </row>
    <row r="40" spans="16:17" x14ac:dyDescent="0.2">
      <c r="P40" s="413">
        <v>3800</v>
      </c>
      <c r="Q40" s="758">
        <v>56</v>
      </c>
    </row>
    <row r="41" spans="16:17" x14ac:dyDescent="0.2">
      <c r="P41" s="413">
        <v>3850</v>
      </c>
      <c r="Q41" s="758">
        <v>57</v>
      </c>
    </row>
    <row r="42" spans="16:17" x14ac:dyDescent="0.2">
      <c r="P42" s="413">
        <v>3900</v>
      </c>
      <c r="Q42" s="758">
        <v>58</v>
      </c>
    </row>
    <row r="43" spans="16:17" x14ac:dyDescent="0.2">
      <c r="P43" s="413">
        <v>3950</v>
      </c>
      <c r="Q43" s="758">
        <v>59</v>
      </c>
    </row>
    <row r="44" spans="16:17" x14ac:dyDescent="0.2">
      <c r="P44" s="413">
        <v>4000</v>
      </c>
      <c r="Q44" s="758">
        <v>60</v>
      </c>
    </row>
    <row r="45" spans="16:17" x14ac:dyDescent="0.2">
      <c r="P45" s="413">
        <v>4040</v>
      </c>
      <c r="Q45" s="758">
        <v>61</v>
      </c>
    </row>
    <row r="46" spans="16:17" x14ac:dyDescent="0.2">
      <c r="P46" s="413">
        <v>4080</v>
      </c>
      <c r="Q46" s="758">
        <v>62</v>
      </c>
    </row>
    <row r="47" spans="16:17" x14ac:dyDescent="0.2">
      <c r="P47" s="413">
        <v>4120</v>
      </c>
      <c r="Q47" s="758">
        <v>63</v>
      </c>
    </row>
    <row r="48" spans="16:17" x14ac:dyDescent="0.2">
      <c r="P48" s="413">
        <v>4160</v>
      </c>
      <c r="Q48" s="758">
        <v>64</v>
      </c>
    </row>
    <row r="49" spans="16:17" x14ac:dyDescent="0.2">
      <c r="P49" s="413">
        <v>4200</v>
      </c>
      <c r="Q49" s="758">
        <v>65</v>
      </c>
    </row>
    <row r="50" spans="16:17" x14ac:dyDescent="0.2">
      <c r="P50" s="413">
        <v>4240</v>
      </c>
      <c r="Q50" s="758">
        <v>66</v>
      </c>
    </row>
    <row r="51" spans="16:17" x14ac:dyDescent="0.2">
      <c r="P51" s="413">
        <v>4280</v>
      </c>
      <c r="Q51" s="758">
        <v>67</v>
      </c>
    </row>
    <row r="52" spans="16:17" x14ac:dyDescent="0.2">
      <c r="P52" s="413">
        <v>4320</v>
      </c>
      <c r="Q52" s="758">
        <v>68</v>
      </c>
    </row>
    <row r="53" spans="16:17" x14ac:dyDescent="0.2">
      <c r="P53" s="413">
        <v>4360</v>
      </c>
      <c r="Q53" s="758">
        <v>69</v>
      </c>
    </row>
    <row r="54" spans="16:17" x14ac:dyDescent="0.2">
      <c r="P54" s="413">
        <v>4400</v>
      </c>
      <c r="Q54" s="758">
        <v>70</v>
      </c>
    </row>
    <row r="55" spans="16:17" x14ac:dyDescent="0.2">
      <c r="P55" s="413">
        <v>4440</v>
      </c>
      <c r="Q55" s="758">
        <v>71</v>
      </c>
    </row>
    <row r="56" spans="16:17" x14ac:dyDescent="0.2">
      <c r="P56" s="413">
        <v>4480</v>
      </c>
      <c r="Q56" s="758">
        <v>72</v>
      </c>
    </row>
    <row r="57" spans="16:17" x14ac:dyDescent="0.2">
      <c r="P57" s="413">
        <v>4520</v>
      </c>
      <c r="Q57" s="758">
        <v>73</v>
      </c>
    </row>
    <row r="58" spans="16:17" x14ac:dyDescent="0.2">
      <c r="P58" s="413">
        <v>4560</v>
      </c>
      <c r="Q58" s="758">
        <v>74</v>
      </c>
    </row>
    <row r="59" spans="16:17" x14ac:dyDescent="0.2">
      <c r="P59" s="413">
        <v>4600</v>
      </c>
      <c r="Q59" s="758">
        <v>75</v>
      </c>
    </row>
    <row r="60" spans="16:17" x14ac:dyDescent="0.2">
      <c r="P60" s="413">
        <v>4640</v>
      </c>
      <c r="Q60" s="758">
        <v>76</v>
      </c>
    </row>
    <row r="61" spans="16:17" x14ac:dyDescent="0.2">
      <c r="P61" s="413">
        <v>4680</v>
      </c>
      <c r="Q61" s="758">
        <v>77</v>
      </c>
    </row>
    <row r="62" spans="16:17" x14ac:dyDescent="0.2">
      <c r="P62" s="413">
        <v>4720</v>
      </c>
      <c r="Q62" s="758">
        <v>78</v>
      </c>
    </row>
    <row r="63" spans="16:17" x14ac:dyDescent="0.2">
      <c r="P63" s="413">
        <v>4760</v>
      </c>
      <c r="Q63" s="758">
        <v>79</v>
      </c>
    </row>
    <row r="64" spans="16:17" x14ac:dyDescent="0.2">
      <c r="P64" s="413">
        <v>4800</v>
      </c>
      <c r="Q64" s="758">
        <v>80</v>
      </c>
    </row>
    <row r="65" spans="16:17" x14ac:dyDescent="0.2">
      <c r="P65" s="413">
        <v>4840</v>
      </c>
      <c r="Q65" s="758">
        <v>81</v>
      </c>
    </row>
    <row r="66" spans="16:17" x14ac:dyDescent="0.2">
      <c r="P66" s="413">
        <v>4880</v>
      </c>
      <c r="Q66" s="758">
        <v>82</v>
      </c>
    </row>
    <row r="67" spans="16:17" x14ac:dyDescent="0.2">
      <c r="P67" s="413">
        <v>4920</v>
      </c>
      <c r="Q67" s="758">
        <v>83</v>
      </c>
    </row>
    <row r="68" spans="16:17" x14ac:dyDescent="0.2">
      <c r="P68" s="413">
        <v>4960</v>
      </c>
      <c r="Q68" s="758">
        <v>84</v>
      </c>
    </row>
    <row r="69" spans="16:17" x14ac:dyDescent="0.2">
      <c r="P69" s="413">
        <v>5000</v>
      </c>
      <c r="Q69" s="758">
        <v>85</v>
      </c>
    </row>
    <row r="70" spans="16:17" x14ac:dyDescent="0.2">
      <c r="P70" s="413">
        <v>5040</v>
      </c>
      <c r="Q70" s="758">
        <v>86</v>
      </c>
    </row>
    <row r="71" spans="16:17" x14ac:dyDescent="0.2">
      <c r="P71" s="413">
        <v>5080</v>
      </c>
      <c r="Q71" s="758">
        <v>87</v>
      </c>
    </row>
    <row r="72" spans="16:17" x14ac:dyDescent="0.2">
      <c r="P72" s="413">
        <v>5120</v>
      </c>
      <c r="Q72" s="758">
        <v>88</v>
      </c>
    </row>
    <row r="73" spans="16:17" x14ac:dyDescent="0.2">
      <c r="P73" s="413">
        <v>5160</v>
      </c>
      <c r="Q73" s="758">
        <v>89</v>
      </c>
    </row>
    <row r="74" spans="16:17" x14ac:dyDescent="0.2">
      <c r="P74" s="413">
        <v>5200</v>
      </c>
      <c r="Q74" s="758">
        <v>90</v>
      </c>
    </row>
    <row r="75" spans="16:17" x14ac:dyDescent="0.2">
      <c r="P75" s="413">
        <v>5240</v>
      </c>
      <c r="Q75" s="758">
        <v>91</v>
      </c>
    </row>
    <row r="76" spans="16:17" x14ac:dyDescent="0.2">
      <c r="P76" s="413">
        <v>5280</v>
      </c>
      <c r="Q76" s="758">
        <v>92</v>
      </c>
    </row>
    <row r="77" spans="16:17" x14ac:dyDescent="0.2">
      <c r="P77" s="412">
        <v>5320</v>
      </c>
      <c r="Q77" s="401">
        <v>93</v>
      </c>
    </row>
    <row r="78" spans="16:17" x14ac:dyDescent="0.2">
      <c r="P78" s="412">
        <v>5360</v>
      </c>
      <c r="Q78" s="401">
        <v>94</v>
      </c>
    </row>
    <row r="79" spans="16:17" x14ac:dyDescent="0.2">
      <c r="P79" s="412">
        <v>5400</v>
      </c>
      <c r="Q79" s="401">
        <v>95</v>
      </c>
    </row>
    <row r="80" spans="16:17" x14ac:dyDescent="0.2">
      <c r="P80" s="412">
        <v>5440</v>
      </c>
      <c r="Q80" s="401">
        <v>96</v>
      </c>
    </row>
    <row r="81" spans="16:17" x14ac:dyDescent="0.2">
      <c r="P81" s="412">
        <v>5480</v>
      </c>
      <c r="Q81" s="401">
        <v>97</v>
      </c>
    </row>
    <row r="82" spans="16:17" x14ac:dyDescent="0.2">
      <c r="P82" s="412">
        <v>5520</v>
      </c>
      <c r="Q82" s="401">
        <v>98</v>
      </c>
    </row>
    <row r="83" spans="16:17" x14ac:dyDescent="0.2">
      <c r="P83" s="412">
        <v>5560</v>
      </c>
      <c r="Q83" s="401">
        <v>99</v>
      </c>
    </row>
    <row r="84" spans="16:17" x14ac:dyDescent="0.2">
      <c r="P84" s="412">
        <v>5600</v>
      </c>
      <c r="Q84" s="401">
        <v>100</v>
      </c>
    </row>
    <row r="65518" spans="1:1" ht="51" x14ac:dyDescent="0.2">
      <c r="A65518" s="91" t="s">
        <v>517</v>
      </c>
    </row>
  </sheetData>
  <mergeCells count="19">
    <mergeCell ref="A4:B4"/>
    <mergeCell ref="C4:E4"/>
    <mergeCell ref="J4:K4"/>
    <mergeCell ref="L4:N4"/>
    <mergeCell ref="A1:O1"/>
    <mergeCell ref="A2:O2"/>
    <mergeCell ref="A3:B3"/>
    <mergeCell ref="C3:D3"/>
    <mergeCell ref="E3:G3"/>
    <mergeCell ref="A31:C31"/>
    <mergeCell ref="F31:L31"/>
    <mergeCell ref="M31:N31"/>
    <mergeCell ref="M5:N5"/>
    <mergeCell ref="A6:A7"/>
    <mergeCell ref="B6:B7"/>
    <mergeCell ref="C6:C7"/>
    <mergeCell ref="D6:D7"/>
    <mergeCell ref="E6:E7"/>
    <mergeCell ref="F6:L6"/>
  </mergeCells>
  <conditionalFormatting sqref="E8:E29">
    <cfRule type="containsText" dxfId="53"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0">
    <tabColor rgb="FF00B050"/>
  </sheetPr>
  <dimension ref="A1:Q65518"/>
  <sheetViews>
    <sheetView view="pageBreakPreview" topLeftCell="A16" zoomScale="80" zoomScaleNormal="100" zoomScaleSheetLayoutView="80" workbookViewId="0">
      <selection activeCell="B19" sqref="B19:E19"/>
    </sheetView>
  </sheetViews>
  <sheetFormatPr defaultColWidth="9.140625" defaultRowHeight="12.75" x14ac:dyDescent="0.2"/>
  <cols>
    <col min="1" max="1" width="6" style="91" customWidth="1"/>
    <col min="2" max="2" width="8.42578125" style="91" customWidth="1"/>
    <col min="3" max="3" width="13.5703125" style="92" customWidth="1"/>
    <col min="4" max="4" width="26.42578125" style="91" bestFit="1" customWidth="1"/>
    <col min="5" max="5" width="50" style="3" bestFit="1" customWidth="1"/>
    <col min="6" max="8" width="16.42578125" style="3" customWidth="1"/>
    <col min="9" max="9" width="11" style="3" hidden="1" customWidth="1"/>
    <col min="10" max="10" width="9.28515625" style="3" hidden="1" customWidth="1"/>
    <col min="11" max="11" width="10.85546875" style="3" hidden="1" customWidth="1"/>
    <col min="12" max="12" width="10.7109375" style="3" hidden="1" customWidth="1"/>
    <col min="13" max="13" width="16.7109375" style="93" customWidth="1"/>
    <col min="14" max="14" width="12" style="91" customWidth="1"/>
    <col min="15" max="15" width="9.7109375" style="91" hidden="1" customWidth="1"/>
    <col min="16" max="16" width="8.140625" style="412" hidden="1" customWidth="1"/>
    <col min="17" max="17" width="5" style="401" hidden="1" customWidth="1"/>
    <col min="18" max="16384" width="9.140625" style="3"/>
  </cols>
  <sheetData>
    <row r="1" spans="1:17" ht="81" customHeight="1" x14ac:dyDescent="0.2">
      <c r="A1" s="941" t="str">
        <f>YB!A2:K2</f>
        <v>Gençlik ve Spor Bakanlığı
Spor Genel Müdürlüğü
Spor Faaliyetleri Daire Başkanlığı</v>
      </c>
      <c r="B1" s="941"/>
      <c r="C1" s="941"/>
      <c r="D1" s="941"/>
      <c r="E1" s="941"/>
      <c r="F1" s="941"/>
      <c r="G1" s="941"/>
      <c r="H1" s="941"/>
      <c r="I1" s="941"/>
      <c r="J1" s="941"/>
      <c r="K1" s="941"/>
      <c r="L1" s="941"/>
      <c r="M1" s="941"/>
      <c r="N1" s="941"/>
      <c r="O1" s="941"/>
      <c r="P1" s="435" t="s">
        <v>27</v>
      </c>
    </row>
    <row r="2" spans="1:17" ht="36" customHeight="1" x14ac:dyDescent="0.2">
      <c r="A2" s="942" t="str">
        <f>YB!A14:K14</f>
        <v>2021-2022 YILI  ( SEM )   ATLETİZM GRUP BİRİNCİLİĞİ  YARIŞMALARI</v>
      </c>
      <c r="B2" s="942"/>
      <c r="C2" s="942"/>
      <c r="D2" s="942"/>
      <c r="E2" s="942"/>
      <c r="F2" s="942"/>
      <c r="G2" s="942"/>
      <c r="H2" s="942"/>
      <c r="I2" s="942"/>
      <c r="J2" s="942"/>
      <c r="K2" s="942"/>
      <c r="L2" s="942"/>
      <c r="M2" s="942"/>
      <c r="N2" s="942"/>
      <c r="O2" s="942"/>
      <c r="P2" s="438">
        <v>100</v>
      </c>
      <c r="Q2" s="439">
        <v>0</v>
      </c>
    </row>
    <row r="3" spans="1:17" s="4" customFormat="1" ht="41.25" customHeight="1" x14ac:dyDescent="0.2">
      <c r="A3" s="936" t="s">
        <v>111</v>
      </c>
      <c r="B3" s="936"/>
      <c r="C3" s="943" t="str">
        <f>YP!C23</f>
        <v>Disk Atma</v>
      </c>
      <c r="D3" s="943"/>
      <c r="E3" s="944" t="s">
        <v>581</v>
      </c>
      <c r="F3" s="944"/>
      <c r="G3" s="944"/>
      <c r="H3" s="194"/>
      <c r="I3" s="194"/>
      <c r="J3" s="194"/>
      <c r="K3" s="194"/>
      <c r="L3" s="425"/>
      <c r="M3" s="425"/>
      <c r="N3" s="425"/>
      <c r="O3" s="425"/>
      <c r="P3" s="412">
        <v>1000</v>
      </c>
      <c r="Q3" s="401">
        <v>1</v>
      </c>
    </row>
    <row r="4" spans="1:17" s="4" customFormat="1" ht="41.25" customHeight="1" x14ac:dyDescent="0.2">
      <c r="A4" s="934" t="s">
        <v>112</v>
      </c>
      <c r="B4" s="934"/>
      <c r="C4" s="937" t="str">
        <f>YB!F21</f>
        <v>2008-2009-2010 ERKEKLER</v>
      </c>
      <c r="D4" s="937"/>
      <c r="E4" s="937"/>
      <c r="F4" s="689"/>
      <c r="G4" s="688"/>
      <c r="H4" s="196"/>
      <c r="I4" s="196"/>
      <c r="J4" s="924" t="s">
        <v>110</v>
      </c>
      <c r="K4" s="924"/>
      <c r="L4" s="940" t="s">
        <v>693</v>
      </c>
      <c r="M4" s="940"/>
      <c r="N4" s="940"/>
      <c r="O4" s="400"/>
      <c r="P4" s="412">
        <v>1060</v>
      </c>
      <c r="Q4" s="401">
        <v>2</v>
      </c>
    </row>
    <row r="5" spans="1:17" ht="15" customHeight="1" x14ac:dyDescent="0.2">
      <c r="A5" s="5"/>
      <c r="B5" s="5"/>
      <c r="C5" s="9"/>
      <c r="D5" s="6"/>
      <c r="E5" s="7"/>
      <c r="F5" s="8"/>
      <c r="G5" s="8"/>
      <c r="H5" s="8"/>
      <c r="I5" s="8"/>
      <c r="J5" s="8"/>
      <c r="K5" s="8"/>
      <c r="L5" s="8"/>
      <c r="M5" s="886">
        <f ca="1">NOW()</f>
        <v>44700.353112847224</v>
      </c>
      <c r="N5" s="886"/>
      <c r="O5" s="421"/>
      <c r="P5" s="412">
        <v>1120</v>
      </c>
      <c r="Q5" s="401">
        <v>3</v>
      </c>
    </row>
    <row r="6" spans="1:17" ht="15.75" x14ac:dyDescent="0.2">
      <c r="A6" s="938" t="s">
        <v>6</v>
      </c>
      <c r="B6" s="939" t="s">
        <v>93</v>
      </c>
      <c r="C6" s="939" t="s">
        <v>114</v>
      </c>
      <c r="D6" s="938" t="s">
        <v>7</v>
      </c>
      <c r="E6" s="938" t="s">
        <v>198</v>
      </c>
      <c r="F6" s="933" t="s">
        <v>492</v>
      </c>
      <c r="G6" s="933"/>
      <c r="H6" s="933"/>
      <c r="I6" s="933"/>
      <c r="J6" s="933"/>
      <c r="K6" s="933"/>
      <c r="L6" s="933"/>
      <c r="M6" s="533" t="s">
        <v>8</v>
      </c>
      <c r="N6" s="533" t="s">
        <v>136</v>
      </c>
      <c r="O6" s="533" t="s">
        <v>9</v>
      </c>
      <c r="P6" s="412">
        <v>1180</v>
      </c>
      <c r="Q6" s="401">
        <v>4</v>
      </c>
    </row>
    <row r="7" spans="1:17" ht="25.5" customHeight="1" x14ac:dyDescent="0.2">
      <c r="A7" s="938"/>
      <c r="B7" s="939"/>
      <c r="C7" s="939"/>
      <c r="D7" s="938"/>
      <c r="E7" s="938"/>
      <c r="F7" s="228">
        <v>1</v>
      </c>
      <c r="G7" s="228">
        <v>2</v>
      </c>
      <c r="H7" s="228">
        <v>3</v>
      </c>
      <c r="I7" s="480" t="s">
        <v>521</v>
      </c>
      <c r="J7" s="479">
        <v>4</v>
      </c>
      <c r="K7" s="391">
        <v>5</v>
      </c>
      <c r="L7" s="391">
        <v>6</v>
      </c>
      <c r="M7" s="533"/>
      <c r="N7" s="533"/>
      <c r="O7" s="533"/>
      <c r="P7" s="412">
        <v>1240</v>
      </c>
      <c r="Q7" s="401">
        <v>5</v>
      </c>
    </row>
    <row r="8" spans="1:17" s="85" customFormat="1" ht="48" customHeight="1" x14ac:dyDescent="0.2">
      <c r="A8" s="95">
        <v>1</v>
      </c>
      <c r="B8" s="97">
        <v>433</v>
      </c>
      <c r="C8" s="98">
        <v>39552</v>
      </c>
      <c r="D8" s="193" t="s">
        <v>722</v>
      </c>
      <c r="E8" s="193" t="s">
        <v>709</v>
      </c>
      <c r="F8" s="683"/>
      <c r="G8" s="683"/>
      <c r="H8" s="683"/>
      <c r="I8" s="684" t="str">
        <f t="shared" ref="I8:I29" si="0">IF(COUNT(F8:H8)=0,"",MAX(F8:H8))</f>
        <v/>
      </c>
      <c r="J8" s="683"/>
      <c r="K8" s="685"/>
      <c r="L8" s="685"/>
      <c r="M8" s="684" t="str">
        <f t="shared" ref="M8:M25" si="1">IF(COUNT(F8:L8)=0,"",MAX(F8:L8))</f>
        <v/>
      </c>
      <c r="N8" s="687" t="str">
        <f>IF(LEN(M8)&gt;0,VLOOKUP(M8,puan!$AE$4:$AG$111,3)-IF(COUNTIF(puan!$AE$4:$AG$111,M8)=0,0,0)," ")</f>
        <v xml:space="preserve"> </v>
      </c>
      <c r="O8" s="424"/>
      <c r="P8" s="412">
        <v>1300</v>
      </c>
      <c r="Q8" s="401">
        <v>6</v>
      </c>
    </row>
    <row r="9" spans="1:17" s="85" customFormat="1" ht="48" customHeight="1" x14ac:dyDescent="0.2">
      <c r="A9" s="484">
        <v>2</v>
      </c>
      <c r="B9" s="485">
        <v>488</v>
      </c>
      <c r="C9" s="486">
        <v>39685</v>
      </c>
      <c r="D9" s="487" t="s">
        <v>728</v>
      </c>
      <c r="E9" s="487" t="s">
        <v>557</v>
      </c>
      <c r="F9" s="691"/>
      <c r="G9" s="691"/>
      <c r="H9" s="691"/>
      <c r="I9" s="684" t="str">
        <f t="shared" si="0"/>
        <v/>
      </c>
      <c r="J9" s="691"/>
      <c r="K9" s="692"/>
      <c r="L9" s="692"/>
      <c r="M9" s="693" t="str">
        <f t="shared" si="1"/>
        <v/>
      </c>
      <c r="N9" s="687" t="str">
        <f>IF(LEN(M9)&gt;0,VLOOKUP(M9,puan!$AE$4:$AG$111,3)-IF(COUNTIF(puan!$AE$4:$AG$111,M9)=0,0,0)," ")</f>
        <v xml:space="preserve"> </v>
      </c>
      <c r="O9" s="492"/>
      <c r="P9" s="412">
        <v>1360</v>
      </c>
      <c r="Q9" s="401">
        <v>7</v>
      </c>
    </row>
    <row r="10" spans="1:17" s="85" customFormat="1" ht="48" customHeight="1" x14ac:dyDescent="0.2">
      <c r="A10" s="95">
        <v>3</v>
      </c>
      <c r="B10" s="97">
        <v>470</v>
      </c>
      <c r="C10" s="98">
        <v>40071</v>
      </c>
      <c r="D10" s="193" t="s">
        <v>735</v>
      </c>
      <c r="E10" s="193" t="s">
        <v>706</v>
      </c>
      <c r="F10" s="683"/>
      <c r="G10" s="683"/>
      <c r="H10" s="683"/>
      <c r="I10" s="684" t="str">
        <f t="shared" si="0"/>
        <v/>
      </c>
      <c r="J10" s="683"/>
      <c r="K10" s="685"/>
      <c r="L10" s="685"/>
      <c r="M10" s="684" t="str">
        <f t="shared" si="1"/>
        <v/>
      </c>
      <c r="N10" s="687" t="str">
        <f>IF(LEN(M10)&gt;0,VLOOKUP(M10,puan!$AE$4:$AG$111,3)-IF(COUNTIF(puan!$AE$4:$AG$111,M10)=0,0,0)," ")</f>
        <v xml:space="preserve"> </v>
      </c>
      <c r="O10" s="424"/>
      <c r="P10" s="412">
        <v>1420</v>
      </c>
      <c r="Q10" s="401">
        <v>8</v>
      </c>
    </row>
    <row r="11" spans="1:17" s="85" customFormat="1" ht="48" customHeight="1" x14ac:dyDescent="0.2">
      <c r="A11" s="484">
        <v>4</v>
      </c>
      <c r="B11" s="97">
        <v>352</v>
      </c>
      <c r="C11" s="98">
        <v>39867</v>
      </c>
      <c r="D11" s="193" t="s">
        <v>614</v>
      </c>
      <c r="E11" s="193" t="s">
        <v>557</v>
      </c>
      <c r="F11" s="683"/>
      <c r="G11" s="683"/>
      <c r="H11" s="683"/>
      <c r="I11" s="684" t="str">
        <f t="shared" si="0"/>
        <v/>
      </c>
      <c r="J11" s="683"/>
      <c r="K11" s="685"/>
      <c r="L11" s="685"/>
      <c r="M11" s="684" t="str">
        <f t="shared" si="1"/>
        <v/>
      </c>
      <c r="N11" s="687" t="str">
        <f>IF(LEN(M11)&gt;0,VLOOKUP(M11,puan!$AE$4:$AG$111,3)-IF(COUNTIF(puan!$AE$4:$AG$111,M11)=0,0,0)," ")</f>
        <v xml:space="preserve"> </v>
      </c>
      <c r="O11" s="424"/>
      <c r="P11" s="412">
        <v>1480</v>
      </c>
      <c r="Q11" s="401">
        <v>9</v>
      </c>
    </row>
    <row r="12" spans="1:17" s="85" customFormat="1" ht="48" customHeight="1" x14ac:dyDescent="0.2">
      <c r="A12" s="95">
        <v>5</v>
      </c>
      <c r="B12" s="97">
        <v>388</v>
      </c>
      <c r="C12" s="98">
        <v>39959</v>
      </c>
      <c r="D12" s="193" t="s">
        <v>618</v>
      </c>
      <c r="E12" s="193" t="s">
        <v>557</v>
      </c>
      <c r="F12" s="683"/>
      <c r="G12" s="683"/>
      <c r="H12" s="683"/>
      <c r="I12" s="684" t="str">
        <f t="shared" si="0"/>
        <v/>
      </c>
      <c r="J12" s="683"/>
      <c r="K12" s="685"/>
      <c r="L12" s="685"/>
      <c r="M12" s="684" t="str">
        <f t="shared" si="1"/>
        <v/>
      </c>
      <c r="N12" s="687" t="str">
        <f>IF(LEN(M12)&gt;0,VLOOKUP(M12,puan!$AE$4:$AG$111,3)-IF(COUNTIF(puan!$AE$4:$AG$111,M12)=0,0,0)," ")</f>
        <v xml:space="preserve"> </v>
      </c>
      <c r="O12" s="424"/>
      <c r="P12" s="412">
        <v>1540</v>
      </c>
      <c r="Q12" s="401">
        <v>10</v>
      </c>
    </row>
    <row r="13" spans="1:17" s="85" customFormat="1" ht="48" customHeight="1" x14ac:dyDescent="0.2">
      <c r="A13" s="484">
        <v>6</v>
      </c>
      <c r="B13" s="97">
        <v>416</v>
      </c>
      <c r="C13" s="98">
        <v>40018</v>
      </c>
      <c r="D13" s="193" t="s">
        <v>736</v>
      </c>
      <c r="E13" s="193" t="s">
        <v>706</v>
      </c>
      <c r="F13" s="683"/>
      <c r="G13" s="683"/>
      <c r="H13" s="683"/>
      <c r="I13" s="684" t="str">
        <f t="shared" si="0"/>
        <v/>
      </c>
      <c r="J13" s="683"/>
      <c r="K13" s="685"/>
      <c r="L13" s="685"/>
      <c r="M13" s="684" t="str">
        <f t="shared" si="1"/>
        <v/>
      </c>
      <c r="N13" s="687" t="str">
        <f>IF(LEN(M13)&gt;0,VLOOKUP(M13,puan!$AE$4:$AG$111,3)-IF(COUNTIF(puan!$AE$4:$AG$111,M13)=0,0,0)," ")</f>
        <v xml:space="preserve"> </v>
      </c>
      <c r="O13" s="424"/>
      <c r="P13" s="412">
        <v>1600</v>
      </c>
      <c r="Q13" s="401">
        <v>11</v>
      </c>
    </row>
    <row r="14" spans="1:17" s="85" customFormat="1" ht="48" customHeight="1" x14ac:dyDescent="0.2">
      <c r="A14" s="95">
        <v>7</v>
      </c>
      <c r="B14" s="97">
        <v>390</v>
      </c>
      <c r="C14" s="98">
        <v>39823</v>
      </c>
      <c r="D14" s="193" t="s">
        <v>633</v>
      </c>
      <c r="E14" s="193" t="s">
        <v>557</v>
      </c>
      <c r="F14" s="683"/>
      <c r="G14" s="683"/>
      <c r="H14" s="683"/>
      <c r="I14" s="684" t="str">
        <f t="shared" si="0"/>
        <v/>
      </c>
      <c r="J14" s="683"/>
      <c r="K14" s="685"/>
      <c r="L14" s="685"/>
      <c r="M14" s="684" t="str">
        <f t="shared" si="1"/>
        <v/>
      </c>
      <c r="N14" s="687" t="str">
        <f>IF(LEN(M14)&gt;0,VLOOKUP(M14,puan!$AE$4:$AG$111,3)-IF(COUNTIF(puan!$AE$4:$AG$111,M14)=0,0,0)," ")</f>
        <v xml:space="preserve"> </v>
      </c>
      <c r="O14" s="424"/>
      <c r="P14" s="412">
        <v>1650</v>
      </c>
      <c r="Q14" s="401">
        <v>12</v>
      </c>
    </row>
    <row r="15" spans="1:17" s="85" customFormat="1" ht="48" customHeight="1" x14ac:dyDescent="0.2">
      <c r="A15" s="484">
        <v>8</v>
      </c>
      <c r="B15" s="97">
        <v>357</v>
      </c>
      <c r="C15" s="98">
        <v>39929</v>
      </c>
      <c r="D15" s="193" t="s">
        <v>636</v>
      </c>
      <c r="E15" s="193" t="s">
        <v>557</v>
      </c>
      <c r="F15" s="683"/>
      <c r="G15" s="683"/>
      <c r="H15" s="683"/>
      <c r="I15" s="684" t="str">
        <f t="shared" si="0"/>
        <v/>
      </c>
      <c r="J15" s="683"/>
      <c r="K15" s="685"/>
      <c r="L15" s="685"/>
      <c r="M15" s="684" t="str">
        <f t="shared" si="1"/>
        <v/>
      </c>
      <c r="N15" s="687" t="str">
        <f>IF(LEN(M15)&gt;0,VLOOKUP(M15,puan!$AE$4:$AG$111,3)-IF(COUNTIF(puan!$AE$4:$AG$111,M15)=0,0,0)," ")</f>
        <v xml:space="preserve"> </v>
      </c>
      <c r="O15" s="424"/>
      <c r="P15" s="412">
        <v>1700</v>
      </c>
      <c r="Q15" s="401">
        <v>13</v>
      </c>
    </row>
    <row r="16" spans="1:17" s="85" customFormat="1" ht="48" customHeight="1" x14ac:dyDescent="0.2">
      <c r="A16" s="95">
        <v>9</v>
      </c>
      <c r="B16" s="97">
        <v>359</v>
      </c>
      <c r="C16" s="98">
        <v>39975</v>
      </c>
      <c r="D16" s="193" t="s">
        <v>640</v>
      </c>
      <c r="E16" s="193" t="s">
        <v>557</v>
      </c>
      <c r="F16" s="683"/>
      <c r="G16" s="683"/>
      <c r="H16" s="683"/>
      <c r="I16" s="684" t="str">
        <f t="shared" si="0"/>
        <v/>
      </c>
      <c r="J16" s="683"/>
      <c r="K16" s="685"/>
      <c r="L16" s="685"/>
      <c r="M16" s="684" t="str">
        <f t="shared" si="1"/>
        <v/>
      </c>
      <c r="N16" s="687" t="str">
        <f>IF(LEN(M16)&gt;0,VLOOKUP(M16,puan!$AE$4:$AG$111,3)-IF(COUNTIF(puan!$AE$4:$AG$111,M16)=0,0,0)," ")</f>
        <v xml:space="preserve"> </v>
      </c>
      <c r="O16" s="424"/>
      <c r="P16" s="412">
        <v>1750</v>
      </c>
      <c r="Q16" s="401">
        <v>14</v>
      </c>
    </row>
    <row r="17" spans="1:17" s="85" customFormat="1" ht="48" customHeight="1" x14ac:dyDescent="0.2">
      <c r="A17" s="484">
        <v>10</v>
      </c>
      <c r="B17" s="97">
        <v>391</v>
      </c>
      <c r="C17" s="98">
        <v>40046</v>
      </c>
      <c r="D17" s="193" t="s">
        <v>641</v>
      </c>
      <c r="E17" s="193" t="s">
        <v>557</v>
      </c>
      <c r="F17" s="683"/>
      <c r="G17" s="683"/>
      <c r="H17" s="683"/>
      <c r="I17" s="684" t="str">
        <f t="shared" si="0"/>
        <v/>
      </c>
      <c r="J17" s="683"/>
      <c r="K17" s="685"/>
      <c r="L17" s="685"/>
      <c r="M17" s="684" t="str">
        <f t="shared" si="1"/>
        <v/>
      </c>
      <c r="N17" s="687" t="str">
        <f>IF(LEN(M17)&gt;0,VLOOKUP(M17,puan!$AE$4:$AG$111,3)-IF(COUNTIF(puan!$AE$4:$AG$111,M17)=0,0,0)," ")</f>
        <v xml:space="preserve"> </v>
      </c>
      <c r="O17" s="424"/>
      <c r="P17" s="412">
        <v>1800</v>
      </c>
      <c r="Q17" s="401">
        <v>15</v>
      </c>
    </row>
    <row r="18" spans="1:17" s="85" customFormat="1" ht="48" customHeight="1" x14ac:dyDescent="0.2">
      <c r="A18" s="95">
        <v>11</v>
      </c>
      <c r="B18" s="97">
        <v>425</v>
      </c>
      <c r="C18" s="98">
        <v>39920</v>
      </c>
      <c r="D18" s="193" t="s">
        <v>751</v>
      </c>
      <c r="E18" s="193" t="s">
        <v>706</v>
      </c>
      <c r="F18" s="683"/>
      <c r="G18" s="683"/>
      <c r="H18" s="683"/>
      <c r="I18" s="684" t="str">
        <f t="shared" si="0"/>
        <v/>
      </c>
      <c r="J18" s="683"/>
      <c r="K18" s="685"/>
      <c r="L18" s="685"/>
      <c r="M18" s="684" t="str">
        <f t="shared" si="1"/>
        <v/>
      </c>
      <c r="N18" s="687" t="str">
        <f>IF(LEN(M18)&gt;0,VLOOKUP(M18,puan!$AE$4:$AG$111,3)-IF(COUNTIF(puan!$AE$4:$AG$111,M18)=0,0,0)," ")</f>
        <v xml:space="preserve"> </v>
      </c>
      <c r="O18" s="424"/>
      <c r="P18" s="412">
        <v>1850</v>
      </c>
      <c r="Q18" s="401">
        <v>16</v>
      </c>
    </row>
    <row r="19" spans="1:17" s="85" customFormat="1" ht="48" customHeight="1" x14ac:dyDescent="0.2">
      <c r="A19" s="484">
        <v>12</v>
      </c>
      <c r="B19" s="97">
        <v>424</v>
      </c>
      <c r="C19" s="98">
        <v>40353</v>
      </c>
      <c r="D19" s="193" t="s">
        <v>773</v>
      </c>
      <c r="E19" s="193" t="s">
        <v>706</v>
      </c>
      <c r="F19" s="683"/>
      <c r="G19" s="683"/>
      <c r="H19" s="683"/>
      <c r="I19" s="684" t="str">
        <f t="shared" si="0"/>
        <v/>
      </c>
      <c r="J19" s="683"/>
      <c r="K19" s="685"/>
      <c r="L19" s="685"/>
      <c r="M19" s="684" t="str">
        <f t="shared" si="1"/>
        <v/>
      </c>
      <c r="N19" s="687" t="str">
        <f>IF(LEN(M19)&gt;0,VLOOKUP(M19,puan!$AE$4:$AG$111,3)-IF(COUNTIF(puan!$AE$4:$AG$111,M19)=0,0,0)," ")</f>
        <v xml:space="preserve"> </v>
      </c>
      <c r="O19" s="424"/>
      <c r="P19" s="412">
        <v>1900</v>
      </c>
      <c r="Q19" s="401">
        <v>17</v>
      </c>
    </row>
    <row r="20" spans="1:17" s="85" customFormat="1" ht="48" customHeight="1" x14ac:dyDescent="0.2">
      <c r="A20" s="95">
        <v>13</v>
      </c>
      <c r="B20" s="97"/>
      <c r="C20" s="98"/>
      <c r="D20" s="193"/>
      <c r="E20" s="193"/>
      <c r="F20" s="683"/>
      <c r="G20" s="683"/>
      <c r="H20" s="683"/>
      <c r="I20" s="684" t="str">
        <f t="shared" si="0"/>
        <v/>
      </c>
      <c r="J20" s="683"/>
      <c r="K20" s="685"/>
      <c r="L20" s="685"/>
      <c r="M20" s="684" t="str">
        <f t="shared" si="1"/>
        <v/>
      </c>
      <c r="N20" s="687" t="str">
        <f>IF(LEN(M20)&gt;0,VLOOKUP(M20,puan!$AE$4:$AG$111,3)-IF(COUNTIF(puan!$AE$4:$AG$111,M20)=0,0,0)," ")</f>
        <v xml:space="preserve"> </v>
      </c>
      <c r="O20" s="424"/>
      <c r="P20" s="412">
        <v>1950</v>
      </c>
      <c r="Q20" s="401">
        <v>18</v>
      </c>
    </row>
    <row r="21" spans="1:17" s="85" customFormat="1" ht="48" customHeight="1" x14ac:dyDescent="0.2">
      <c r="A21" s="484">
        <v>14</v>
      </c>
      <c r="B21" s="97"/>
      <c r="C21" s="98"/>
      <c r="D21" s="193"/>
      <c r="E21" s="193"/>
      <c r="F21" s="683"/>
      <c r="G21" s="683"/>
      <c r="H21" s="683"/>
      <c r="I21" s="684" t="str">
        <f t="shared" si="0"/>
        <v/>
      </c>
      <c r="J21" s="683"/>
      <c r="K21" s="685"/>
      <c r="L21" s="685"/>
      <c r="M21" s="684" t="str">
        <f t="shared" si="1"/>
        <v/>
      </c>
      <c r="N21" s="687" t="str">
        <f>IF(LEN(M21)&gt;0,VLOOKUP(M21,puan!$AE$4:$AG$111,3)-IF(COUNTIF(puan!$AE$4:$AG$111,M21)=0,0,0)," ")</f>
        <v xml:space="preserve"> </v>
      </c>
      <c r="O21" s="424"/>
      <c r="P21" s="412">
        <v>2000</v>
      </c>
      <c r="Q21" s="401">
        <v>19</v>
      </c>
    </row>
    <row r="22" spans="1:17" s="85" customFormat="1" ht="48" customHeight="1" x14ac:dyDescent="0.2">
      <c r="A22" s="95">
        <v>15</v>
      </c>
      <c r="B22" s="97"/>
      <c r="C22" s="98"/>
      <c r="D22" s="193"/>
      <c r="E22" s="193"/>
      <c r="F22" s="683"/>
      <c r="G22" s="683"/>
      <c r="H22" s="683"/>
      <c r="I22" s="684" t="str">
        <f t="shared" si="0"/>
        <v/>
      </c>
      <c r="J22" s="683"/>
      <c r="K22" s="685"/>
      <c r="L22" s="685"/>
      <c r="M22" s="684" t="str">
        <f t="shared" si="1"/>
        <v/>
      </c>
      <c r="N22" s="687" t="str">
        <f>IF(LEN(M22)&gt;0,VLOOKUP(M22,puan!$AE$4:$AG$111,3)-IF(COUNTIF(puan!$AE$4:$AG$111,M22)=0,0,0)," ")</f>
        <v xml:space="preserve"> </v>
      </c>
      <c r="O22" s="424"/>
      <c r="P22" s="412">
        <v>2050</v>
      </c>
      <c r="Q22" s="401">
        <v>20</v>
      </c>
    </row>
    <row r="23" spans="1:17" s="85" customFormat="1" ht="48" hidden="1" customHeight="1" x14ac:dyDescent="0.2">
      <c r="A23" s="484">
        <v>16</v>
      </c>
      <c r="B23" s="97"/>
      <c r="C23" s="98"/>
      <c r="D23" s="193"/>
      <c r="E23" s="193"/>
      <c r="F23" s="181"/>
      <c r="G23" s="181"/>
      <c r="H23" s="181"/>
      <c r="I23" s="436" t="str">
        <f t="shared" si="0"/>
        <v/>
      </c>
      <c r="J23" s="181"/>
      <c r="K23" s="216"/>
      <c r="L23" s="216"/>
      <c r="M23" s="436" t="str">
        <f t="shared" si="1"/>
        <v/>
      </c>
      <c r="N23" s="429" t="str">
        <f>IF(LEN(M23)&gt;0,VLOOKUP(M23,puan!$AE$4:$AG$111,3)-IF(COUNTIF(puan!$AE$4:$AG$111,M23)=0,0,0)," ")</f>
        <v xml:space="preserve"> </v>
      </c>
      <c r="O23" s="424"/>
      <c r="P23" s="412">
        <v>2100</v>
      </c>
      <c r="Q23" s="401">
        <v>21</v>
      </c>
    </row>
    <row r="24" spans="1:17" s="85" customFormat="1" ht="48" hidden="1" customHeight="1" x14ac:dyDescent="0.2">
      <c r="A24" s="95" t="s">
        <v>520</v>
      </c>
      <c r="B24" s="97"/>
      <c r="C24" s="98"/>
      <c r="D24" s="193"/>
      <c r="E24" s="193"/>
      <c r="F24" s="181"/>
      <c r="G24" s="181"/>
      <c r="H24" s="181"/>
      <c r="I24" s="436" t="str">
        <f t="shared" si="0"/>
        <v/>
      </c>
      <c r="J24" s="181"/>
      <c r="K24" s="216"/>
      <c r="L24" s="216"/>
      <c r="M24" s="436" t="str">
        <f t="shared" si="1"/>
        <v/>
      </c>
      <c r="N24" s="429" t="str">
        <f>IF(LEN(M24)&gt;0,VLOOKUP(M24,puan!$AE$4:$AG$111,3)-IF(COUNTIF(puan!$AE$4:$AG$111,M24)=0,0,0)," ")</f>
        <v xml:space="preserve"> </v>
      </c>
      <c r="O24" s="424"/>
      <c r="P24" s="412">
        <v>2150</v>
      </c>
      <c r="Q24" s="401">
        <v>22</v>
      </c>
    </row>
    <row r="25" spans="1:17" s="85" customFormat="1" ht="48" hidden="1" customHeight="1" x14ac:dyDescent="0.2">
      <c r="A25" s="95" t="s">
        <v>520</v>
      </c>
      <c r="B25" s="97"/>
      <c r="C25" s="98"/>
      <c r="D25" s="193"/>
      <c r="E25" s="193"/>
      <c r="F25" s="181"/>
      <c r="G25" s="181"/>
      <c r="H25" s="181"/>
      <c r="I25" s="436" t="str">
        <f t="shared" si="0"/>
        <v/>
      </c>
      <c r="J25" s="181"/>
      <c r="K25" s="216"/>
      <c r="L25" s="216"/>
      <c r="M25" s="436" t="str">
        <f t="shared" si="1"/>
        <v/>
      </c>
      <c r="N25" s="429" t="str">
        <f>IF(LEN(M25)&gt;0,VLOOKUP(M25,puan!$AE$4:$AG$111,3)-IF(COUNTIF(puan!$AE$4:$AG$111,M25)=0,0,0)," ")</f>
        <v xml:space="preserve"> </v>
      </c>
      <c r="O25" s="424"/>
      <c r="P25" s="412">
        <v>2200</v>
      </c>
      <c r="Q25" s="401">
        <v>23</v>
      </c>
    </row>
    <row r="26" spans="1:17" s="85" customFormat="1" ht="48" hidden="1" customHeight="1" x14ac:dyDescent="0.2">
      <c r="A26" s="95"/>
      <c r="B26" s="97"/>
      <c r="C26" s="98"/>
      <c r="D26" s="193"/>
      <c r="E26" s="193"/>
      <c r="F26" s="181"/>
      <c r="G26" s="181"/>
      <c r="H26" s="181"/>
      <c r="I26" s="436" t="str">
        <f t="shared" si="0"/>
        <v/>
      </c>
      <c r="J26" s="181"/>
      <c r="K26" s="216"/>
      <c r="L26" s="216"/>
      <c r="M26" s="436" t="str">
        <f>IF(COUNT(F26:L26)=0,"",MAX(F26:L26))</f>
        <v/>
      </c>
      <c r="N26" s="429" t="str">
        <f>IF(LEN(M26)&gt;0,VLOOKUP(M26,puan!$AE$4:$AG$111,3)-IF(COUNTIF(puan!$AE$4:$AG$111,M26)=0,0,0)," ")</f>
        <v xml:space="preserve"> </v>
      </c>
      <c r="O26" s="424"/>
      <c r="P26" s="412">
        <v>2250</v>
      </c>
      <c r="Q26" s="401">
        <v>24</v>
      </c>
    </row>
    <row r="27" spans="1:17" s="85" customFormat="1" ht="48" hidden="1" customHeight="1" x14ac:dyDescent="0.2">
      <c r="A27" s="95"/>
      <c r="B27" s="97"/>
      <c r="C27" s="98"/>
      <c r="D27" s="193"/>
      <c r="E27" s="193"/>
      <c r="F27" s="181"/>
      <c r="G27" s="181"/>
      <c r="H27" s="181"/>
      <c r="I27" s="436" t="str">
        <f t="shared" si="0"/>
        <v/>
      </c>
      <c r="J27" s="181"/>
      <c r="K27" s="216"/>
      <c r="L27" s="216"/>
      <c r="M27" s="436" t="str">
        <f>IF(COUNT(F27:L27)=0,"",MAX(F27:L27))</f>
        <v/>
      </c>
      <c r="N27" s="429" t="str">
        <f>IF(LEN(M27)&gt;0,VLOOKUP(M27,puan!$AE$4:$AG$111,3)-IF(COUNTIF(puan!$AE$4:$AG$111,M27)=0,0,0)," ")</f>
        <v xml:space="preserve"> </v>
      </c>
      <c r="O27" s="424"/>
      <c r="P27" s="412">
        <v>2300</v>
      </c>
      <c r="Q27" s="401">
        <v>25</v>
      </c>
    </row>
    <row r="28" spans="1:17" s="85" customFormat="1" ht="48" hidden="1" customHeight="1" x14ac:dyDescent="0.2">
      <c r="A28" s="95"/>
      <c r="B28" s="97"/>
      <c r="C28" s="98"/>
      <c r="D28" s="193"/>
      <c r="E28" s="193"/>
      <c r="F28" s="181"/>
      <c r="G28" s="181"/>
      <c r="H28" s="181"/>
      <c r="I28" s="436" t="str">
        <f t="shared" si="0"/>
        <v/>
      </c>
      <c r="J28" s="181"/>
      <c r="K28" s="216"/>
      <c r="L28" s="216"/>
      <c r="M28" s="436" t="str">
        <f>IF(COUNT(F28:L28)=0,"",MAX(F28:L28))</f>
        <v/>
      </c>
      <c r="N28" s="429" t="str">
        <f>IF(LEN(M28)&gt;0,VLOOKUP(M28,puan!$AE$4:$AG$111,3)-IF(COUNTIF(puan!$AE$4:$AG$111,M28)=0,0,0)," ")</f>
        <v xml:space="preserve"> </v>
      </c>
      <c r="O28" s="424"/>
      <c r="P28" s="412">
        <v>2325</v>
      </c>
      <c r="Q28" s="401">
        <v>26</v>
      </c>
    </row>
    <row r="29" spans="1:17" s="85" customFormat="1" ht="48" hidden="1" customHeight="1" x14ac:dyDescent="0.2">
      <c r="A29" s="95"/>
      <c r="B29" s="97"/>
      <c r="C29" s="98"/>
      <c r="D29" s="193"/>
      <c r="E29" s="193"/>
      <c r="F29" s="181"/>
      <c r="G29" s="181"/>
      <c r="H29" s="181"/>
      <c r="I29" s="436" t="str">
        <f t="shared" si="0"/>
        <v/>
      </c>
      <c r="J29" s="181"/>
      <c r="K29" s="216"/>
      <c r="L29" s="216"/>
      <c r="M29" s="436" t="str">
        <f>IF(COUNT(F29:L29)=0,"",MAX(F29:L29))</f>
        <v/>
      </c>
      <c r="N29" s="429" t="str">
        <f>IF(LEN(M29)&gt;0,VLOOKUP(M29,puan!$AE$4:$AG$111,3)-IF(COUNTIF(puan!$AE$4:$AG$111,M29)=0,0,0)," ")</f>
        <v xml:space="preserve"> </v>
      </c>
      <c r="O29" s="424"/>
      <c r="P29" s="412">
        <v>2350</v>
      </c>
      <c r="Q29" s="401">
        <v>27</v>
      </c>
    </row>
    <row r="30" spans="1:17" s="88" customFormat="1" ht="33.75" hidden="1" customHeight="1" x14ac:dyDescent="0.2">
      <c r="A30" s="86"/>
      <c r="B30" s="86"/>
      <c r="C30" s="87"/>
      <c r="D30" s="86"/>
      <c r="M30" s="89"/>
      <c r="N30" s="86"/>
      <c r="O30" s="86"/>
      <c r="P30" s="412">
        <v>3300</v>
      </c>
      <c r="Q30" s="401">
        <v>46</v>
      </c>
    </row>
    <row r="31" spans="1:17" s="88" customFormat="1" ht="33.75" customHeight="1" x14ac:dyDescent="0.2">
      <c r="A31" s="925" t="s">
        <v>4</v>
      </c>
      <c r="B31" s="925"/>
      <c r="C31" s="925"/>
      <c r="D31" s="90" t="s">
        <v>0</v>
      </c>
      <c r="E31" s="90" t="s">
        <v>1</v>
      </c>
      <c r="F31" s="923" t="s">
        <v>2</v>
      </c>
      <c r="G31" s="923"/>
      <c r="H31" s="923"/>
      <c r="I31" s="923"/>
      <c r="J31" s="923"/>
      <c r="K31" s="923"/>
      <c r="L31" s="923"/>
      <c r="M31" s="923" t="s">
        <v>3</v>
      </c>
      <c r="N31" s="923"/>
      <c r="O31" s="90"/>
      <c r="P31" s="412">
        <v>3350</v>
      </c>
      <c r="Q31" s="401">
        <v>47</v>
      </c>
    </row>
    <row r="32" spans="1:17" x14ac:dyDescent="0.2">
      <c r="P32" s="412">
        <v>3400</v>
      </c>
      <c r="Q32" s="401">
        <v>48</v>
      </c>
    </row>
    <row r="33" spans="16:17" x14ac:dyDescent="0.2">
      <c r="P33" s="412">
        <v>3450</v>
      </c>
      <c r="Q33" s="401">
        <v>49</v>
      </c>
    </row>
    <row r="34" spans="16:17" x14ac:dyDescent="0.2">
      <c r="P34" s="412">
        <v>3500</v>
      </c>
      <c r="Q34" s="401">
        <v>50</v>
      </c>
    </row>
    <row r="35" spans="16:17" x14ac:dyDescent="0.2">
      <c r="P35" s="413">
        <v>3550</v>
      </c>
      <c r="Q35" s="90">
        <v>51</v>
      </c>
    </row>
    <row r="36" spans="16:17" x14ac:dyDescent="0.2">
      <c r="P36" s="413">
        <v>3600</v>
      </c>
      <c r="Q36" s="90">
        <v>52</v>
      </c>
    </row>
    <row r="37" spans="16:17" x14ac:dyDescent="0.2">
      <c r="P37" s="413">
        <v>3650</v>
      </c>
      <c r="Q37" s="90">
        <v>53</v>
      </c>
    </row>
    <row r="38" spans="16:17" x14ac:dyDescent="0.2">
      <c r="P38" s="413">
        <v>3700</v>
      </c>
      <c r="Q38" s="90">
        <v>54</v>
      </c>
    </row>
    <row r="39" spans="16:17" x14ac:dyDescent="0.2">
      <c r="P39" s="413">
        <v>3750</v>
      </c>
      <c r="Q39" s="90">
        <v>55</v>
      </c>
    </row>
    <row r="40" spans="16:17" x14ac:dyDescent="0.2">
      <c r="P40" s="413">
        <v>3800</v>
      </c>
      <c r="Q40" s="90">
        <v>56</v>
      </c>
    </row>
    <row r="41" spans="16:17" x14ac:dyDescent="0.2">
      <c r="P41" s="413">
        <v>3850</v>
      </c>
      <c r="Q41" s="90">
        <v>57</v>
      </c>
    </row>
    <row r="42" spans="16:17" x14ac:dyDescent="0.2">
      <c r="P42" s="413">
        <v>3900</v>
      </c>
      <c r="Q42" s="90">
        <v>58</v>
      </c>
    </row>
    <row r="43" spans="16:17" x14ac:dyDescent="0.2">
      <c r="P43" s="413">
        <v>3950</v>
      </c>
      <c r="Q43" s="90">
        <v>59</v>
      </c>
    </row>
    <row r="44" spans="16:17" x14ac:dyDescent="0.2">
      <c r="P44" s="413">
        <v>4000</v>
      </c>
      <c r="Q44" s="90">
        <v>60</v>
      </c>
    </row>
    <row r="45" spans="16:17" x14ac:dyDescent="0.2">
      <c r="P45" s="413">
        <v>4040</v>
      </c>
      <c r="Q45" s="90">
        <v>61</v>
      </c>
    </row>
    <row r="46" spans="16:17" x14ac:dyDescent="0.2">
      <c r="P46" s="413">
        <v>4080</v>
      </c>
      <c r="Q46" s="90">
        <v>62</v>
      </c>
    </row>
    <row r="47" spans="16:17" x14ac:dyDescent="0.2">
      <c r="P47" s="413">
        <v>4120</v>
      </c>
      <c r="Q47" s="90">
        <v>63</v>
      </c>
    </row>
    <row r="48" spans="16:17" x14ac:dyDescent="0.2">
      <c r="P48" s="413">
        <v>4160</v>
      </c>
      <c r="Q48" s="90">
        <v>64</v>
      </c>
    </row>
    <row r="49" spans="16:17" x14ac:dyDescent="0.2">
      <c r="P49" s="413">
        <v>4200</v>
      </c>
      <c r="Q49" s="90">
        <v>65</v>
      </c>
    </row>
    <row r="50" spans="16:17" x14ac:dyDescent="0.2">
      <c r="P50" s="413">
        <v>4240</v>
      </c>
      <c r="Q50" s="90">
        <v>66</v>
      </c>
    </row>
    <row r="51" spans="16:17" x14ac:dyDescent="0.2">
      <c r="P51" s="413">
        <v>4280</v>
      </c>
      <c r="Q51" s="90">
        <v>67</v>
      </c>
    </row>
    <row r="52" spans="16:17" x14ac:dyDescent="0.2">
      <c r="P52" s="413">
        <v>4320</v>
      </c>
      <c r="Q52" s="90">
        <v>68</v>
      </c>
    </row>
    <row r="53" spans="16:17" x14ac:dyDescent="0.2">
      <c r="P53" s="413">
        <v>4360</v>
      </c>
      <c r="Q53" s="90">
        <v>69</v>
      </c>
    </row>
    <row r="54" spans="16:17" x14ac:dyDescent="0.2">
      <c r="P54" s="413">
        <v>4400</v>
      </c>
      <c r="Q54" s="90">
        <v>70</v>
      </c>
    </row>
    <row r="55" spans="16:17" x14ac:dyDescent="0.2">
      <c r="P55" s="413">
        <v>4440</v>
      </c>
      <c r="Q55" s="90">
        <v>71</v>
      </c>
    </row>
    <row r="56" spans="16:17" x14ac:dyDescent="0.2">
      <c r="P56" s="413">
        <v>4480</v>
      </c>
      <c r="Q56" s="90">
        <v>72</v>
      </c>
    </row>
    <row r="57" spans="16:17" x14ac:dyDescent="0.2">
      <c r="P57" s="413">
        <v>4520</v>
      </c>
      <c r="Q57" s="90">
        <v>73</v>
      </c>
    </row>
    <row r="58" spans="16:17" x14ac:dyDescent="0.2">
      <c r="P58" s="413">
        <v>4560</v>
      </c>
      <c r="Q58" s="90">
        <v>74</v>
      </c>
    </row>
    <row r="59" spans="16:17" x14ac:dyDescent="0.2">
      <c r="P59" s="413">
        <v>4600</v>
      </c>
      <c r="Q59" s="90">
        <v>75</v>
      </c>
    </row>
    <row r="60" spans="16:17" x14ac:dyDescent="0.2">
      <c r="P60" s="413">
        <v>4640</v>
      </c>
      <c r="Q60" s="90">
        <v>76</v>
      </c>
    </row>
    <row r="61" spans="16:17" x14ac:dyDescent="0.2">
      <c r="P61" s="413">
        <v>4680</v>
      </c>
      <c r="Q61" s="90">
        <v>77</v>
      </c>
    </row>
    <row r="62" spans="16:17" x14ac:dyDescent="0.2">
      <c r="P62" s="413">
        <v>4720</v>
      </c>
      <c r="Q62" s="90">
        <v>78</v>
      </c>
    </row>
    <row r="63" spans="16:17" x14ac:dyDescent="0.2">
      <c r="P63" s="413">
        <v>4760</v>
      </c>
      <c r="Q63" s="90">
        <v>79</v>
      </c>
    </row>
    <row r="64" spans="16:17" x14ac:dyDescent="0.2">
      <c r="P64" s="413">
        <v>4800</v>
      </c>
      <c r="Q64" s="90">
        <v>80</v>
      </c>
    </row>
    <row r="65" spans="16:17" x14ac:dyDescent="0.2">
      <c r="P65" s="413">
        <v>4840</v>
      </c>
      <c r="Q65" s="90">
        <v>81</v>
      </c>
    </row>
    <row r="66" spans="16:17" x14ac:dyDescent="0.2">
      <c r="P66" s="413">
        <v>4880</v>
      </c>
      <c r="Q66" s="90">
        <v>82</v>
      </c>
    </row>
    <row r="67" spans="16:17" x14ac:dyDescent="0.2">
      <c r="P67" s="413">
        <v>4920</v>
      </c>
      <c r="Q67" s="90">
        <v>83</v>
      </c>
    </row>
    <row r="68" spans="16:17" x14ac:dyDescent="0.2">
      <c r="P68" s="413">
        <v>4960</v>
      </c>
      <c r="Q68" s="90">
        <v>84</v>
      </c>
    </row>
    <row r="69" spans="16:17" x14ac:dyDescent="0.2">
      <c r="P69" s="413">
        <v>5000</v>
      </c>
      <c r="Q69" s="90">
        <v>85</v>
      </c>
    </row>
    <row r="70" spans="16:17" x14ac:dyDescent="0.2">
      <c r="P70" s="413">
        <v>5040</v>
      </c>
      <c r="Q70" s="90">
        <v>86</v>
      </c>
    </row>
    <row r="71" spans="16:17" x14ac:dyDescent="0.2">
      <c r="P71" s="413">
        <v>5080</v>
      </c>
      <c r="Q71" s="90">
        <v>87</v>
      </c>
    </row>
    <row r="72" spans="16:17" x14ac:dyDescent="0.2">
      <c r="P72" s="413">
        <v>5120</v>
      </c>
      <c r="Q72" s="90">
        <v>88</v>
      </c>
    </row>
    <row r="73" spans="16:17" x14ac:dyDescent="0.2">
      <c r="P73" s="413">
        <v>5160</v>
      </c>
      <c r="Q73" s="90">
        <v>89</v>
      </c>
    </row>
    <row r="74" spans="16:17" x14ac:dyDescent="0.2">
      <c r="P74" s="413">
        <v>5200</v>
      </c>
      <c r="Q74" s="90">
        <v>90</v>
      </c>
    </row>
    <row r="75" spans="16:17" x14ac:dyDescent="0.2">
      <c r="P75" s="413">
        <v>5240</v>
      </c>
      <c r="Q75" s="90">
        <v>91</v>
      </c>
    </row>
    <row r="76" spans="16:17" x14ac:dyDescent="0.2">
      <c r="P76" s="413">
        <v>5280</v>
      </c>
      <c r="Q76" s="90">
        <v>92</v>
      </c>
    </row>
    <row r="77" spans="16:17" x14ac:dyDescent="0.2">
      <c r="P77" s="412">
        <v>5320</v>
      </c>
      <c r="Q77" s="401">
        <v>93</v>
      </c>
    </row>
    <row r="78" spans="16:17" x14ac:dyDescent="0.2">
      <c r="P78" s="412">
        <v>5360</v>
      </c>
      <c r="Q78" s="401">
        <v>94</v>
      </c>
    </row>
    <row r="79" spans="16:17" x14ac:dyDescent="0.2">
      <c r="P79" s="412">
        <v>5400</v>
      </c>
      <c r="Q79" s="401">
        <v>95</v>
      </c>
    </row>
    <row r="80" spans="16:17" x14ac:dyDescent="0.2">
      <c r="P80" s="412">
        <v>5440</v>
      </c>
      <c r="Q80" s="401">
        <v>96</v>
      </c>
    </row>
    <row r="81" spans="16:17" x14ac:dyDescent="0.2">
      <c r="P81" s="412">
        <v>5480</v>
      </c>
      <c r="Q81" s="401">
        <v>97</v>
      </c>
    </row>
    <row r="82" spans="16:17" x14ac:dyDescent="0.2">
      <c r="P82" s="412">
        <v>5520</v>
      </c>
      <c r="Q82" s="401">
        <v>98</v>
      </c>
    </row>
    <row r="83" spans="16:17" x14ac:dyDescent="0.2">
      <c r="P83" s="412">
        <v>5560</v>
      </c>
      <c r="Q83" s="401">
        <v>99</v>
      </c>
    </row>
    <row r="84" spans="16:17" x14ac:dyDescent="0.2">
      <c r="P84" s="412">
        <v>5600</v>
      </c>
      <c r="Q84" s="401">
        <v>100</v>
      </c>
    </row>
    <row r="65518" spans="1:1" ht="51" x14ac:dyDescent="0.2">
      <c r="A65518" s="91" t="s">
        <v>517</v>
      </c>
    </row>
  </sheetData>
  <mergeCells count="19">
    <mergeCell ref="M5:N5"/>
    <mergeCell ref="J4:K4"/>
    <mergeCell ref="A4:B4"/>
    <mergeCell ref="L4:N4"/>
    <mergeCell ref="C4:E4"/>
    <mergeCell ref="A1:O1"/>
    <mergeCell ref="A2:O2"/>
    <mergeCell ref="A3:B3"/>
    <mergeCell ref="C3:D3"/>
    <mergeCell ref="E3:G3"/>
    <mergeCell ref="A31:C31"/>
    <mergeCell ref="F31:L31"/>
    <mergeCell ref="M31:N31"/>
    <mergeCell ref="A6:A7"/>
    <mergeCell ref="B6:B7"/>
    <mergeCell ref="C6:C7"/>
    <mergeCell ref="F6:L6"/>
    <mergeCell ref="E6:E7"/>
    <mergeCell ref="D6:D7"/>
  </mergeCells>
  <conditionalFormatting sqref="E8:E29">
    <cfRule type="containsText" dxfId="52"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1">
    <tabColor rgb="FF00B050"/>
  </sheetPr>
  <dimension ref="A1:Q65527"/>
  <sheetViews>
    <sheetView view="pageBreakPreview" topLeftCell="A25" zoomScale="80" zoomScaleNormal="100" zoomScaleSheetLayoutView="80" workbookViewId="0">
      <selection activeCell="E33" sqref="E33"/>
    </sheetView>
  </sheetViews>
  <sheetFormatPr defaultColWidth="9.140625" defaultRowHeight="12.75" x14ac:dyDescent="0.2"/>
  <cols>
    <col min="1" max="1" width="6" style="91" customWidth="1"/>
    <col min="2" max="2" width="9.7109375" style="91" customWidth="1"/>
    <col min="3" max="3" width="13.5703125" style="92" customWidth="1"/>
    <col min="4" max="4" width="38.140625" style="91" customWidth="1"/>
    <col min="5" max="5" width="50.85546875" style="3" customWidth="1"/>
    <col min="6" max="8" width="13.85546875" style="3" customWidth="1"/>
    <col min="9" max="9" width="11" style="3" hidden="1" customWidth="1"/>
    <col min="10" max="10" width="9.28515625" style="3" hidden="1" customWidth="1"/>
    <col min="11" max="12" width="10.140625" style="3" hidden="1" customWidth="1"/>
    <col min="13" max="13" width="14.42578125" style="93" customWidth="1"/>
    <col min="14" max="14" width="14" style="91" customWidth="1"/>
    <col min="15" max="15" width="10.7109375" style="91" hidden="1" customWidth="1"/>
    <col min="16" max="16" width="8.140625" style="412" hidden="1" customWidth="1"/>
    <col min="17" max="17" width="5" style="401" hidden="1" customWidth="1"/>
    <col min="18" max="16384" width="9.140625" style="3"/>
  </cols>
  <sheetData>
    <row r="1" spans="1:17" ht="66" customHeight="1" x14ac:dyDescent="0.2">
      <c r="A1" s="945" t="str">
        <f>YB!A2:K2</f>
        <v>Gençlik ve Spor Bakanlığı
Spor Genel Müdürlüğü
Spor Faaliyetleri Daire Başkanlığı</v>
      </c>
      <c r="B1" s="945"/>
      <c r="C1" s="945"/>
      <c r="D1" s="945"/>
      <c r="E1" s="945"/>
      <c r="F1" s="945"/>
      <c r="G1" s="945"/>
      <c r="H1" s="945"/>
      <c r="I1" s="945"/>
      <c r="J1" s="945"/>
      <c r="K1" s="945"/>
      <c r="L1" s="945"/>
      <c r="M1" s="945"/>
      <c r="N1" s="945"/>
      <c r="O1" s="945"/>
      <c r="P1" s="435" t="s">
        <v>27</v>
      </c>
    </row>
    <row r="2" spans="1:17" ht="39" customHeight="1" x14ac:dyDescent="0.2">
      <c r="A2" s="942" t="str">
        <f>YB!A14:K14</f>
        <v>2021-2022 YILI  ( SEM )   ATLETİZM GRUP BİRİNCİLİĞİ  YARIŞMALARI</v>
      </c>
      <c r="B2" s="942"/>
      <c r="C2" s="942"/>
      <c r="D2" s="942"/>
      <c r="E2" s="942"/>
      <c r="F2" s="942"/>
      <c r="G2" s="942"/>
      <c r="H2" s="942"/>
      <c r="I2" s="942"/>
      <c r="J2" s="942"/>
      <c r="K2" s="942"/>
      <c r="L2" s="942"/>
      <c r="M2" s="942"/>
      <c r="N2" s="942"/>
      <c r="O2" s="942"/>
      <c r="P2" s="435">
        <v>100</v>
      </c>
      <c r="Q2" s="437">
        <v>0</v>
      </c>
    </row>
    <row r="3" spans="1:17" s="4" customFormat="1" ht="39" customHeight="1" x14ac:dyDescent="0.2">
      <c r="A3" s="936" t="s">
        <v>111</v>
      </c>
      <c r="B3" s="936"/>
      <c r="C3" s="946" t="str">
        <f>YP!C15</f>
        <v>Cirit Atma</v>
      </c>
      <c r="D3" s="946"/>
      <c r="E3" s="194"/>
      <c r="F3" s="947"/>
      <c r="G3" s="947"/>
      <c r="H3" s="194"/>
      <c r="I3" s="194"/>
      <c r="J3" s="194"/>
      <c r="K3" s="194"/>
      <c r="L3" s="425"/>
      <c r="M3" s="425"/>
      <c r="N3" s="425"/>
      <c r="O3" s="425"/>
      <c r="P3" s="412">
        <v>1000</v>
      </c>
      <c r="Q3" s="401">
        <v>1</v>
      </c>
    </row>
    <row r="4" spans="1:17" s="4" customFormat="1" ht="39" customHeight="1" x14ac:dyDescent="0.2">
      <c r="A4" s="934" t="s">
        <v>112</v>
      </c>
      <c r="B4" s="934"/>
      <c r="C4" s="948" t="str">
        <f>YB!F21</f>
        <v>2008-2009-2010 ERKEKLER</v>
      </c>
      <c r="D4" s="948"/>
      <c r="E4" s="716" t="s">
        <v>580</v>
      </c>
      <c r="F4" s="198"/>
      <c r="G4" s="198"/>
      <c r="H4" s="196"/>
      <c r="I4" s="196"/>
      <c r="J4" s="924" t="s">
        <v>110</v>
      </c>
      <c r="K4" s="924"/>
      <c r="L4" s="928" t="s">
        <v>699</v>
      </c>
      <c r="M4" s="928"/>
      <c r="N4" s="928"/>
      <c r="O4" s="400"/>
      <c r="P4" s="412">
        <v>1120</v>
      </c>
      <c r="Q4" s="401">
        <v>2</v>
      </c>
    </row>
    <row r="5" spans="1:17" ht="15" customHeight="1" x14ac:dyDescent="0.2">
      <c r="A5" s="5"/>
      <c r="B5" s="5"/>
      <c r="C5" s="9"/>
      <c r="D5" s="6"/>
      <c r="E5" s="7"/>
      <c r="F5" s="8"/>
      <c r="G5" s="8"/>
      <c r="H5" s="8"/>
      <c r="I5" s="8"/>
      <c r="J5" s="8"/>
      <c r="K5" s="8"/>
      <c r="L5" s="8"/>
      <c r="M5" s="886"/>
      <c r="N5" s="886"/>
      <c r="O5" s="421"/>
      <c r="P5" s="412">
        <v>1200</v>
      </c>
      <c r="Q5" s="401">
        <v>3</v>
      </c>
    </row>
    <row r="6" spans="1:17" ht="15.75" x14ac:dyDescent="0.2">
      <c r="A6" s="938" t="s">
        <v>6</v>
      </c>
      <c r="B6" s="939" t="s">
        <v>93</v>
      </c>
      <c r="C6" s="939" t="s">
        <v>114</v>
      </c>
      <c r="D6" s="938" t="s">
        <v>7</v>
      </c>
      <c r="E6" s="938" t="s">
        <v>198</v>
      </c>
      <c r="F6" s="933" t="s">
        <v>492</v>
      </c>
      <c r="G6" s="933"/>
      <c r="H6" s="933"/>
      <c r="I6" s="933"/>
      <c r="J6" s="933"/>
      <c r="K6" s="933"/>
      <c r="L6" s="933"/>
      <c r="M6" s="533" t="s">
        <v>8</v>
      </c>
      <c r="N6" s="533" t="s">
        <v>136</v>
      </c>
      <c r="O6" s="533" t="s">
        <v>9</v>
      </c>
      <c r="P6" s="412">
        <v>1280</v>
      </c>
      <c r="Q6" s="401">
        <v>4</v>
      </c>
    </row>
    <row r="7" spans="1:17" ht="28.5" customHeight="1" x14ac:dyDescent="0.2">
      <c r="A7" s="938"/>
      <c r="B7" s="939"/>
      <c r="C7" s="939"/>
      <c r="D7" s="938"/>
      <c r="E7" s="938"/>
      <c r="F7" s="228">
        <v>1</v>
      </c>
      <c r="G7" s="228">
        <v>2</v>
      </c>
      <c r="H7" s="228">
        <v>3</v>
      </c>
      <c r="I7" s="480" t="s">
        <v>521</v>
      </c>
      <c r="J7" s="479">
        <v>4</v>
      </c>
      <c r="K7" s="391">
        <v>5</v>
      </c>
      <c r="L7" s="391">
        <v>6</v>
      </c>
      <c r="M7" s="533"/>
      <c r="N7" s="533"/>
      <c r="O7" s="533"/>
      <c r="P7" s="412">
        <v>1360</v>
      </c>
      <c r="Q7" s="401">
        <v>5</v>
      </c>
    </row>
    <row r="8" spans="1:17" s="85" customFormat="1" ht="44.25" customHeight="1" x14ac:dyDescent="0.2">
      <c r="A8" s="95">
        <v>1</v>
      </c>
      <c r="B8" s="97">
        <v>166</v>
      </c>
      <c r="C8" s="98">
        <v>39732</v>
      </c>
      <c r="D8" s="193" t="s">
        <v>710</v>
      </c>
      <c r="E8" s="193" t="s">
        <v>711</v>
      </c>
      <c r="F8" s="683"/>
      <c r="G8" s="683"/>
      <c r="H8" s="683"/>
      <c r="I8" s="684" t="str">
        <f t="shared" ref="I8:I11" si="0">IF(COUNT(F8:H8)=0,"",MAX(F8:H8))</f>
        <v/>
      </c>
      <c r="J8" s="683"/>
      <c r="K8" s="685"/>
      <c r="L8" s="685"/>
      <c r="M8" s="684" t="str">
        <f t="shared" ref="M8:M11" si="1">IF(COUNT(F8:L8)=0,"",MAX(F8:L8))</f>
        <v/>
      </c>
      <c r="N8" s="686" t="str">
        <f>IF(LEN(M8)&gt;0,VLOOKUP(M8,puan!$AF$4:$AG$111,2)-IF(COUNTIF(puan!$AF$4:$AG$111,M8)=0,0,0)," ")</f>
        <v xml:space="preserve"> </v>
      </c>
      <c r="O8" s="424"/>
      <c r="P8" s="412">
        <v>1440</v>
      </c>
      <c r="Q8" s="401">
        <v>6</v>
      </c>
    </row>
    <row r="9" spans="1:17" s="85" customFormat="1" ht="44.25" customHeight="1" x14ac:dyDescent="0.2">
      <c r="A9" s="95">
        <v>2</v>
      </c>
      <c r="B9" s="97">
        <v>354</v>
      </c>
      <c r="C9" s="98">
        <v>39729</v>
      </c>
      <c r="D9" s="193" t="s">
        <v>712</v>
      </c>
      <c r="E9" s="193" t="s">
        <v>557</v>
      </c>
      <c r="F9" s="683"/>
      <c r="G9" s="683"/>
      <c r="H9" s="683"/>
      <c r="I9" s="684" t="str">
        <f t="shared" si="0"/>
        <v/>
      </c>
      <c r="J9" s="683"/>
      <c r="K9" s="685"/>
      <c r="L9" s="685"/>
      <c r="M9" s="684" t="str">
        <f t="shared" si="1"/>
        <v/>
      </c>
      <c r="N9" s="686" t="str">
        <f>IF(LEN(M9)&gt;0,VLOOKUP(M9,puan!$AF$4:$AG$111,2)-IF(COUNTIF(puan!$AF$4:$AG$111,M9)=0,0,0)," ")</f>
        <v xml:space="preserve"> </v>
      </c>
      <c r="O9" s="424"/>
      <c r="P9" s="412">
        <v>1520</v>
      </c>
      <c r="Q9" s="401">
        <v>7</v>
      </c>
    </row>
    <row r="10" spans="1:17" s="85" customFormat="1" ht="44.25" customHeight="1" x14ac:dyDescent="0.2">
      <c r="A10" s="95">
        <v>3</v>
      </c>
      <c r="B10" s="97">
        <v>495</v>
      </c>
      <c r="C10" s="98">
        <v>39448</v>
      </c>
      <c r="D10" s="193" t="s">
        <v>714</v>
      </c>
      <c r="E10" s="193" t="s">
        <v>709</v>
      </c>
      <c r="F10" s="683"/>
      <c r="G10" s="683"/>
      <c r="H10" s="683"/>
      <c r="I10" s="684" t="str">
        <f t="shared" si="0"/>
        <v/>
      </c>
      <c r="J10" s="683"/>
      <c r="K10" s="685"/>
      <c r="L10" s="685"/>
      <c r="M10" s="684" t="str">
        <f t="shared" si="1"/>
        <v/>
      </c>
      <c r="N10" s="686" t="str">
        <f>IF(LEN(M10)&gt;0,VLOOKUP(M10,puan!$AF$4:$AG$111,2)-IF(COUNTIF(puan!$AF$4:$AG$111,M10)=0,0,0)," ")</f>
        <v xml:space="preserve"> </v>
      </c>
      <c r="O10" s="424"/>
      <c r="P10" s="412">
        <v>1600</v>
      </c>
      <c r="Q10" s="401">
        <v>8</v>
      </c>
    </row>
    <row r="11" spans="1:17" s="85" customFormat="1" ht="44.25" customHeight="1" x14ac:dyDescent="0.2">
      <c r="A11" s="95">
        <v>4</v>
      </c>
      <c r="B11" s="97">
        <v>190</v>
      </c>
      <c r="C11" s="98">
        <v>39604</v>
      </c>
      <c r="D11" s="193" t="s">
        <v>715</v>
      </c>
      <c r="E11" s="193" t="s">
        <v>716</v>
      </c>
      <c r="F11" s="683"/>
      <c r="G11" s="683"/>
      <c r="H11" s="683"/>
      <c r="I11" s="684" t="str">
        <f t="shared" si="0"/>
        <v/>
      </c>
      <c r="J11" s="683"/>
      <c r="K11" s="685"/>
      <c r="L11" s="685"/>
      <c r="M11" s="684" t="str">
        <f t="shared" si="1"/>
        <v/>
      </c>
      <c r="N11" s="686" t="str">
        <f>IF(LEN(M11)&gt;0,VLOOKUP(M11,puan!$AF$4:$AG$111,2)-IF(COUNTIF(puan!$AF$4:$AG$111,M11)=0,0,0)," ")</f>
        <v xml:space="preserve"> </v>
      </c>
      <c r="O11" s="424"/>
      <c r="P11" s="412">
        <v>1680</v>
      </c>
      <c r="Q11" s="401">
        <v>9</v>
      </c>
    </row>
    <row r="12" spans="1:17" s="85" customFormat="1" ht="44.25" customHeight="1" x14ac:dyDescent="0.2">
      <c r="A12" s="95">
        <v>5</v>
      </c>
      <c r="B12" s="97">
        <v>386</v>
      </c>
      <c r="C12" s="98">
        <v>39491</v>
      </c>
      <c r="D12" s="193" t="s">
        <v>717</v>
      </c>
      <c r="E12" s="193" t="s">
        <v>709</v>
      </c>
      <c r="F12" s="683"/>
      <c r="G12" s="683"/>
      <c r="H12" s="683"/>
      <c r="I12" s="684" t="str">
        <f t="shared" ref="I12:I38" si="2">IF(COUNT(F12:H12)=0,"",MAX(F12:H12))</f>
        <v/>
      </c>
      <c r="J12" s="683"/>
      <c r="K12" s="685"/>
      <c r="L12" s="685"/>
      <c r="M12" s="684" t="str">
        <f t="shared" ref="M12:M25" si="3">IF(COUNT(F12:L12)=0,"",MAX(F12:L12))</f>
        <v/>
      </c>
      <c r="N12" s="686" t="str">
        <f>IF(LEN(M12)&gt;0,VLOOKUP(M12,puan!$AF$4:$AG$111,2)-IF(COUNTIF(puan!$AF$4:$AG$111,M12)=0,0,0)," ")</f>
        <v xml:space="preserve"> </v>
      </c>
      <c r="O12" s="424"/>
      <c r="P12" s="412">
        <v>1750</v>
      </c>
      <c r="Q12" s="401">
        <v>10</v>
      </c>
    </row>
    <row r="13" spans="1:17" s="85" customFormat="1" ht="44.25" customHeight="1" x14ac:dyDescent="0.2">
      <c r="A13" s="95">
        <v>6</v>
      </c>
      <c r="B13" s="97">
        <v>356</v>
      </c>
      <c r="C13" s="98">
        <v>39670</v>
      </c>
      <c r="D13" s="193" t="s">
        <v>598</v>
      </c>
      <c r="E13" s="193" t="s">
        <v>557</v>
      </c>
      <c r="F13" s="683"/>
      <c r="G13" s="683"/>
      <c r="H13" s="683"/>
      <c r="I13" s="684" t="str">
        <f t="shared" si="2"/>
        <v/>
      </c>
      <c r="J13" s="683"/>
      <c r="K13" s="685"/>
      <c r="L13" s="685"/>
      <c r="M13" s="684" t="str">
        <f t="shared" si="3"/>
        <v/>
      </c>
      <c r="N13" s="686" t="str">
        <f>IF(LEN(M13)&gt;0,VLOOKUP(M13,puan!$AF$4:$AG$111,2)-IF(COUNTIF(puan!$AF$4:$AG$111,M13)=0,0,0)," ")</f>
        <v xml:space="preserve"> </v>
      </c>
      <c r="O13" s="424"/>
      <c r="P13" s="412">
        <v>1820</v>
      </c>
      <c r="Q13" s="401">
        <v>11</v>
      </c>
    </row>
    <row r="14" spans="1:17" s="85" customFormat="1" ht="44.25" customHeight="1" x14ac:dyDescent="0.2">
      <c r="A14" s="95">
        <v>7</v>
      </c>
      <c r="B14" s="97">
        <v>316</v>
      </c>
      <c r="C14" s="98">
        <v>39575</v>
      </c>
      <c r="D14" s="193" t="s">
        <v>724</v>
      </c>
      <c r="E14" s="193" t="s">
        <v>716</v>
      </c>
      <c r="F14" s="683"/>
      <c r="G14" s="683"/>
      <c r="H14" s="683"/>
      <c r="I14" s="684" t="str">
        <f t="shared" si="2"/>
        <v/>
      </c>
      <c r="J14" s="683"/>
      <c r="K14" s="685"/>
      <c r="L14" s="685"/>
      <c r="M14" s="684" t="str">
        <f t="shared" si="3"/>
        <v/>
      </c>
      <c r="N14" s="686" t="str">
        <f>IF(LEN(M14)&gt;0,VLOOKUP(M14,puan!$AF$4:$AG$111,2)-IF(COUNTIF(puan!$AF$4:$AG$111,M14)=0,0,0)," ")</f>
        <v xml:space="preserve"> </v>
      </c>
      <c r="O14" s="424"/>
      <c r="P14" s="412">
        <v>1890</v>
      </c>
      <c r="Q14" s="401">
        <v>12</v>
      </c>
    </row>
    <row r="15" spans="1:17" s="85" customFormat="1" ht="44.25" customHeight="1" x14ac:dyDescent="0.2">
      <c r="A15" s="95">
        <v>8</v>
      </c>
      <c r="B15" s="97">
        <v>323</v>
      </c>
      <c r="C15" s="98">
        <v>39759</v>
      </c>
      <c r="D15" s="193" t="s">
        <v>725</v>
      </c>
      <c r="E15" s="193" t="s">
        <v>716</v>
      </c>
      <c r="F15" s="683"/>
      <c r="G15" s="683"/>
      <c r="H15" s="683"/>
      <c r="I15" s="684" t="str">
        <f t="shared" si="2"/>
        <v/>
      </c>
      <c r="J15" s="683"/>
      <c r="K15" s="685"/>
      <c r="L15" s="685"/>
      <c r="M15" s="684" t="str">
        <f t="shared" si="3"/>
        <v/>
      </c>
      <c r="N15" s="686" t="str">
        <f>IF(LEN(M15)&gt;0,VLOOKUP(M15,puan!$AF$4:$AG$111,2)-IF(COUNTIF(puan!$AF$4:$AG$111,M15)=0,0,0)," ")</f>
        <v xml:space="preserve"> </v>
      </c>
      <c r="O15" s="424"/>
      <c r="P15" s="412">
        <v>1960</v>
      </c>
      <c r="Q15" s="401">
        <v>13</v>
      </c>
    </row>
    <row r="16" spans="1:17" s="85" customFormat="1" ht="44.25" customHeight="1" x14ac:dyDescent="0.2">
      <c r="A16" s="95">
        <v>9</v>
      </c>
      <c r="B16" s="97">
        <v>163</v>
      </c>
      <c r="C16" s="98">
        <v>39448</v>
      </c>
      <c r="D16" s="193" t="s">
        <v>730</v>
      </c>
      <c r="E16" s="193" t="s">
        <v>716</v>
      </c>
      <c r="F16" s="683"/>
      <c r="G16" s="683"/>
      <c r="H16" s="683"/>
      <c r="I16" s="684" t="str">
        <f t="shared" si="2"/>
        <v/>
      </c>
      <c r="J16" s="683"/>
      <c r="K16" s="685"/>
      <c r="L16" s="685"/>
      <c r="M16" s="684" t="str">
        <f t="shared" si="3"/>
        <v/>
      </c>
      <c r="N16" s="686" t="str">
        <f>IF(LEN(M16)&gt;0,VLOOKUP(M16,puan!$AF$4:$AG$111,2)-IF(COUNTIF(puan!$AF$4:$AG$111,M16)=0,0,0)," ")</f>
        <v xml:space="preserve"> </v>
      </c>
      <c r="O16" s="424"/>
      <c r="P16" s="412">
        <v>2030</v>
      </c>
      <c r="Q16" s="401">
        <v>14</v>
      </c>
    </row>
    <row r="17" spans="1:17" s="85" customFormat="1" ht="44.25" customHeight="1" x14ac:dyDescent="0.2">
      <c r="A17" s="95">
        <v>10</v>
      </c>
      <c r="B17" s="97">
        <v>325</v>
      </c>
      <c r="C17" s="98">
        <v>39584</v>
      </c>
      <c r="D17" s="193" t="s">
        <v>734</v>
      </c>
      <c r="E17" s="193" t="s">
        <v>716</v>
      </c>
      <c r="F17" s="683"/>
      <c r="G17" s="683"/>
      <c r="H17" s="683"/>
      <c r="I17" s="684" t="str">
        <f t="shared" si="2"/>
        <v/>
      </c>
      <c r="J17" s="683"/>
      <c r="K17" s="685"/>
      <c r="L17" s="685"/>
      <c r="M17" s="684" t="str">
        <f t="shared" si="3"/>
        <v/>
      </c>
      <c r="N17" s="686" t="str">
        <f>IF(LEN(M17)&gt;0,VLOOKUP(M17,puan!$AF$4:$AG$111,2)-IF(COUNTIF(puan!$AF$4:$AG$111,M17)=0,0,0)," ")</f>
        <v xml:space="preserve"> </v>
      </c>
      <c r="O17" s="424"/>
      <c r="P17" s="412">
        <v>2100</v>
      </c>
      <c r="Q17" s="401">
        <v>15</v>
      </c>
    </row>
    <row r="18" spans="1:17" s="85" customFormat="1" ht="44.25" customHeight="1" x14ac:dyDescent="0.2">
      <c r="A18" s="95">
        <v>11</v>
      </c>
      <c r="B18" s="97">
        <v>185</v>
      </c>
      <c r="C18" s="98">
        <v>39929</v>
      </c>
      <c r="D18" s="193" t="s">
        <v>739</v>
      </c>
      <c r="E18" s="193" t="s">
        <v>716</v>
      </c>
      <c r="F18" s="683"/>
      <c r="G18" s="683"/>
      <c r="H18" s="683"/>
      <c r="I18" s="684" t="str">
        <f t="shared" si="2"/>
        <v/>
      </c>
      <c r="J18" s="683"/>
      <c r="K18" s="685"/>
      <c r="L18" s="685"/>
      <c r="M18" s="684" t="str">
        <f t="shared" si="3"/>
        <v/>
      </c>
      <c r="N18" s="686" t="str">
        <f>IF(LEN(M18)&gt;0,VLOOKUP(M18,puan!$AF$4:$AG$111,2)-IF(COUNTIF(puan!$AF$4:$AG$111,M18)=0,0,0)," ")</f>
        <v xml:space="preserve"> </v>
      </c>
      <c r="O18" s="424"/>
      <c r="P18" s="412">
        <v>2170</v>
      </c>
      <c r="Q18" s="401">
        <v>16</v>
      </c>
    </row>
    <row r="19" spans="1:17" s="85" customFormat="1" ht="44.25" customHeight="1" x14ac:dyDescent="0.2">
      <c r="A19" s="95">
        <v>12</v>
      </c>
      <c r="B19" s="97">
        <v>164</v>
      </c>
      <c r="C19" s="98">
        <v>39965</v>
      </c>
      <c r="D19" s="193" t="s">
        <v>740</v>
      </c>
      <c r="E19" s="193" t="s">
        <v>711</v>
      </c>
      <c r="F19" s="683"/>
      <c r="G19" s="683"/>
      <c r="H19" s="683"/>
      <c r="I19" s="684" t="str">
        <f t="shared" si="2"/>
        <v/>
      </c>
      <c r="J19" s="683"/>
      <c r="K19" s="685"/>
      <c r="L19" s="685"/>
      <c r="M19" s="684" t="str">
        <f t="shared" si="3"/>
        <v/>
      </c>
      <c r="N19" s="686" t="str">
        <f>IF(LEN(M19)&gt;0,VLOOKUP(M19,puan!$AF$4:$AG$111,2)-IF(COUNTIF(puan!$AF$4:$AG$111,M19)=0,0,0)," ")</f>
        <v xml:space="preserve"> </v>
      </c>
      <c r="O19" s="424"/>
      <c r="P19" s="412">
        <v>2240</v>
      </c>
      <c r="Q19" s="401">
        <v>17</v>
      </c>
    </row>
    <row r="20" spans="1:17" s="85" customFormat="1" ht="44.25" customHeight="1" x14ac:dyDescent="0.2">
      <c r="A20" s="95">
        <v>13</v>
      </c>
      <c r="B20" s="97">
        <v>219</v>
      </c>
      <c r="C20" s="98">
        <v>39878</v>
      </c>
      <c r="D20" s="193" t="s">
        <v>741</v>
      </c>
      <c r="E20" s="193" t="s">
        <v>711</v>
      </c>
      <c r="F20" s="683"/>
      <c r="G20" s="683"/>
      <c r="H20" s="683"/>
      <c r="I20" s="684" t="str">
        <f t="shared" si="2"/>
        <v/>
      </c>
      <c r="J20" s="683"/>
      <c r="K20" s="685"/>
      <c r="L20" s="685"/>
      <c r="M20" s="684" t="str">
        <f t="shared" si="3"/>
        <v/>
      </c>
      <c r="N20" s="686" t="str">
        <f>IF(LEN(M20)&gt;0,VLOOKUP(M20,puan!$AF$4:$AG$111,2)-IF(COUNTIF(puan!$AF$4:$AG$111,M20)=0,0,0)," ")</f>
        <v xml:space="preserve"> </v>
      </c>
      <c r="O20" s="424"/>
      <c r="P20" s="412">
        <v>2310</v>
      </c>
      <c r="Q20" s="401">
        <v>18</v>
      </c>
    </row>
    <row r="21" spans="1:17" s="85" customFormat="1" ht="44.25" customHeight="1" x14ac:dyDescent="0.2">
      <c r="A21" s="95">
        <v>14</v>
      </c>
      <c r="B21" s="97">
        <v>487</v>
      </c>
      <c r="C21" s="98">
        <v>40025</v>
      </c>
      <c r="D21" s="193" t="s">
        <v>626</v>
      </c>
      <c r="E21" s="193" t="s">
        <v>557</v>
      </c>
      <c r="F21" s="683"/>
      <c r="G21" s="683"/>
      <c r="H21" s="683"/>
      <c r="I21" s="684" t="str">
        <f t="shared" si="2"/>
        <v/>
      </c>
      <c r="J21" s="683"/>
      <c r="K21" s="685"/>
      <c r="L21" s="685"/>
      <c r="M21" s="684" t="str">
        <f t="shared" si="3"/>
        <v/>
      </c>
      <c r="N21" s="686" t="str">
        <f>IF(LEN(M21)&gt;0,VLOOKUP(M21,puan!$AF$4:$AG$111,2)-IF(COUNTIF(puan!$AF$4:$AG$111,M21)=0,0,0)," ")</f>
        <v xml:space="preserve"> </v>
      </c>
      <c r="O21" s="424"/>
      <c r="P21" s="412">
        <v>2380</v>
      </c>
      <c r="Q21" s="401">
        <v>19</v>
      </c>
    </row>
    <row r="22" spans="1:17" s="85" customFormat="1" ht="44.25" customHeight="1" x14ac:dyDescent="0.2">
      <c r="A22" s="95">
        <v>15</v>
      </c>
      <c r="B22" s="97">
        <v>315</v>
      </c>
      <c r="C22" s="98">
        <v>39960</v>
      </c>
      <c r="D22" s="193" t="s">
        <v>746</v>
      </c>
      <c r="E22" s="193" t="s">
        <v>716</v>
      </c>
      <c r="F22" s="683"/>
      <c r="G22" s="683"/>
      <c r="H22" s="683"/>
      <c r="I22" s="684" t="str">
        <f t="shared" si="2"/>
        <v/>
      </c>
      <c r="J22" s="683"/>
      <c r="K22" s="685"/>
      <c r="L22" s="685"/>
      <c r="M22" s="684" t="str">
        <f t="shared" si="3"/>
        <v/>
      </c>
      <c r="N22" s="686" t="str">
        <f>IF(LEN(M22)&gt;0,VLOOKUP(M22,puan!$AF$4:$AG$111,2)-IF(COUNTIF(puan!$AF$4:$AG$111,M22)=0,0,0)," ")</f>
        <v xml:space="preserve"> </v>
      </c>
      <c r="O22" s="424"/>
      <c r="P22" s="412">
        <v>2450</v>
      </c>
      <c r="Q22" s="401">
        <v>20</v>
      </c>
    </row>
    <row r="23" spans="1:17" s="85" customFormat="1" ht="44.25" customHeight="1" x14ac:dyDescent="0.2">
      <c r="A23" s="95">
        <v>16</v>
      </c>
      <c r="B23" s="97">
        <v>168</v>
      </c>
      <c r="C23" s="98">
        <v>39820</v>
      </c>
      <c r="D23" s="193" t="s">
        <v>749</v>
      </c>
      <c r="E23" s="193" t="s">
        <v>711</v>
      </c>
      <c r="F23" s="683"/>
      <c r="G23" s="683"/>
      <c r="H23" s="683"/>
      <c r="I23" s="684" t="str">
        <f t="shared" si="2"/>
        <v/>
      </c>
      <c r="J23" s="683"/>
      <c r="K23" s="685"/>
      <c r="L23" s="685"/>
      <c r="M23" s="684" t="str">
        <f t="shared" si="3"/>
        <v/>
      </c>
      <c r="N23" s="686" t="str">
        <f>IF(LEN(M23)&gt;0,VLOOKUP(M23,puan!$AF$4:$AG$111,2)-IF(COUNTIF(puan!$AF$4:$AG$111,M23)=0,0,0)," ")</f>
        <v xml:space="preserve"> </v>
      </c>
      <c r="O23" s="424"/>
      <c r="P23" s="412">
        <v>2520</v>
      </c>
      <c r="Q23" s="401">
        <v>21</v>
      </c>
    </row>
    <row r="24" spans="1:17" s="85" customFormat="1" ht="44.25" customHeight="1" x14ac:dyDescent="0.2">
      <c r="A24" s="95">
        <v>17</v>
      </c>
      <c r="B24" s="97">
        <v>498</v>
      </c>
      <c r="C24" s="98">
        <v>39853</v>
      </c>
      <c r="D24" s="193" t="s">
        <v>753</v>
      </c>
      <c r="E24" s="193" t="s">
        <v>709</v>
      </c>
      <c r="F24" s="683"/>
      <c r="G24" s="683"/>
      <c r="H24" s="683"/>
      <c r="I24" s="684" t="str">
        <f t="shared" si="2"/>
        <v/>
      </c>
      <c r="J24" s="683"/>
      <c r="K24" s="685"/>
      <c r="L24" s="685"/>
      <c r="M24" s="684" t="str">
        <f t="shared" si="3"/>
        <v/>
      </c>
      <c r="N24" s="686" t="str">
        <f>IF(LEN(M24)&gt;0,VLOOKUP(M24,puan!$AF$4:$AG$111,2)-IF(COUNTIF(puan!$AF$4:$AG$111,M24)=0,0,0)," ")</f>
        <v xml:space="preserve"> </v>
      </c>
      <c r="O24" s="424"/>
      <c r="P24" s="412">
        <v>2590</v>
      </c>
      <c r="Q24" s="401">
        <v>22</v>
      </c>
    </row>
    <row r="25" spans="1:17" s="85" customFormat="1" ht="44.25" customHeight="1" x14ac:dyDescent="0.2">
      <c r="A25" s="95">
        <v>18</v>
      </c>
      <c r="B25" s="97">
        <v>324</v>
      </c>
      <c r="C25" s="98">
        <v>39847</v>
      </c>
      <c r="D25" s="193" t="s">
        <v>754</v>
      </c>
      <c r="E25" s="193" t="s">
        <v>716</v>
      </c>
      <c r="F25" s="683"/>
      <c r="G25" s="683"/>
      <c r="H25" s="683"/>
      <c r="I25" s="684" t="str">
        <f t="shared" si="2"/>
        <v/>
      </c>
      <c r="J25" s="683"/>
      <c r="K25" s="685"/>
      <c r="L25" s="685"/>
      <c r="M25" s="684" t="str">
        <f t="shared" si="3"/>
        <v/>
      </c>
      <c r="N25" s="686" t="str">
        <f>IF(LEN(M25)&gt;0,VLOOKUP(M25,puan!$AF$4:$AG$111,2)-IF(COUNTIF(puan!$AF$4:$AG$111,M25)=0,0,0)," ")</f>
        <v xml:space="preserve"> </v>
      </c>
      <c r="O25" s="424"/>
      <c r="P25" s="412">
        <v>2660</v>
      </c>
      <c r="Q25" s="401">
        <v>23</v>
      </c>
    </row>
    <row r="26" spans="1:17" s="85" customFormat="1" ht="44.25" customHeight="1" x14ac:dyDescent="0.2">
      <c r="A26" s="95">
        <v>19</v>
      </c>
      <c r="B26" s="97">
        <v>454</v>
      </c>
      <c r="C26" s="98">
        <v>40522</v>
      </c>
      <c r="D26" s="193" t="s">
        <v>762</v>
      </c>
      <c r="E26" s="193" t="s">
        <v>709</v>
      </c>
      <c r="F26" s="683"/>
      <c r="G26" s="683"/>
      <c r="H26" s="683"/>
      <c r="I26" s="684" t="str">
        <f t="shared" ref="I26:I33" si="4">IF(COUNT(F26:H26)=0,"",MAX(F26:H26))</f>
        <v/>
      </c>
      <c r="J26" s="683"/>
      <c r="K26" s="685"/>
      <c r="L26" s="685"/>
      <c r="M26" s="684" t="str">
        <f t="shared" ref="M26:M33" si="5">IF(COUNT(F26:L26)=0,"",MAX(F26:L26))</f>
        <v/>
      </c>
      <c r="N26" s="686" t="str">
        <f>IF(LEN(M26)&gt;0,VLOOKUP(M26,puan!$AF$4:$AG$111,2)-IF(COUNTIF(puan!$AF$4:$AG$111,M26)=0,0,0)," ")</f>
        <v xml:space="preserve"> </v>
      </c>
      <c r="O26" s="424"/>
      <c r="P26" s="412"/>
      <c r="Q26" s="401"/>
    </row>
    <row r="27" spans="1:17" s="85" customFormat="1" ht="44.25" customHeight="1" x14ac:dyDescent="0.2">
      <c r="A27" s="95">
        <v>20</v>
      </c>
      <c r="B27" s="97">
        <v>169</v>
      </c>
      <c r="C27" s="98">
        <v>40179</v>
      </c>
      <c r="D27" s="193" t="s">
        <v>768</v>
      </c>
      <c r="E27" s="193" t="s">
        <v>711</v>
      </c>
      <c r="F27" s="683"/>
      <c r="G27" s="683"/>
      <c r="H27" s="683"/>
      <c r="I27" s="684" t="str">
        <f t="shared" si="4"/>
        <v/>
      </c>
      <c r="J27" s="683"/>
      <c r="K27" s="685"/>
      <c r="L27" s="685"/>
      <c r="M27" s="684" t="str">
        <f t="shared" si="5"/>
        <v/>
      </c>
      <c r="N27" s="686" t="str">
        <f>IF(LEN(M27)&gt;0,VLOOKUP(M27,puan!$AF$4:$AG$111,2)-IF(COUNTIF(puan!$AF$4:$AG$111,M27)=0,0,0)," ")</f>
        <v xml:space="preserve"> </v>
      </c>
      <c r="O27" s="424"/>
      <c r="P27" s="412"/>
      <c r="Q27" s="401"/>
    </row>
    <row r="28" spans="1:17" s="85" customFormat="1" ht="44.25" customHeight="1" x14ac:dyDescent="0.2">
      <c r="A28" s="95">
        <v>21</v>
      </c>
      <c r="B28" s="97">
        <v>170</v>
      </c>
      <c r="C28" s="98">
        <v>40231</v>
      </c>
      <c r="D28" s="193" t="s">
        <v>772</v>
      </c>
      <c r="E28" s="193" t="s">
        <v>711</v>
      </c>
      <c r="F28" s="683"/>
      <c r="G28" s="683"/>
      <c r="H28" s="683"/>
      <c r="I28" s="684" t="str">
        <f t="shared" si="4"/>
        <v/>
      </c>
      <c r="J28" s="683"/>
      <c r="K28" s="685"/>
      <c r="L28" s="685"/>
      <c r="M28" s="684" t="str">
        <f t="shared" si="5"/>
        <v/>
      </c>
      <c r="N28" s="686" t="str">
        <f>IF(LEN(M28)&gt;0,VLOOKUP(M28,puan!$AF$4:$AG$111,2)-IF(COUNTIF(puan!$AF$4:$AG$111,M28)=0,0,0)," ")</f>
        <v xml:space="preserve"> </v>
      </c>
      <c r="O28" s="424"/>
      <c r="P28" s="412"/>
      <c r="Q28" s="401"/>
    </row>
    <row r="29" spans="1:17" s="85" customFormat="1" ht="44.25" customHeight="1" x14ac:dyDescent="0.2">
      <c r="A29" s="95">
        <v>22</v>
      </c>
      <c r="B29" s="97">
        <v>478</v>
      </c>
      <c r="C29" s="98">
        <v>40253</v>
      </c>
      <c r="D29" s="193" t="s">
        <v>775</v>
      </c>
      <c r="E29" s="193" t="s">
        <v>706</v>
      </c>
      <c r="F29" s="683"/>
      <c r="G29" s="683"/>
      <c r="H29" s="683"/>
      <c r="I29" s="684" t="str">
        <f t="shared" si="4"/>
        <v/>
      </c>
      <c r="J29" s="683"/>
      <c r="K29" s="685"/>
      <c r="L29" s="685"/>
      <c r="M29" s="684" t="str">
        <f t="shared" si="5"/>
        <v/>
      </c>
      <c r="N29" s="686" t="str">
        <f>IF(LEN(M29)&gt;0,VLOOKUP(M29,puan!$AF$4:$AG$111,2)-IF(COUNTIF(puan!$AF$4:$AG$111,M29)=0,0,0)," ")</f>
        <v xml:space="preserve"> </v>
      </c>
      <c r="O29" s="424"/>
      <c r="P29" s="412"/>
      <c r="Q29" s="401"/>
    </row>
    <row r="30" spans="1:17" s="85" customFormat="1" ht="44.25" customHeight="1" x14ac:dyDescent="0.2">
      <c r="A30" s="95">
        <v>23</v>
      </c>
      <c r="B30" s="97">
        <v>208</v>
      </c>
      <c r="C30" s="98">
        <v>40201</v>
      </c>
      <c r="D30" s="193" t="s">
        <v>776</v>
      </c>
      <c r="E30" s="193" t="s">
        <v>716</v>
      </c>
      <c r="F30" s="683"/>
      <c r="G30" s="683"/>
      <c r="H30" s="683"/>
      <c r="I30" s="684" t="str">
        <f t="shared" si="4"/>
        <v/>
      </c>
      <c r="J30" s="683"/>
      <c r="K30" s="685"/>
      <c r="L30" s="685"/>
      <c r="M30" s="684" t="str">
        <f t="shared" si="5"/>
        <v/>
      </c>
      <c r="N30" s="686" t="str">
        <f>IF(LEN(M30)&gt;0,VLOOKUP(M30,puan!$AF$4:$AG$111,2)-IF(COUNTIF(puan!$AF$4:$AG$111,M30)=0,0,0)," ")</f>
        <v xml:space="preserve"> </v>
      </c>
      <c r="O30" s="424"/>
      <c r="P30" s="412"/>
      <c r="Q30" s="401"/>
    </row>
    <row r="31" spans="1:17" s="85" customFormat="1" ht="44.25" customHeight="1" x14ac:dyDescent="0.2">
      <c r="A31" s="95">
        <v>24</v>
      </c>
      <c r="B31" s="97"/>
      <c r="C31" s="98"/>
      <c r="D31" s="193"/>
      <c r="E31" s="193"/>
      <c r="F31" s="683"/>
      <c r="G31" s="683"/>
      <c r="H31" s="683"/>
      <c r="I31" s="684" t="str">
        <f t="shared" si="4"/>
        <v/>
      </c>
      <c r="J31" s="683"/>
      <c r="K31" s="685"/>
      <c r="L31" s="685"/>
      <c r="M31" s="684" t="str">
        <f t="shared" si="5"/>
        <v/>
      </c>
      <c r="N31" s="686" t="str">
        <f>IF(LEN(M31)&gt;0,VLOOKUP(M31,puan!$AF$4:$AG$111,2)-IF(COUNTIF(puan!$AF$4:$AG$111,M31)=0,0,0)," ")</f>
        <v xml:space="preserve"> </v>
      </c>
      <c r="O31" s="424"/>
      <c r="P31" s="412"/>
      <c r="Q31" s="401"/>
    </row>
    <row r="32" spans="1:17" s="85" customFormat="1" ht="44.25" customHeight="1" x14ac:dyDescent="0.2">
      <c r="A32" s="95">
        <v>25</v>
      </c>
      <c r="B32" s="97"/>
      <c r="C32" s="98"/>
      <c r="D32" s="193"/>
      <c r="E32" s="193"/>
      <c r="F32" s="683"/>
      <c r="G32" s="683"/>
      <c r="H32" s="683"/>
      <c r="I32" s="684" t="str">
        <f t="shared" si="4"/>
        <v/>
      </c>
      <c r="J32" s="683"/>
      <c r="K32" s="685"/>
      <c r="L32" s="685"/>
      <c r="M32" s="684" t="str">
        <f t="shared" si="5"/>
        <v/>
      </c>
      <c r="N32" s="686" t="str">
        <f>IF(LEN(M32)&gt;0,VLOOKUP(M32,puan!$AF$4:$AG$111,2)-IF(COUNTIF(puan!$AF$4:$AG$111,M32)=0,0,0)," ")</f>
        <v xml:space="preserve"> </v>
      </c>
      <c r="O32" s="424"/>
      <c r="P32" s="412">
        <v>2730</v>
      </c>
      <c r="Q32" s="401">
        <v>24</v>
      </c>
    </row>
    <row r="33" spans="1:17" s="85" customFormat="1" ht="44.25" customHeight="1" x14ac:dyDescent="0.2">
      <c r="A33" s="95">
        <v>26</v>
      </c>
      <c r="B33" s="97"/>
      <c r="C33" s="98"/>
      <c r="D33" s="193"/>
      <c r="E33" s="193"/>
      <c r="F33" s="683"/>
      <c r="G33" s="683"/>
      <c r="H33" s="683"/>
      <c r="I33" s="684" t="str">
        <f t="shared" si="4"/>
        <v/>
      </c>
      <c r="J33" s="683"/>
      <c r="K33" s="685"/>
      <c r="L33" s="685"/>
      <c r="M33" s="684" t="str">
        <f t="shared" si="5"/>
        <v/>
      </c>
      <c r="N33" s="686" t="str">
        <f>IF(LEN(M33)&gt;0,VLOOKUP(M33,puan!$AF$4:$AG$111,2)-IF(COUNTIF(puan!$AF$4:$AG$111,M33)=0,0,0)," ")</f>
        <v xml:space="preserve"> </v>
      </c>
      <c r="O33" s="424"/>
      <c r="P33" s="412">
        <v>2800</v>
      </c>
      <c r="Q33" s="401">
        <v>25</v>
      </c>
    </row>
    <row r="34" spans="1:17" s="85" customFormat="1" ht="56.25" hidden="1" customHeight="1" x14ac:dyDescent="0.2">
      <c r="A34" s="95">
        <v>21</v>
      </c>
      <c r="B34" s="97"/>
      <c r="C34" s="98"/>
      <c r="D34" s="193"/>
      <c r="E34" s="193"/>
      <c r="F34" s="181"/>
      <c r="G34" s="181"/>
      <c r="H34" s="181"/>
      <c r="I34" s="436" t="str">
        <f t="shared" si="2"/>
        <v/>
      </c>
      <c r="J34" s="181"/>
      <c r="K34" s="216"/>
      <c r="L34" s="216"/>
      <c r="M34" s="436" t="str">
        <f>IF(COUNT(F34:L34)=0,"",MAX(F34:L34))</f>
        <v/>
      </c>
      <c r="N34" s="491" t="str">
        <f>IF(LEN(M34)&gt;0,VLOOKUP(M34,puan!$AF$4:$AG$111,2)-IF(COUNTIF(puan!$AF$4:$AG$111,M34)=0,0,0)," ")</f>
        <v xml:space="preserve"> </v>
      </c>
      <c r="O34" s="424"/>
      <c r="P34" s="412">
        <v>2855</v>
      </c>
      <c r="Q34" s="401">
        <v>26</v>
      </c>
    </row>
    <row r="35" spans="1:17" s="85" customFormat="1" ht="56.25" hidden="1" customHeight="1" x14ac:dyDescent="0.2">
      <c r="A35" s="95">
        <v>22</v>
      </c>
      <c r="B35" s="97"/>
      <c r="C35" s="98"/>
      <c r="D35" s="193"/>
      <c r="E35" s="193"/>
      <c r="F35" s="181"/>
      <c r="G35" s="181"/>
      <c r="H35" s="181"/>
      <c r="I35" s="436" t="str">
        <f t="shared" si="2"/>
        <v/>
      </c>
      <c r="J35" s="181"/>
      <c r="K35" s="216"/>
      <c r="L35" s="216"/>
      <c r="M35" s="436" t="str">
        <f>IF(COUNT(F35:L35)=0,"",MAX(F35:L35))</f>
        <v/>
      </c>
      <c r="N35" s="491" t="str">
        <f>IF(LEN(M35)&gt;0,VLOOKUP(M35,puan!$AF$4:$AG$111,2)-IF(COUNTIF(puan!$AF$4:$AG$111,M35)=0,0,0)," ")</f>
        <v xml:space="preserve"> </v>
      </c>
      <c r="O35" s="424"/>
      <c r="P35" s="412">
        <v>2890</v>
      </c>
      <c r="Q35" s="401">
        <v>27</v>
      </c>
    </row>
    <row r="36" spans="1:17" s="85" customFormat="1" ht="56.25" hidden="1" customHeight="1" x14ac:dyDescent="0.2">
      <c r="A36" s="95">
        <v>23</v>
      </c>
      <c r="B36" s="97"/>
      <c r="C36" s="98"/>
      <c r="D36" s="193"/>
      <c r="E36" s="193"/>
      <c r="F36" s="181"/>
      <c r="G36" s="181"/>
      <c r="H36" s="181"/>
      <c r="I36" s="436" t="str">
        <f t="shared" si="2"/>
        <v/>
      </c>
      <c r="J36" s="181"/>
      <c r="K36" s="216"/>
      <c r="L36" s="216"/>
      <c r="M36" s="436" t="str">
        <f>IF(COUNT(F36:L36)=0,"",MAX(F36:L36))</f>
        <v/>
      </c>
      <c r="N36" s="491" t="str">
        <f>IF(LEN(M36)&gt;0,VLOOKUP(M36,puan!$AF$4:$AG$111,2)-IF(COUNTIF(puan!$AF$4:$AG$111,M36)=0,0,0)," ")</f>
        <v xml:space="preserve"> </v>
      </c>
      <c r="O36" s="424"/>
      <c r="P36" s="412">
        <v>2960</v>
      </c>
      <c r="Q36" s="401">
        <v>28</v>
      </c>
    </row>
    <row r="37" spans="1:17" s="85" customFormat="1" ht="56.25" hidden="1" customHeight="1" x14ac:dyDescent="0.2">
      <c r="A37" s="95">
        <v>24</v>
      </c>
      <c r="B37" s="97"/>
      <c r="C37" s="98"/>
      <c r="D37" s="193"/>
      <c r="E37" s="193"/>
      <c r="F37" s="181"/>
      <c r="G37" s="181"/>
      <c r="H37" s="181"/>
      <c r="I37" s="436" t="str">
        <f t="shared" si="2"/>
        <v/>
      </c>
      <c r="J37" s="181"/>
      <c r="K37" s="216"/>
      <c r="L37" s="216"/>
      <c r="M37" s="436" t="str">
        <f>IF(COUNT(F37:L37)=0,"",MAX(F37:L37))</f>
        <v/>
      </c>
      <c r="N37" s="491" t="str">
        <f>IF(LEN(M37)&gt;0,VLOOKUP(M37,puan!$AF$4:$AG$111,2)-IF(COUNTIF(puan!$AF$4:$AG$111,M37)=0,0,0)," ")</f>
        <v xml:space="preserve"> </v>
      </c>
      <c r="O37" s="424"/>
      <c r="P37" s="412">
        <v>3030</v>
      </c>
      <c r="Q37" s="401">
        <v>29</v>
      </c>
    </row>
    <row r="38" spans="1:17" s="85" customFormat="1" ht="56.25" hidden="1" customHeight="1" x14ac:dyDescent="0.2">
      <c r="A38" s="95">
        <v>25</v>
      </c>
      <c r="B38" s="97"/>
      <c r="C38" s="98"/>
      <c r="D38" s="193"/>
      <c r="E38" s="193"/>
      <c r="F38" s="181"/>
      <c r="G38" s="181"/>
      <c r="H38" s="181"/>
      <c r="I38" s="436" t="str">
        <f t="shared" si="2"/>
        <v/>
      </c>
      <c r="J38" s="181"/>
      <c r="K38" s="216"/>
      <c r="L38" s="216"/>
      <c r="M38" s="436" t="str">
        <f>IF(COUNT(F38:L38)=0,"",MAX(F38:L38))</f>
        <v/>
      </c>
      <c r="N38" s="491" t="str">
        <f>IF(LEN(M38)&gt;0,VLOOKUP(M38,puan!$AF$4:$AG$111,2)-IF(COUNTIF(puan!$AF$4:$AG$111,M38)=0,0,0)," ")</f>
        <v xml:space="preserve"> </v>
      </c>
      <c r="O38" s="424"/>
      <c r="P38" s="412">
        <v>3100</v>
      </c>
      <c r="Q38" s="401">
        <v>30</v>
      </c>
    </row>
    <row r="39" spans="1:17" s="88" customFormat="1" ht="33.75" hidden="1" customHeight="1" x14ac:dyDescent="0.2">
      <c r="A39" s="86"/>
      <c r="B39" s="86"/>
      <c r="C39" s="87"/>
      <c r="D39" s="86"/>
      <c r="M39" s="89"/>
      <c r="N39" s="86"/>
      <c r="O39" s="86"/>
      <c r="P39" s="412">
        <v>4220</v>
      </c>
      <c r="Q39" s="401">
        <v>46</v>
      </c>
    </row>
    <row r="40" spans="1:17" s="88" customFormat="1" ht="33.75" customHeight="1" x14ac:dyDescent="0.2">
      <c r="A40" s="925" t="s">
        <v>4</v>
      </c>
      <c r="B40" s="925"/>
      <c r="C40" s="925"/>
      <c r="D40" s="90" t="s">
        <v>0</v>
      </c>
      <c r="E40" s="90" t="s">
        <v>1</v>
      </c>
      <c r="F40" s="923" t="s">
        <v>2</v>
      </c>
      <c r="G40" s="923"/>
      <c r="H40" s="923"/>
      <c r="I40" s="923"/>
      <c r="J40" s="923"/>
      <c r="K40" s="923"/>
      <c r="L40" s="923"/>
      <c r="M40" s="923" t="s">
        <v>3</v>
      </c>
      <c r="N40" s="923"/>
      <c r="O40" s="90"/>
      <c r="P40" s="412">
        <v>4290</v>
      </c>
      <c r="Q40" s="401">
        <v>47</v>
      </c>
    </row>
    <row r="41" spans="1:17" x14ac:dyDescent="0.2">
      <c r="P41" s="412">
        <v>4360</v>
      </c>
      <c r="Q41" s="401">
        <v>48</v>
      </c>
    </row>
    <row r="42" spans="1:17" x14ac:dyDescent="0.2">
      <c r="P42" s="412">
        <v>4430</v>
      </c>
      <c r="Q42" s="401">
        <v>49</v>
      </c>
    </row>
    <row r="43" spans="1:17" x14ac:dyDescent="0.2">
      <c r="P43" s="412">
        <v>4500</v>
      </c>
      <c r="Q43" s="401">
        <v>50</v>
      </c>
    </row>
    <row r="44" spans="1:17" x14ac:dyDescent="0.2">
      <c r="P44" s="413">
        <v>4570</v>
      </c>
      <c r="Q44" s="90">
        <v>51</v>
      </c>
    </row>
    <row r="45" spans="1:17" x14ac:dyDescent="0.2">
      <c r="P45" s="413">
        <v>4640</v>
      </c>
      <c r="Q45" s="90">
        <v>52</v>
      </c>
    </row>
    <row r="46" spans="1:17" x14ac:dyDescent="0.2">
      <c r="P46" s="413">
        <v>4710</v>
      </c>
      <c r="Q46" s="90">
        <v>53</v>
      </c>
    </row>
    <row r="47" spans="1:17" x14ac:dyDescent="0.2">
      <c r="P47" s="413">
        <v>4780</v>
      </c>
      <c r="Q47" s="90">
        <v>54</v>
      </c>
    </row>
    <row r="48" spans="1:17" x14ac:dyDescent="0.2">
      <c r="P48" s="413">
        <v>4850</v>
      </c>
      <c r="Q48" s="90">
        <v>55</v>
      </c>
    </row>
    <row r="49" spans="16:17" x14ac:dyDescent="0.2">
      <c r="P49" s="413">
        <v>4920</v>
      </c>
      <c r="Q49" s="90">
        <v>56</v>
      </c>
    </row>
    <row r="50" spans="16:17" x14ac:dyDescent="0.2">
      <c r="P50" s="413">
        <v>4990</v>
      </c>
      <c r="Q50" s="90">
        <v>57</v>
      </c>
    </row>
    <row r="51" spans="16:17" x14ac:dyDescent="0.2">
      <c r="P51" s="413">
        <v>5060</v>
      </c>
      <c r="Q51" s="90">
        <v>58</v>
      </c>
    </row>
    <row r="52" spans="16:17" x14ac:dyDescent="0.2">
      <c r="P52" s="413">
        <v>5130</v>
      </c>
      <c r="Q52" s="90">
        <v>59</v>
      </c>
    </row>
    <row r="53" spans="16:17" x14ac:dyDescent="0.2">
      <c r="P53" s="413">
        <v>5200</v>
      </c>
      <c r="Q53" s="90">
        <v>60</v>
      </c>
    </row>
    <row r="54" spans="16:17" x14ac:dyDescent="0.2">
      <c r="P54" s="413">
        <v>5260</v>
      </c>
      <c r="Q54" s="90">
        <v>61</v>
      </c>
    </row>
    <row r="55" spans="16:17" x14ac:dyDescent="0.2">
      <c r="P55" s="413">
        <v>5320</v>
      </c>
      <c r="Q55" s="90">
        <v>62</v>
      </c>
    </row>
    <row r="56" spans="16:17" x14ac:dyDescent="0.2">
      <c r="P56" s="413">
        <v>5380</v>
      </c>
      <c r="Q56" s="90">
        <v>63</v>
      </c>
    </row>
    <row r="57" spans="16:17" x14ac:dyDescent="0.2">
      <c r="P57" s="413">
        <v>5440</v>
      </c>
      <c r="Q57" s="90">
        <v>64</v>
      </c>
    </row>
    <row r="58" spans="16:17" x14ac:dyDescent="0.2">
      <c r="P58" s="413">
        <v>5500</v>
      </c>
      <c r="Q58" s="90">
        <v>65</v>
      </c>
    </row>
    <row r="59" spans="16:17" x14ac:dyDescent="0.2">
      <c r="P59" s="413">
        <v>5560</v>
      </c>
      <c r="Q59" s="90">
        <v>66</v>
      </c>
    </row>
    <row r="60" spans="16:17" x14ac:dyDescent="0.2">
      <c r="P60" s="413">
        <v>5620</v>
      </c>
      <c r="Q60" s="90">
        <v>67</v>
      </c>
    </row>
    <row r="61" spans="16:17" x14ac:dyDescent="0.2">
      <c r="P61" s="413">
        <v>5680</v>
      </c>
      <c r="Q61" s="90">
        <v>68</v>
      </c>
    </row>
    <row r="62" spans="16:17" x14ac:dyDescent="0.2">
      <c r="P62" s="413">
        <v>5740</v>
      </c>
      <c r="Q62" s="90">
        <v>69</v>
      </c>
    </row>
    <row r="63" spans="16:17" x14ac:dyDescent="0.2">
      <c r="P63" s="413">
        <v>5800</v>
      </c>
      <c r="Q63" s="90">
        <v>70</v>
      </c>
    </row>
    <row r="64" spans="16:17" x14ac:dyDescent="0.2">
      <c r="P64" s="413">
        <v>5860</v>
      </c>
      <c r="Q64" s="90">
        <v>71</v>
      </c>
    </row>
    <row r="65" spans="16:17" x14ac:dyDescent="0.2">
      <c r="P65" s="413">
        <v>5920</v>
      </c>
      <c r="Q65" s="90">
        <v>72</v>
      </c>
    </row>
    <row r="66" spans="16:17" x14ac:dyDescent="0.2">
      <c r="P66" s="413">
        <v>5980</v>
      </c>
      <c r="Q66" s="90">
        <v>73</v>
      </c>
    </row>
    <row r="67" spans="16:17" x14ac:dyDescent="0.2">
      <c r="P67" s="413">
        <v>6040</v>
      </c>
      <c r="Q67" s="90">
        <v>74</v>
      </c>
    </row>
    <row r="68" spans="16:17" x14ac:dyDescent="0.2">
      <c r="P68" s="413">
        <v>6100</v>
      </c>
      <c r="Q68" s="90">
        <v>75</v>
      </c>
    </row>
    <row r="69" spans="16:17" x14ac:dyDescent="0.2">
      <c r="P69" s="413">
        <v>6160</v>
      </c>
      <c r="Q69" s="90">
        <v>76</v>
      </c>
    </row>
    <row r="70" spans="16:17" x14ac:dyDescent="0.2">
      <c r="P70" s="413">
        <v>6220</v>
      </c>
      <c r="Q70" s="90">
        <v>77</v>
      </c>
    </row>
    <row r="71" spans="16:17" x14ac:dyDescent="0.2">
      <c r="P71" s="413">
        <v>6280</v>
      </c>
      <c r="Q71" s="90">
        <v>78</v>
      </c>
    </row>
    <row r="72" spans="16:17" x14ac:dyDescent="0.2">
      <c r="P72" s="413">
        <v>6340</v>
      </c>
      <c r="Q72" s="90">
        <v>79</v>
      </c>
    </row>
    <row r="73" spans="16:17" x14ac:dyDescent="0.2">
      <c r="P73" s="413">
        <v>6400</v>
      </c>
      <c r="Q73" s="90">
        <v>80</v>
      </c>
    </row>
    <row r="74" spans="16:17" x14ac:dyDescent="0.2">
      <c r="P74" s="413">
        <v>6460</v>
      </c>
      <c r="Q74" s="90">
        <v>81</v>
      </c>
    </row>
    <row r="75" spans="16:17" x14ac:dyDescent="0.2">
      <c r="P75" s="413">
        <v>6520</v>
      </c>
      <c r="Q75" s="90">
        <v>82</v>
      </c>
    </row>
    <row r="76" spans="16:17" x14ac:dyDescent="0.2">
      <c r="P76" s="413">
        <v>6580</v>
      </c>
      <c r="Q76" s="90">
        <v>83</v>
      </c>
    </row>
    <row r="77" spans="16:17" x14ac:dyDescent="0.2">
      <c r="P77" s="413">
        <v>6640</v>
      </c>
      <c r="Q77" s="90">
        <v>84</v>
      </c>
    </row>
    <row r="78" spans="16:17" x14ac:dyDescent="0.2">
      <c r="P78" s="413">
        <v>6700</v>
      </c>
      <c r="Q78" s="90">
        <v>85</v>
      </c>
    </row>
    <row r="79" spans="16:17" x14ac:dyDescent="0.2">
      <c r="P79" s="413">
        <v>6760</v>
      </c>
      <c r="Q79" s="90">
        <v>86</v>
      </c>
    </row>
    <row r="80" spans="16:17" x14ac:dyDescent="0.2">
      <c r="P80" s="413">
        <v>6820</v>
      </c>
      <c r="Q80" s="90">
        <v>87</v>
      </c>
    </row>
    <row r="81" spans="16:17" x14ac:dyDescent="0.2">
      <c r="P81" s="413">
        <v>6880</v>
      </c>
      <c r="Q81" s="90">
        <v>88</v>
      </c>
    </row>
    <row r="82" spans="16:17" x14ac:dyDescent="0.2">
      <c r="P82" s="413">
        <v>6940</v>
      </c>
      <c r="Q82" s="90">
        <v>89</v>
      </c>
    </row>
    <row r="83" spans="16:17" x14ac:dyDescent="0.2">
      <c r="P83" s="413">
        <v>7000</v>
      </c>
      <c r="Q83" s="90">
        <v>90</v>
      </c>
    </row>
    <row r="84" spans="16:17" x14ac:dyDescent="0.2">
      <c r="P84" s="413">
        <v>7060</v>
      </c>
      <c r="Q84" s="90">
        <v>91</v>
      </c>
    </row>
    <row r="85" spans="16:17" x14ac:dyDescent="0.2">
      <c r="P85" s="413">
        <v>7120</v>
      </c>
      <c r="Q85" s="90">
        <v>92</v>
      </c>
    </row>
    <row r="86" spans="16:17" x14ac:dyDescent="0.2">
      <c r="P86" s="412">
        <v>7180</v>
      </c>
      <c r="Q86" s="401">
        <v>93</v>
      </c>
    </row>
    <row r="87" spans="16:17" x14ac:dyDescent="0.2">
      <c r="P87" s="412">
        <v>7240</v>
      </c>
      <c r="Q87" s="401">
        <v>94</v>
      </c>
    </row>
    <row r="88" spans="16:17" x14ac:dyDescent="0.2">
      <c r="P88" s="412">
        <v>7300</v>
      </c>
      <c r="Q88" s="401">
        <v>95</v>
      </c>
    </row>
    <row r="89" spans="16:17" x14ac:dyDescent="0.2">
      <c r="P89" s="412">
        <v>7360</v>
      </c>
      <c r="Q89" s="401">
        <v>96</v>
      </c>
    </row>
    <row r="90" spans="16:17" x14ac:dyDescent="0.2">
      <c r="P90" s="412">
        <v>7420</v>
      </c>
      <c r="Q90" s="401">
        <v>97</v>
      </c>
    </row>
    <row r="91" spans="16:17" x14ac:dyDescent="0.2">
      <c r="P91" s="412">
        <v>7480</v>
      </c>
      <c r="Q91" s="401">
        <v>98</v>
      </c>
    </row>
    <row r="92" spans="16:17" x14ac:dyDescent="0.2">
      <c r="P92" s="412">
        <v>7540</v>
      </c>
      <c r="Q92" s="401">
        <v>99</v>
      </c>
    </row>
    <row r="93" spans="16:17" x14ac:dyDescent="0.2">
      <c r="P93" s="412">
        <v>7600</v>
      </c>
      <c r="Q93" s="401">
        <v>100</v>
      </c>
    </row>
    <row r="65527" spans="1:1" ht="51" x14ac:dyDescent="0.2">
      <c r="A65527" s="91" t="s">
        <v>517</v>
      </c>
    </row>
  </sheetData>
  <mergeCells count="19">
    <mergeCell ref="M5:N5"/>
    <mergeCell ref="C4:D4"/>
    <mergeCell ref="J4:K4"/>
    <mergeCell ref="A4:B4"/>
    <mergeCell ref="L4:N4"/>
    <mergeCell ref="A1:O1"/>
    <mergeCell ref="A2:O2"/>
    <mergeCell ref="A3:B3"/>
    <mergeCell ref="C3:D3"/>
    <mergeCell ref="F3:G3"/>
    <mergeCell ref="A40:C40"/>
    <mergeCell ref="F40:L40"/>
    <mergeCell ref="M40:N40"/>
    <mergeCell ref="A6:A7"/>
    <mergeCell ref="B6:B7"/>
    <mergeCell ref="C6:C7"/>
    <mergeCell ref="F6:L6"/>
    <mergeCell ref="E6:E7"/>
    <mergeCell ref="D6:D7"/>
  </mergeCells>
  <conditionalFormatting sqref="E8:E25 E34:E38">
    <cfRule type="containsText" dxfId="51" priority="2" stopIfTrue="1" operator="containsText" text="FERDİ">
      <formula>NOT(ISERROR(SEARCH("FERDİ",E8)))</formula>
    </cfRule>
  </conditionalFormatting>
  <conditionalFormatting sqref="E26:E33">
    <cfRule type="containsText" dxfId="50" priority="1" stopIfTrue="1" operator="containsText" text="FERDİ">
      <formula>NOT(ISERROR(SEARCH("FERDİ",E26)))</formula>
    </cfRule>
  </conditionalFormatting>
  <hyperlinks>
    <hyperlink ref="C3" location="'YARIŞMA PROGRAMI'!C14" display="'YARIŞMA PROGRAMI'!C14"/>
    <hyperlink ref="C3:D3" location="'YARIŞMA PROGRAMI'!C9" display="'YARIŞMA PROGRAMI'!C9"/>
  </hyperlinks>
  <printOptions horizontalCentered="1"/>
  <pageMargins left="0.43307086614173229" right="0.15748031496062992" top="0.35433070866141736" bottom="0.23622047244094491" header="0.27559055118110237" footer="0.15748031496062992"/>
  <pageSetup paperSize="9" scale="49"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5524"/>
  <sheetViews>
    <sheetView tabSelected="1" view="pageBreakPreview" zoomScale="80" zoomScaleNormal="100" zoomScaleSheetLayoutView="80" workbookViewId="0">
      <selection activeCell="H10" sqref="H10"/>
    </sheetView>
  </sheetViews>
  <sheetFormatPr defaultColWidth="9.140625" defaultRowHeight="12.75" x14ac:dyDescent="0.2"/>
  <cols>
    <col min="1" max="1" width="6" style="91" customWidth="1"/>
    <col min="2" max="2" width="9.85546875" style="91" customWidth="1"/>
    <col min="3" max="3" width="13.5703125" style="92" customWidth="1"/>
    <col min="4" max="4" width="26.42578125" style="91" bestFit="1" customWidth="1"/>
    <col min="5" max="5" width="21.42578125" style="3" customWidth="1"/>
    <col min="6" max="8" width="15.85546875" style="3" customWidth="1"/>
    <col min="9" max="9" width="11" style="3" hidden="1" customWidth="1"/>
    <col min="10" max="10" width="11.85546875" style="3" hidden="1" customWidth="1"/>
    <col min="11" max="11" width="10.85546875" style="3" hidden="1" customWidth="1"/>
    <col min="12" max="12" width="10.7109375" style="3" hidden="1" customWidth="1"/>
    <col min="13" max="13" width="15.5703125" style="93" customWidth="1"/>
    <col min="14" max="14" width="13.5703125" style="91" customWidth="1"/>
    <col min="15" max="15" width="9.85546875" style="91" hidden="1" customWidth="1"/>
    <col min="16" max="16384" width="9.140625" style="3"/>
  </cols>
  <sheetData>
    <row r="1" spans="1:15" ht="69.75" customHeight="1" x14ac:dyDescent="0.2">
      <c r="A1" s="941" t="str">
        <f>YB!A2:K2</f>
        <v>Gençlik ve Spor Bakanlığı
Spor Genel Müdürlüğü
Spor Faaliyetleri Daire Başkanlığı</v>
      </c>
      <c r="B1" s="941"/>
      <c r="C1" s="941"/>
      <c r="D1" s="941"/>
      <c r="E1" s="941"/>
      <c r="F1" s="941"/>
      <c r="G1" s="941"/>
      <c r="H1" s="941"/>
      <c r="I1" s="941"/>
      <c r="J1" s="941"/>
      <c r="K1" s="941"/>
      <c r="L1" s="941"/>
      <c r="M1" s="941"/>
      <c r="N1" s="941"/>
      <c r="O1" s="941"/>
    </row>
    <row r="2" spans="1:15" ht="40.5" customHeight="1" x14ac:dyDescent="0.2">
      <c r="A2" s="932" t="str">
        <f>YB!A14:K14</f>
        <v>2021-2022 YILI  ( SEM )   ATLETİZM GRUP BİRİNCİLİĞİ  YARIŞMALARI</v>
      </c>
      <c r="B2" s="932"/>
      <c r="C2" s="932"/>
      <c r="D2" s="932"/>
      <c r="E2" s="932"/>
      <c r="F2" s="932"/>
      <c r="G2" s="932"/>
      <c r="H2" s="932"/>
      <c r="I2" s="932"/>
      <c r="J2" s="932"/>
      <c r="K2" s="932"/>
      <c r="L2" s="932"/>
      <c r="M2" s="932"/>
      <c r="N2" s="932"/>
      <c r="O2" s="932"/>
    </row>
    <row r="3" spans="1:15" s="4" customFormat="1" ht="35.25" customHeight="1" x14ac:dyDescent="0.2">
      <c r="A3" s="936" t="s">
        <v>111</v>
      </c>
      <c r="B3" s="936"/>
      <c r="C3" s="950" t="str">
        <f>YP!C13</f>
        <v>Gülle Atma</v>
      </c>
      <c r="D3" s="950"/>
      <c r="E3" s="944"/>
      <c r="F3" s="944"/>
      <c r="G3" s="944"/>
      <c r="H3" s="194"/>
      <c r="I3" s="194"/>
      <c r="J3" s="194"/>
      <c r="K3" s="194"/>
      <c r="L3" s="425"/>
      <c r="M3" s="425"/>
      <c r="N3" s="425"/>
      <c r="O3" s="425"/>
    </row>
    <row r="4" spans="1:15" s="4" customFormat="1" ht="35.25" customHeight="1" x14ac:dyDescent="0.2">
      <c r="A4" s="934" t="s">
        <v>112</v>
      </c>
      <c r="B4" s="934"/>
      <c r="C4" s="937" t="s">
        <v>782</v>
      </c>
      <c r="D4" s="937"/>
      <c r="E4" s="937"/>
      <c r="F4" s="690"/>
      <c r="G4" s="690"/>
      <c r="H4" s="729"/>
      <c r="I4" s="729"/>
      <c r="J4" s="949" t="s">
        <v>110</v>
      </c>
      <c r="K4" s="949"/>
      <c r="L4" s="928" t="s">
        <v>794</v>
      </c>
      <c r="M4" s="928"/>
      <c r="N4" s="928"/>
      <c r="O4" s="729"/>
    </row>
    <row r="5" spans="1:15" ht="15" customHeight="1" x14ac:dyDescent="0.2">
      <c r="A5" s="5"/>
      <c r="B5" s="5"/>
      <c r="C5" s="9"/>
      <c r="D5" s="6"/>
      <c r="E5" s="7"/>
      <c r="F5" s="8"/>
      <c r="G5" s="8"/>
      <c r="H5" s="8"/>
      <c r="I5" s="8"/>
      <c r="J5" s="8"/>
      <c r="K5" s="8"/>
      <c r="L5" s="8"/>
      <c r="M5" s="886"/>
      <c r="N5" s="886"/>
      <c r="O5" s="421"/>
    </row>
    <row r="6" spans="1:15" ht="15.75" x14ac:dyDescent="0.2">
      <c r="A6" s="938" t="s">
        <v>6</v>
      </c>
      <c r="B6" s="939" t="s">
        <v>93</v>
      </c>
      <c r="C6" s="939" t="s">
        <v>114</v>
      </c>
      <c r="D6" s="938" t="s">
        <v>7</v>
      </c>
      <c r="E6" s="938" t="s">
        <v>490</v>
      </c>
      <c r="F6" s="933" t="s">
        <v>492</v>
      </c>
      <c r="G6" s="933"/>
      <c r="H6" s="933"/>
      <c r="I6" s="933"/>
      <c r="J6" s="933"/>
      <c r="K6" s="933"/>
      <c r="L6" s="933"/>
      <c r="M6" s="533" t="s">
        <v>8</v>
      </c>
      <c r="N6" s="533" t="s">
        <v>136</v>
      </c>
      <c r="O6" s="533" t="s">
        <v>9</v>
      </c>
    </row>
    <row r="7" spans="1:15" ht="30" customHeight="1" x14ac:dyDescent="0.2">
      <c r="A7" s="938"/>
      <c r="B7" s="939"/>
      <c r="C7" s="939"/>
      <c r="D7" s="938"/>
      <c r="E7" s="938"/>
      <c r="F7" s="727">
        <v>1</v>
      </c>
      <c r="G7" s="727">
        <v>2</v>
      </c>
      <c r="H7" s="727">
        <v>3</v>
      </c>
      <c r="I7" s="480" t="s">
        <v>521</v>
      </c>
      <c r="J7" s="727">
        <v>4</v>
      </c>
      <c r="K7" s="727">
        <v>5</v>
      </c>
      <c r="L7" s="727">
        <v>6</v>
      </c>
      <c r="M7" s="533"/>
      <c r="N7" s="533"/>
      <c r="O7" s="533"/>
    </row>
    <row r="8" spans="1:15" s="85" customFormat="1" ht="26.25" customHeight="1" x14ac:dyDescent="0.2">
      <c r="A8" s="95">
        <v>1</v>
      </c>
      <c r="B8" s="97">
        <v>227</v>
      </c>
      <c r="C8" s="98">
        <v>39320</v>
      </c>
      <c r="D8" s="193" t="s">
        <v>790</v>
      </c>
      <c r="E8" s="193" t="s">
        <v>711</v>
      </c>
      <c r="F8" s="683" t="s">
        <v>796</v>
      </c>
      <c r="G8" s="683" t="s">
        <v>796</v>
      </c>
      <c r="H8" s="683">
        <v>913</v>
      </c>
      <c r="I8" s="684">
        <f t="shared" ref="I8:I30" si="0">IF(COUNT(F8:H8)=0,"",MAX(F8:H8))</f>
        <v>913</v>
      </c>
      <c r="J8" s="683"/>
      <c r="K8" s="685"/>
      <c r="L8" s="685"/>
      <c r="M8" s="684">
        <f t="shared" ref="M8:M26" si="1">IF(COUNT(F8:L8)=0,"",MAX(F8:L8))</f>
        <v>913</v>
      </c>
      <c r="N8" s="687"/>
      <c r="O8" s="424"/>
    </row>
    <row r="9" spans="1:15" s="85" customFormat="1" ht="26.25" customHeight="1" x14ac:dyDescent="0.2">
      <c r="A9" s="95" t="s">
        <v>520</v>
      </c>
      <c r="B9" s="97">
        <v>328</v>
      </c>
      <c r="C9" s="98">
        <v>39184</v>
      </c>
      <c r="D9" s="193" t="s">
        <v>788</v>
      </c>
      <c r="E9" s="193" t="s">
        <v>709</v>
      </c>
      <c r="F9" s="683"/>
      <c r="G9" s="683"/>
      <c r="H9" s="683"/>
      <c r="I9" s="684" t="s">
        <v>797</v>
      </c>
      <c r="J9" s="683"/>
      <c r="K9" s="685"/>
      <c r="L9" s="685"/>
      <c r="M9" s="684" t="s">
        <v>493</v>
      </c>
      <c r="N9" s="687"/>
      <c r="O9" s="424"/>
    </row>
    <row r="10" spans="1:15" s="85" customFormat="1" ht="26.25" customHeight="1" x14ac:dyDescent="0.2">
      <c r="A10" s="95"/>
      <c r="B10" s="97"/>
      <c r="C10" s="98"/>
      <c r="D10" s="193"/>
      <c r="E10" s="193"/>
      <c r="F10" s="683"/>
      <c r="G10" s="683"/>
      <c r="H10" s="683"/>
      <c r="I10" s="684" t="str">
        <f t="shared" si="0"/>
        <v/>
      </c>
      <c r="J10" s="683"/>
      <c r="K10" s="685"/>
      <c r="L10" s="685"/>
      <c r="M10" s="684" t="str">
        <f t="shared" si="1"/>
        <v/>
      </c>
      <c r="N10" s="687" t="str">
        <f>IF(LEN(M10)&gt;0,VLOOKUP(M10,puan!$AD$4:$AG$111,4)-IF(COUNTIF(puan!$AD$4:$AG$111,M10)=0,0,0)," ")</f>
        <v xml:space="preserve"> </v>
      </c>
      <c r="O10" s="424"/>
    </row>
    <row r="11" spans="1:15" s="85" customFormat="1" ht="26.25" customHeight="1" x14ac:dyDescent="0.2">
      <c r="A11" s="95"/>
      <c r="B11" s="97"/>
      <c r="C11" s="98"/>
      <c r="D11" s="193"/>
      <c r="E11" s="193"/>
      <c r="F11" s="683"/>
      <c r="G11" s="683"/>
      <c r="H11" s="683"/>
      <c r="I11" s="684" t="str">
        <f t="shared" si="0"/>
        <v/>
      </c>
      <c r="J11" s="683"/>
      <c r="K11" s="685"/>
      <c r="L11" s="685"/>
      <c r="M11" s="684" t="str">
        <f t="shared" si="1"/>
        <v/>
      </c>
      <c r="N11" s="687" t="str">
        <f>IF(LEN(M11)&gt;0,VLOOKUP(M11,puan!$AD$4:$AG$111,4)-IF(COUNTIF(puan!$AD$4:$AG$111,M11)=0,0,0)," ")</f>
        <v xml:space="preserve"> </v>
      </c>
      <c r="O11" s="424"/>
    </row>
    <row r="12" spans="1:15" s="85" customFormat="1" ht="26.25" customHeight="1" x14ac:dyDescent="0.2">
      <c r="A12" s="95"/>
      <c r="B12" s="97"/>
      <c r="C12" s="98"/>
      <c r="D12" s="193"/>
      <c r="E12" s="193"/>
      <c r="F12" s="683"/>
      <c r="G12" s="683"/>
      <c r="H12" s="683"/>
      <c r="I12" s="684" t="str">
        <f t="shared" si="0"/>
        <v/>
      </c>
      <c r="J12" s="683"/>
      <c r="K12" s="685"/>
      <c r="L12" s="685"/>
      <c r="M12" s="684" t="str">
        <f t="shared" si="1"/>
        <v/>
      </c>
      <c r="N12" s="687" t="str">
        <f>IF(LEN(M12)&gt;0,VLOOKUP(M12,puan!$AD$4:$AG$111,4)-IF(COUNTIF(puan!$AD$4:$AG$111,M12)=0,0,0)," ")</f>
        <v xml:space="preserve"> </v>
      </c>
      <c r="O12" s="424"/>
    </row>
    <row r="13" spans="1:15" s="85" customFormat="1" ht="26.25" customHeight="1" x14ac:dyDescent="0.2">
      <c r="A13" s="95"/>
      <c r="B13" s="97"/>
      <c r="C13" s="98"/>
      <c r="D13" s="193"/>
      <c r="E13" s="193"/>
      <c r="F13" s="683"/>
      <c r="G13" s="683"/>
      <c r="H13" s="683"/>
      <c r="I13" s="684" t="str">
        <f t="shared" si="0"/>
        <v/>
      </c>
      <c r="J13" s="683"/>
      <c r="K13" s="685"/>
      <c r="L13" s="685"/>
      <c r="M13" s="684" t="str">
        <f t="shared" si="1"/>
        <v/>
      </c>
      <c r="N13" s="687" t="str">
        <f>IF(LEN(M13)&gt;0,VLOOKUP(M13,puan!$AD$4:$AG$111,4)-IF(COUNTIF(puan!$AD$4:$AG$111,M13)=0,0,0)," ")</f>
        <v xml:space="preserve"> </v>
      </c>
      <c r="O13" s="424"/>
    </row>
    <row r="14" spans="1:15" s="85" customFormat="1" ht="26.25" customHeight="1" x14ac:dyDescent="0.2">
      <c r="A14" s="95"/>
      <c r="B14" s="97"/>
      <c r="C14" s="98"/>
      <c r="D14" s="193"/>
      <c r="E14" s="193"/>
      <c r="F14" s="683"/>
      <c r="G14" s="683"/>
      <c r="H14" s="683"/>
      <c r="I14" s="684" t="str">
        <f t="shared" si="0"/>
        <v/>
      </c>
      <c r="J14" s="683"/>
      <c r="K14" s="685"/>
      <c r="L14" s="685"/>
      <c r="M14" s="684" t="str">
        <f t="shared" si="1"/>
        <v/>
      </c>
      <c r="N14" s="687" t="str">
        <f>IF(LEN(M14)&gt;0,VLOOKUP(M14,puan!$AD$4:$AG$111,4)-IF(COUNTIF(puan!$AD$4:$AG$111,M14)=0,0,0)," ")</f>
        <v xml:space="preserve"> </v>
      </c>
      <c r="O14" s="424"/>
    </row>
    <row r="15" spans="1:15" s="85" customFormat="1" ht="26.25" customHeight="1" x14ac:dyDescent="0.2">
      <c r="A15" s="95"/>
      <c r="B15" s="97"/>
      <c r="C15" s="98"/>
      <c r="D15" s="193"/>
      <c r="E15" s="193"/>
      <c r="F15" s="683"/>
      <c r="G15" s="683"/>
      <c r="H15" s="683"/>
      <c r="I15" s="684" t="str">
        <f t="shared" si="0"/>
        <v/>
      </c>
      <c r="J15" s="683"/>
      <c r="K15" s="685"/>
      <c r="L15" s="685"/>
      <c r="M15" s="684" t="str">
        <f t="shared" si="1"/>
        <v/>
      </c>
      <c r="N15" s="687" t="str">
        <f>IF(LEN(M15)&gt;0,VLOOKUP(M15,puan!$AD$4:$AG$111,4)-IF(COUNTIF(puan!$AD$4:$AG$111,M15)=0,0,0)," ")</f>
        <v xml:space="preserve"> </v>
      </c>
      <c r="O15" s="424"/>
    </row>
    <row r="16" spans="1:15" s="85" customFormat="1" ht="26.25" customHeight="1" x14ac:dyDescent="0.2">
      <c r="A16" s="95"/>
      <c r="B16" s="97"/>
      <c r="C16" s="98"/>
      <c r="D16" s="193"/>
      <c r="E16" s="193"/>
      <c r="F16" s="683"/>
      <c r="G16" s="683"/>
      <c r="H16" s="683"/>
      <c r="I16" s="684" t="str">
        <f t="shared" si="0"/>
        <v/>
      </c>
      <c r="J16" s="683"/>
      <c r="K16" s="685"/>
      <c r="L16" s="685"/>
      <c r="M16" s="684" t="str">
        <f t="shared" si="1"/>
        <v/>
      </c>
      <c r="N16" s="687" t="str">
        <f>IF(LEN(M16)&gt;0,VLOOKUP(M16,puan!$AD$4:$AG$111,4)-IF(COUNTIF(puan!$AD$4:$AG$111,M16)=0,0,0)," ")</f>
        <v xml:space="preserve"> </v>
      </c>
      <c r="O16" s="424"/>
    </row>
    <row r="17" spans="1:15" s="85" customFormat="1" ht="26.25" customHeight="1" x14ac:dyDescent="0.2">
      <c r="A17" s="95"/>
      <c r="B17" s="97"/>
      <c r="C17" s="98"/>
      <c r="D17" s="193"/>
      <c r="E17" s="193"/>
      <c r="F17" s="683"/>
      <c r="G17" s="683"/>
      <c r="H17" s="683"/>
      <c r="I17" s="684" t="str">
        <f t="shared" si="0"/>
        <v/>
      </c>
      <c r="J17" s="683"/>
      <c r="K17" s="685"/>
      <c r="L17" s="685"/>
      <c r="M17" s="684" t="str">
        <f t="shared" si="1"/>
        <v/>
      </c>
      <c r="N17" s="687" t="str">
        <f>IF(LEN(M17)&gt;0,VLOOKUP(M17,puan!$AD$4:$AG$111,4)-IF(COUNTIF(puan!$AD$4:$AG$111,M17)=0,0,0)," ")</f>
        <v xml:space="preserve"> </v>
      </c>
      <c r="O17" s="424"/>
    </row>
    <row r="18" spans="1:15" s="85" customFormat="1" ht="26.25" customHeight="1" x14ac:dyDescent="0.2">
      <c r="A18" s="95"/>
      <c r="B18" s="97"/>
      <c r="C18" s="98"/>
      <c r="D18" s="193"/>
      <c r="E18" s="193"/>
      <c r="F18" s="683"/>
      <c r="G18" s="683"/>
      <c r="H18" s="683"/>
      <c r="I18" s="684" t="str">
        <f t="shared" si="0"/>
        <v/>
      </c>
      <c r="J18" s="683"/>
      <c r="K18" s="685"/>
      <c r="L18" s="685"/>
      <c r="M18" s="684" t="str">
        <f t="shared" si="1"/>
        <v/>
      </c>
      <c r="N18" s="687" t="str">
        <f>IF(LEN(M18)&gt;0,VLOOKUP(M18,puan!$AD$4:$AG$111,4)-IF(COUNTIF(puan!$AD$4:$AG$111,M18)=0,0,0)," ")</f>
        <v xml:space="preserve"> </v>
      </c>
      <c r="O18" s="424"/>
    </row>
    <row r="19" spans="1:15" s="85" customFormat="1" ht="26.25" customHeight="1" x14ac:dyDescent="0.2">
      <c r="A19" s="95"/>
      <c r="B19" s="97"/>
      <c r="C19" s="98"/>
      <c r="D19" s="193"/>
      <c r="E19" s="193"/>
      <c r="F19" s="683"/>
      <c r="G19" s="683"/>
      <c r="H19" s="683"/>
      <c r="I19" s="684" t="str">
        <f t="shared" si="0"/>
        <v/>
      </c>
      <c r="J19" s="683"/>
      <c r="K19" s="685"/>
      <c r="L19" s="685"/>
      <c r="M19" s="684" t="str">
        <f t="shared" si="1"/>
        <v/>
      </c>
      <c r="N19" s="687" t="str">
        <f>IF(LEN(M19)&gt;0,VLOOKUP(M19,puan!$AD$4:$AG$111,4)-IF(COUNTIF(puan!$AD$4:$AG$111,M19)=0,0,0)," ")</f>
        <v xml:space="preserve"> </v>
      </c>
      <c r="O19" s="424"/>
    </row>
    <row r="20" spans="1:15" s="85" customFormat="1" ht="26.25" customHeight="1" x14ac:dyDescent="0.2">
      <c r="A20" s="95">
        <v>15</v>
      </c>
      <c r="B20" s="97"/>
      <c r="C20" s="98"/>
      <c r="D20" s="193"/>
      <c r="E20" s="193"/>
      <c r="F20" s="683"/>
      <c r="G20" s="683"/>
      <c r="H20" s="683"/>
      <c r="I20" s="684" t="str">
        <f t="shared" si="0"/>
        <v/>
      </c>
      <c r="J20" s="683"/>
      <c r="K20" s="685"/>
      <c r="L20" s="685"/>
      <c r="M20" s="684" t="str">
        <f t="shared" si="1"/>
        <v/>
      </c>
      <c r="N20" s="687" t="str">
        <f>IF(LEN(M20)&gt;0,VLOOKUP(M20,puan!$AD$4:$AG$111,4)-IF(COUNTIF(puan!$AD$4:$AG$111,M20)=0,0,0)," ")</f>
        <v xml:space="preserve"> </v>
      </c>
      <c r="O20" s="424"/>
    </row>
    <row r="21" spans="1:15" s="85" customFormat="1" ht="26.25" customHeight="1" x14ac:dyDescent="0.2">
      <c r="A21" s="95"/>
      <c r="B21" s="97"/>
      <c r="C21" s="98"/>
      <c r="D21" s="193"/>
      <c r="E21" s="193"/>
      <c r="F21" s="683"/>
      <c r="G21" s="683"/>
      <c r="H21" s="683"/>
      <c r="I21" s="684" t="str">
        <f t="shared" si="0"/>
        <v/>
      </c>
      <c r="J21" s="683"/>
      <c r="K21" s="685"/>
      <c r="L21" s="685"/>
      <c r="M21" s="684" t="str">
        <f t="shared" si="1"/>
        <v/>
      </c>
      <c r="N21" s="687" t="str">
        <f>IF(LEN(M21)&gt;0,VLOOKUP(M21,puan!$AD$4:$AG$111,4)-IF(COUNTIF(puan!$AD$4:$AG$111,M21)=0,0,0)," ")</f>
        <v xml:space="preserve"> </v>
      </c>
      <c r="O21" s="424"/>
    </row>
    <row r="22" spans="1:15" s="85" customFormat="1" ht="26.25" customHeight="1" x14ac:dyDescent="0.2">
      <c r="A22" s="95"/>
      <c r="B22" s="97"/>
      <c r="C22" s="98"/>
      <c r="D22" s="193"/>
      <c r="E22" s="193"/>
      <c r="F22" s="683"/>
      <c r="G22" s="683"/>
      <c r="H22" s="683"/>
      <c r="I22" s="684" t="str">
        <f t="shared" si="0"/>
        <v/>
      </c>
      <c r="J22" s="683"/>
      <c r="K22" s="685"/>
      <c r="L22" s="685"/>
      <c r="M22" s="684" t="str">
        <f t="shared" si="1"/>
        <v/>
      </c>
      <c r="N22" s="687" t="str">
        <f>IF(LEN(M22)&gt;0,VLOOKUP(M22,puan!$AD$4:$AG$111,4)-IF(COUNTIF(puan!$AD$4:$AG$111,M22)=0,0,0)," ")</f>
        <v xml:space="preserve"> </v>
      </c>
      <c r="O22" s="424"/>
    </row>
    <row r="23" spans="1:15" s="85" customFormat="1" ht="26.25" customHeight="1" x14ac:dyDescent="0.2">
      <c r="A23" s="95"/>
      <c r="B23" s="97"/>
      <c r="C23" s="98"/>
      <c r="D23" s="193"/>
      <c r="E23" s="193"/>
      <c r="F23" s="683"/>
      <c r="G23" s="683"/>
      <c r="H23" s="683"/>
      <c r="I23" s="684" t="str">
        <f t="shared" si="0"/>
        <v/>
      </c>
      <c r="J23" s="683"/>
      <c r="K23" s="685"/>
      <c r="L23" s="685"/>
      <c r="M23" s="684" t="str">
        <f t="shared" si="1"/>
        <v/>
      </c>
      <c r="N23" s="687" t="str">
        <f>IF(LEN(M23)&gt;0,VLOOKUP(M23,puan!$AD$4:$AG$111,4)-IF(COUNTIF(puan!$AD$4:$AG$111,M23)=0,0,0)," ")</f>
        <v xml:space="preserve"> </v>
      </c>
      <c r="O23" s="424"/>
    </row>
    <row r="24" spans="1:15" s="85" customFormat="1" ht="26.25" customHeight="1" x14ac:dyDescent="0.2">
      <c r="A24" s="95"/>
      <c r="B24" s="97"/>
      <c r="C24" s="98"/>
      <c r="D24" s="193"/>
      <c r="E24" s="193"/>
      <c r="F24" s="683"/>
      <c r="G24" s="683"/>
      <c r="H24" s="683"/>
      <c r="I24" s="684" t="str">
        <f t="shared" si="0"/>
        <v/>
      </c>
      <c r="J24" s="683"/>
      <c r="K24" s="685"/>
      <c r="L24" s="685"/>
      <c r="M24" s="684" t="str">
        <f t="shared" si="1"/>
        <v/>
      </c>
      <c r="N24" s="687" t="str">
        <f>IF(LEN(M24)&gt;0,VLOOKUP(M24,puan!$AD$4:$AG$111,4)-IF(COUNTIF(puan!$AD$4:$AG$111,M24)=0,0,0)," ")</f>
        <v xml:space="preserve"> </v>
      </c>
      <c r="O24" s="424"/>
    </row>
    <row r="25" spans="1:15" s="85" customFormat="1" ht="26.25" customHeight="1" x14ac:dyDescent="0.2">
      <c r="A25" s="95"/>
      <c r="B25" s="97"/>
      <c r="C25" s="98"/>
      <c r="D25" s="193"/>
      <c r="E25" s="193"/>
      <c r="F25" s="683"/>
      <c r="G25" s="683"/>
      <c r="H25" s="683"/>
      <c r="I25" s="684" t="str">
        <f t="shared" si="0"/>
        <v/>
      </c>
      <c r="J25" s="683"/>
      <c r="K25" s="685"/>
      <c r="L25" s="685"/>
      <c r="M25" s="684" t="str">
        <f t="shared" si="1"/>
        <v/>
      </c>
      <c r="N25" s="687" t="str">
        <f>IF(LEN(M25)&gt;0,VLOOKUP(M25,puan!$AD$4:$AG$111,4)-IF(COUNTIF(puan!$AD$4:$AG$111,M25)=0,0,0)," ")</f>
        <v xml:space="preserve"> </v>
      </c>
      <c r="O25" s="424"/>
    </row>
    <row r="26" spans="1:15" s="85" customFormat="1" ht="26.25" hidden="1" customHeight="1" x14ac:dyDescent="0.2">
      <c r="A26" s="95">
        <v>21</v>
      </c>
      <c r="B26" s="97"/>
      <c r="C26" s="98"/>
      <c r="D26" s="193"/>
      <c r="E26" s="193"/>
      <c r="F26" s="683"/>
      <c r="G26" s="683"/>
      <c r="H26" s="683"/>
      <c r="I26" s="684" t="str">
        <f t="shared" si="0"/>
        <v/>
      </c>
      <c r="J26" s="683"/>
      <c r="K26" s="685"/>
      <c r="L26" s="685"/>
      <c r="M26" s="684" t="str">
        <f t="shared" si="1"/>
        <v/>
      </c>
      <c r="N26" s="687" t="str">
        <f>IF(LEN(M26)&gt;0,VLOOKUP(M26,puan!$AD$4:$AG$111,4)-IF(COUNTIF(puan!$AD$4:$AG$111,M26)=0,0,0)," ")</f>
        <v xml:space="preserve"> </v>
      </c>
      <c r="O26" s="424"/>
    </row>
    <row r="27" spans="1:15" s="85" customFormat="1" ht="26.25" hidden="1" customHeight="1" x14ac:dyDescent="0.2">
      <c r="A27" s="95">
        <v>22</v>
      </c>
      <c r="B27" s="97"/>
      <c r="C27" s="98"/>
      <c r="D27" s="193"/>
      <c r="E27" s="193"/>
      <c r="F27" s="683"/>
      <c r="G27" s="683"/>
      <c r="H27" s="683"/>
      <c r="I27" s="684" t="str">
        <f t="shared" si="0"/>
        <v/>
      </c>
      <c r="J27" s="683"/>
      <c r="K27" s="685"/>
      <c r="L27" s="685"/>
      <c r="M27" s="684" t="str">
        <f>IF(COUNT(F27:L27)=0,"",MAX(F27:L27))</f>
        <v/>
      </c>
      <c r="N27" s="687" t="str">
        <f>IF(LEN(M27)&gt;0,VLOOKUP(M27,puan!$AD$4:$AG$111,4)-IF(COUNTIF(puan!$AD$4:$AG$111,M27)=0,0,0)," ")</f>
        <v xml:space="preserve"> </v>
      </c>
      <c r="O27" s="424"/>
    </row>
    <row r="28" spans="1:15" s="85" customFormat="1" ht="26.25" hidden="1" customHeight="1" x14ac:dyDescent="0.2">
      <c r="A28" s="95">
        <v>23</v>
      </c>
      <c r="B28" s="97"/>
      <c r="C28" s="98"/>
      <c r="D28" s="193"/>
      <c r="E28" s="193"/>
      <c r="F28" s="683"/>
      <c r="G28" s="683"/>
      <c r="H28" s="683"/>
      <c r="I28" s="684" t="str">
        <f t="shared" si="0"/>
        <v/>
      </c>
      <c r="J28" s="683"/>
      <c r="K28" s="685"/>
      <c r="L28" s="685"/>
      <c r="M28" s="684" t="str">
        <f>IF(COUNT(F28:L28)=0,"",MAX(F28:L28))</f>
        <v/>
      </c>
      <c r="N28" s="687" t="str">
        <f>IF(LEN(M28)&gt;0,VLOOKUP(M28,puan!$AD$4:$AG$111,4)-IF(COUNTIF(puan!$AD$4:$AG$111,M28)=0,0,0)," ")</f>
        <v xml:space="preserve"> </v>
      </c>
      <c r="O28" s="424"/>
    </row>
    <row r="29" spans="1:15" s="85" customFormat="1" ht="26.25" hidden="1" customHeight="1" x14ac:dyDescent="0.2">
      <c r="A29" s="95">
        <v>24</v>
      </c>
      <c r="B29" s="97"/>
      <c r="C29" s="98"/>
      <c r="D29" s="193"/>
      <c r="E29" s="193"/>
      <c r="F29" s="683"/>
      <c r="G29" s="683"/>
      <c r="H29" s="683"/>
      <c r="I29" s="684" t="str">
        <f t="shared" si="0"/>
        <v/>
      </c>
      <c r="J29" s="683"/>
      <c r="K29" s="685"/>
      <c r="L29" s="685"/>
      <c r="M29" s="684" t="str">
        <f>IF(COUNT(F29:L29)=0,"",MAX(F29:L29))</f>
        <v/>
      </c>
      <c r="N29" s="687" t="str">
        <f>IF(LEN(M29)&gt;0,VLOOKUP(M29,puan!$AD$4:$AG$111,4)-IF(COUNTIF(puan!$AD$4:$AG$111,M29)=0,0,0)," ")</f>
        <v xml:space="preserve"> </v>
      </c>
      <c r="O29" s="424"/>
    </row>
    <row r="30" spans="1:15" s="85" customFormat="1" ht="26.25" hidden="1" customHeight="1" x14ac:dyDescent="0.2">
      <c r="A30" s="95">
        <v>25</v>
      </c>
      <c r="B30" s="97"/>
      <c r="C30" s="98"/>
      <c r="D30" s="193"/>
      <c r="E30" s="193"/>
      <c r="F30" s="683"/>
      <c r="G30" s="683"/>
      <c r="H30" s="683"/>
      <c r="I30" s="684" t="str">
        <f t="shared" si="0"/>
        <v/>
      </c>
      <c r="J30" s="683"/>
      <c r="K30" s="685"/>
      <c r="L30" s="685"/>
      <c r="M30" s="684" t="str">
        <f>IF(COUNT(F30:L30)=0,"",MAX(F30:L30))</f>
        <v/>
      </c>
      <c r="N30" s="687" t="str">
        <f>IF(LEN(M30)&gt;0,VLOOKUP(M30,puan!$AD$4:$AG$111,4)-IF(COUNTIF(puan!$AD$4:$AG$111,M30)=0,0,0)," ")</f>
        <v xml:space="preserve"> </v>
      </c>
      <c r="O30" s="424"/>
    </row>
    <row r="31" spans="1:15" s="85" customFormat="1" ht="26.25" hidden="1" customHeight="1" x14ac:dyDescent="0.2">
      <c r="A31" s="95">
        <v>26</v>
      </c>
      <c r="B31" s="97"/>
      <c r="C31" s="98"/>
      <c r="D31" s="193"/>
      <c r="E31" s="193"/>
      <c r="F31" s="683"/>
      <c r="G31" s="683"/>
      <c r="H31" s="683"/>
      <c r="I31" s="684" t="str">
        <f t="shared" ref="I31:I35" si="2">IF(COUNT(F31:H31)=0,"",MAX(F31:H31))</f>
        <v/>
      </c>
      <c r="J31" s="683"/>
      <c r="K31" s="685"/>
      <c r="L31" s="685"/>
      <c r="M31" s="684" t="str">
        <f t="shared" ref="M31:M35" si="3">IF(COUNT(F31:L31)=0,"",MAX(F31:L31))</f>
        <v/>
      </c>
      <c r="N31" s="687" t="str">
        <f>IF(LEN(M31)&gt;0,VLOOKUP(M31,puan!$AD$4:$AG$111,4)-IF(COUNTIF(puan!$AD$4:$AG$111,M31)=0,0,0)," ")</f>
        <v xml:space="preserve"> </v>
      </c>
      <c r="O31" s="731"/>
    </row>
    <row r="32" spans="1:15" s="85" customFormat="1" ht="26.25" hidden="1" customHeight="1" x14ac:dyDescent="0.2">
      <c r="A32" s="95">
        <v>27</v>
      </c>
      <c r="B32" s="97"/>
      <c r="C32" s="98"/>
      <c r="D32" s="193"/>
      <c r="E32" s="193"/>
      <c r="F32" s="683"/>
      <c r="G32" s="683"/>
      <c r="H32" s="683"/>
      <c r="I32" s="684" t="str">
        <f t="shared" si="2"/>
        <v/>
      </c>
      <c r="J32" s="683"/>
      <c r="K32" s="685"/>
      <c r="L32" s="685"/>
      <c r="M32" s="684" t="str">
        <f t="shared" si="3"/>
        <v/>
      </c>
      <c r="N32" s="687" t="str">
        <f>IF(LEN(M32)&gt;0,VLOOKUP(M32,puan!$AD$4:$AG$111,4)-IF(COUNTIF(puan!$AD$4:$AG$111,M32)=0,0,0)," ")</f>
        <v xml:space="preserve"> </v>
      </c>
      <c r="O32" s="731"/>
    </row>
    <row r="33" spans="1:15" s="85" customFormat="1" ht="26.25" hidden="1" customHeight="1" x14ac:dyDescent="0.2">
      <c r="A33" s="95">
        <v>28</v>
      </c>
      <c r="B33" s="97"/>
      <c r="C33" s="98"/>
      <c r="D33" s="193"/>
      <c r="E33" s="193"/>
      <c r="F33" s="683"/>
      <c r="G33" s="683"/>
      <c r="H33" s="683"/>
      <c r="I33" s="684" t="str">
        <f t="shared" si="2"/>
        <v/>
      </c>
      <c r="J33" s="683"/>
      <c r="K33" s="685"/>
      <c r="L33" s="685"/>
      <c r="M33" s="684" t="str">
        <f t="shared" si="3"/>
        <v/>
      </c>
      <c r="N33" s="687" t="str">
        <f>IF(LEN(M33)&gt;0,VLOOKUP(M33,puan!$AD$4:$AG$111,4)-IF(COUNTIF(puan!$AD$4:$AG$111,M33)=0,0,0)," ")</f>
        <v xml:space="preserve"> </v>
      </c>
      <c r="O33" s="731"/>
    </row>
    <row r="34" spans="1:15" s="85" customFormat="1" ht="26.25" hidden="1" customHeight="1" x14ac:dyDescent="0.2">
      <c r="A34" s="95">
        <v>29</v>
      </c>
      <c r="B34" s="97"/>
      <c r="C34" s="98"/>
      <c r="D34" s="193"/>
      <c r="E34" s="193"/>
      <c r="F34" s="683"/>
      <c r="G34" s="683"/>
      <c r="H34" s="683"/>
      <c r="I34" s="684" t="str">
        <f t="shared" si="2"/>
        <v/>
      </c>
      <c r="J34" s="683"/>
      <c r="K34" s="685"/>
      <c r="L34" s="685"/>
      <c r="M34" s="684" t="str">
        <f t="shared" si="3"/>
        <v/>
      </c>
      <c r="N34" s="687" t="str">
        <f>IF(LEN(M34)&gt;0,VLOOKUP(M34,puan!$AD$4:$AG$111,4)-IF(COUNTIF(puan!$AD$4:$AG$111,M34)=0,0,0)," ")</f>
        <v xml:space="preserve"> </v>
      </c>
      <c r="O34" s="731"/>
    </row>
    <row r="35" spans="1:15" s="85" customFormat="1" ht="26.25" hidden="1" customHeight="1" x14ac:dyDescent="0.2">
      <c r="A35" s="95">
        <v>30</v>
      </c>
      <c r="B35" s="97"/>
      <c r="C35" s="98"/>
      <c r="D35" s="193"/>
      <c r="E35" s="193"/>
      <c r="F35" s="683"/>
      <c r="G35" s="683"/>
      <c r="H35" s="683"/>
      <c r="I35" s="684" t="str">
        <f t="shared" si="2"/>
        <v/>
      </c>
      <c r="J35" s="683"/>
      <c r="K35" s="685"/>
      <c r="L35" s="685"/>
      <c r="M35" s="684" t="str">
        <f t="shared" si="3"/>
        <v/>
      </c>
      <c r="N35" s="687" t="str">
        <f>IF(LEN(M35)&gt;0,VLOOKUP(M35,puan!$AD$4:$AG$111,4)-IF(COUNTIF(puan!$AD$4:$AG$111,M35)=0,0,0)," ")</f>
        <v xml:space="preserve"> </v>
      </c>
      <c r="O35" s="731"/>
    </row>
    <row r="36" spans="1:15" s="88" customFormat="1" ht="26.25" hidden="1" customHeight="1" x14ac:dyDescent="0.2">
      <c r="A36" s="95">
        <v>31</v>
      </c>
      <c r="B36" s="97"/>
      <c r="C36" s="98"/>
      <c r="D36" s="193"/>
      <c r="E36" s="193"/>
      <c r="F36" s="683"/>
      <c r="G36" s="683"/>
      <c r="H36" s="683"/>
      <c r="I36" s="684" t="str">
        <f t="shared" ref="I36" si="4">IF(COUNT(F36:H36)=0,"",MAX(F36:H36))</f>
        <v/>
      </c>
      <c r="J36" s="683"/>
      <c r="K36" s="685"/>
      <c r="L36" s="685"/>
      <c r="M36" s="684" t="str">
        <f t="shared" ref="M36" si="5">IF(COUNT(F36:L36)=0,"",MAX(F36:L36))</f>
        <v/>
      </c>
      <c r="N36" s="687" t="str">
        <f>IF(LEN(M36)&gt;0,VLOOKUP(M36,puan!$AD$4:$AG$111,4)-IF(COUNTIF(puan!$AD$4:$AG$111,M36)=0,0,0)," ")</f>
        <v xml:space="preserve"> </v>
      </c>
      <c r="O36" s="730"/>
    </row>
    <row r="37" spans="1:15" s="88" customFormat="1" ht="36" customHeight="1" x14ac:dyDescent="0.2">
      <c r="A37" s="925" t="s">
        <v>4</v>
      </c>
      <c r="B37" s="925"/>
      <c r="C37" s="925"/>
      <c r="D37" s="728" t="s">
        <v>0</v>
      </c>
      <c r="E37" s="728" t="s">
        <v>1</v>
      </c>
      <c r="F37" s="923" t="s">
        <v>2</v>
      </c>
      <c r="G37" s="923"/>
      <c r="H37" s="923"/>
      <c r="I37" s="923"/>
      <c r="J37" s="923"/>
      <c r="K37" s="923"/>
      <c r="L37" s="923"/>
      <c r="M37" s="923" t="s">
        <v>3</v>
      </c>
      <c r="N37" s="923"/>
      <c r="O37" s="728"/>
    </row>
    <row r="65524" spans="1:13" s="91" customFormat="1" ht="51" x14ac:dyDescent="0.2">
      <c r="A65524" s="91" t="s">
        <v>517</v>
      </c>
      <c r="C65524" s="92"/>
      <c r="E65524" s="3"/>
      <c r="F65524" s="3"/>
      <c r="G65524" s="3"/>
      <c r="H65524" s="3"/>
      <c r="I65524" s="3"/>
      <c r="J65524" s="3"/>
      <c r="K65524" s="3"/>
      <c r="L65524" s="3"/>
      <c r="M65524" s="93"/>
    </row>
  </sheetData>
  <mergeCells count="19">
    <mergeCell ref="A37:C37"/>
    <mergeCell ref="F37:L37"/>
    <mergeCell ref="M37:N37"/>
    <mergeCell ref="M5:N5"/>
    <mergeCell ref="A6:A7"/>
    <mergeCell ref="B6:B7"/>
    <mergeCell ref="C6:C7"/>
    <mergeCell ref="D6:D7"/>
    <mergeCell ref="E6:E7"/>
    <mergeCell ref="F6:L6"/>
    <mergeCell ref="A4:B4"/>
    <mergeCell ref="C4:E4"/>
    <mergeCell ref="J4:K4"/>
    <mergeCell ref="L4:N4"/>
    <mergeCell ref="A1:O1"/>
    <mergeCell ref="A2:O2"/>
    <mergeCell ref="A3:B3"/>
    <mergeCell ref="C3:D3"/>
    <mergeCell ref="E3:G3"/>
  </mergeCells>
  <conditionalFormatting sqref="E8:E30">
    <cfRule type="containsText" dxfId="49" priority="2" stopIfTrue="1" operator="containsText" text="FERDİ">
      <formula>NOT(ISERROR(SEARCH("FERDİ",E8)))</formula>
    </cfRule>
  </conditionalFormatting>
  <conditionalFormatting sqref="E31:E36">
    <cfRule type="containsText" dxfId="48" priority="1" stopIfTrue="1" operator="containsText" text="FERDİ">
      <formula>NOT(ISERROR(SEARCH("FERDİ",E31)))</formula>
    </cfRule>
  </conditionalFormatting>
  <printOptions horizontalCentered="1"/>
  <pageMargins left="0.43307086614173229" right="0.15748031496062992" top="0.35433070866141736" bottom="0.23622047244094491" header="0.27559055118110237" footer="0.15748031496062992"/>
  <pageSetup paperSize="9" scale="64" fitToHeight="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5">
    <tabColor rgb="FF00B050"/>
    <pageSetUpPr fitToPage="1"/>
  </sheetPr>
  <dimension ref="A1:O65523"/>
  <sheetViews>
    <sheetView view="pageBreakPreview" topLeftCell="A3" zoomScaleNormal="100" zoomScaleSheetLayoutView="100" workbookViewId="0">
      <selection activeCell="B11" sqref="B11"/>
    </sheetView>
  </sheetViews>
  <sheetFormatPr defaultColWidth="9.140625" defaultRowHeight="12.75" x14ac:dyDescent="0.2"/>
  <cols>
    <col min="1" max="1" width="6" style="91" customWidth="1"/>
    <col min="2" max="2" width="9.85546875" style="91" customWidth="1"/>
    <col min="3" max="3" width="13.5703125" style="92" customWidth="1"/>
    <col min="4" max="4" width="18" style="91" customWidth="1"/>
    <col min="5" max="5" width="16.28515625" style="3" customWidth="1"/>
    <col min="6" max="8" width="15.85546875" style="3" customWidth="1"/>
    <col min="9" max="9" width="11" style="3" hidden="1" customWidth="1"/>
    <col min="10" max="10" width="11.85546875" style="3" hidden="1" customWidth="1"/>
    <col min="11" max="11" width="10.85546875" style="3" hidden="1" customWidth="1"/>
    <col min="12" max="12" width="10.7109375" style="3" hidden="1" customWidth="1"/>
    <col min="13" max="13" width="12" style="93" customWidth="1"/>
    <col min="14" max="14" width="13.5703125" style="91" customWidth="1"/>
    <col min="15" max="15" width="9.85546875" style="91" hidden="1" customWidth="1"/>
    <col min="16" max="16384" width="9.140625" style="3"/>
  </cols>
  <sheetData>
    <row r="1" spans="1:15" ht="69.75" customHeight="1" x14ac:dyDescent="0.2">
      <c r="A1" s="941" t="str">
        <f>YB!A2:K2</f>
        <v>Gençlik ve Spor Bakanlığı
Spor Genel Müdürlüğü
Spor Faaliyetleri Daire Başkanlığı</v>
      </c>
      <c r="B1" s="941"/>
      <c r="C1" s="941"/>
      <c r="D1" s="941"/>
      <c r="E1" s="941"/>
      <c r="F1" s="941"/>
      <c r="G1" s="941"/>
      <c r="H1" s="941"/>
      <c r="I1" s="941"/>
      <c r="J1" s="941"/>
      <c r="K1" s="941"/>
      <c r="L1" s="941"/>
      <c r="M1" s="941"/>
      <c r="N1" s="941"/>
      <c r="O1" s="941"/>
    </row>
    <row r="2" spans="1:15" ht="40.5" customHeight="1" x14ac:dyDescent="0.2">
      <c r="A2" s="932" t="str">
        <f>YB!A14:K14</f>
        <v>2021-2022 YILI  ( SEM )   ATLETİZM GRUP BİRİNCİLİĞİ  YARIŞMALARI</v>
      </c>
      <c r="B2" s="932"/>
      <c r="C2" s="932"/>
      <c r="D2" s="932"/>
      <c r="E2" s="932"/>
      <c r="F2" s="932"/>
      <c r="G2" s="932"/>
      <c r="H2" s="932"/>
      <c r="I2" s="932"/>
      <c r="J2" s="932"/>
      <c r="K2" s="932"/>
      <c r="L2" s="932"/>
      <c r="M2" s="932"/>
      <c r="N2" s="932"/>
      <c r="O2" s="932"/>
    </row>
    <row r="3" spans="1:15" s="4" customFormat="1" ht="35.25" customHeight="1" x14ac:dyDescent="0.2">
      <c r="A3" s="936" t="s">
        <v>111</v>
      </c>
      <c r="B3" s="936"/>
      <c r="C3" s="950" t="s">
        <v>328</v>
      </c>
      <c r="D3" s="950"/>
      <c r="E3" s="944"/>
      <c r="F3" s="944"/>
      <c r="G3" s="944"/>
      <c r="H3" s="194"/>
      <c r="I3" s="194"/>
      <c r="J3" s="194"/>
      <c r="K3" s="194"/>
      <c r="L3" s="425"/>
      <c r="M3" s="425"/>
      <c r="N3" s="425"/>
      <c r="O3" s="425"/>
    </row>
    <row r="4" spans="1:15" s="4" customFormat="1" ht="35.25" customHeight="1" x14ac:dyDescent="0.2">
      <c r="A4" s="934" t="s">
        <v>112</v>
      </c>
      <c r="B4" s="934"/>
      <c r="C4" s="937" t="s">
        <v>783</v>
      </c>
      <c r="D4" s="937"/>
      <c r="E4" s="937"/>
      <c r="F4" s="690"/>
      <c r="G4" s="690"/>
      <c r="H4" s="481"/>
      <c r="I4" s="481"/>
      <c r="J4" s="949" t="s">
        <v>110</v>
      </c>
      <c r="K4" s="949"/>
      <c r="L4" s="928" t="s">
        <v>795</v>
      </c>
      <c r="M4" s="928"/>
      <c r="N4" s="928"/>
      <c r="O4" s="481"/>
    </row>
    <row r="5" spans="1:15" ht="15" customHeight="1" x14ac:dyDescent="0.2">
      <c r="A5" s="5"/>
      <c r="B5" s="5"/>
      <c r="C5" s="9"/>
      <c r="D5" s="6"/>
      <c r="E5" s="7"/>
      <c r="F5" s="8"/>
      <c r="G5" s="8"/>
      <c r="H5" s="8"/>
      <c r="I5" s="8"/>
      <c r="J5" s="8"/>
      <c r="K5" s="8"/>
      <c r="L5" s="8"/>
      <c r="M5" s="886"/>
      <c r="N5" s="886"/>
      <c r="O5" s="421"/>
    </row>
    <row r="6" spans="1:15" ht="15.75" x14ac:dyDescent="0.2">
      <c r="A6" s="938" t="s">
        <v>6</v>
      </c>
      <c r="B6" s="939" t="s">
        <v>93</v>
      </c>
      <c r="C6" s="939" t="s">
        <v>114</v>
      </c>
      <c r="D6" s="938" t="s">
        <v>7</v>
      </c>
      <c r="E6" s="938" t="s">
        <v>490</v>
      </c>
      <c r="F6" s="933" t="s">
        <v>492</v>
      </c>
      <c r="G6" s="933"/>
      <c r="H6" s="933"/>
      <c r="I6" s="933"/>
      <c r="J6" s="933"/>
      <c r="K6" s="933"/>
      <c r="L6" s="933"/>
      <c r="M6" s="533" t="s">
        <v>8</v>
      </c>
      <c r="N6" s="533" t="s">
        <v>136</v>
      </c>
      <c r="O6" s="533" t="s">
        <v>9</v>
      </c>
    </row>
    <row r="7" spans="1:15" ht="30" customHeight="1" x14ac:dyDescent="0.2">
      <c r="A7" s="938"/>
      <c r="B7" s="939"/>
      <c r="C7" s="939"/>
      <c r="D7" s="938"/>
      <c r="E7" s="938"/>
      <c r="F7" s="482">
        <v>1</v>
      </c>
      <c r="G7" s="482">
        <v>2</v>
      </c>
      <c r="H7" s="482">
        <v>3</v>
      </c>
      <c r="I7" s="480" t="s">
        <v>521</v>
      </c>
      <c r="J7" s="482">
        <v>4</v>
      </c>
      <c r="K7" s="482">
        <v>5</v>
      </c>
      <c r="L7" s="482">
        <v>6</v>
      </c>
      <c r="M7" s="533"/>
      <c r="N7" s="533"/>
      <c r="O7" s="533"/>
    </row>
    <row r="8" spans="1:15" s="85" customFormat="1" ht="39.75" customHeight="1" x14ac:dyDescent="0.2">
      <c r="A8" s="95">
        <v>1</v>
      </c>
      <c r="B8" s="97">
        <v>332</v>
      </c>
      <c r="C8" s="98">
        <v>38559</v>
      </c>
      <c r="D8" s="193" t="s">
        <v>786</v>
      </c>
      <c r="E8" s="193" t="s">
        <v>716</v>
      </c>
      <c r="F8" s="683">
        <v>1354</v>
      </c>
      <c r="G8" s="683">
        <v>1317</v>
      </c>
      <c r="H8" s="683">
        <v>1347</v>
      </c>
      <c r="I8" s="684">
        <f t="shared" ref="I8:I11" si="0">IF(COUNT(F8:H8)=0,"",MAX(F8:H8))</f>
        <v>1354</v>
      </c>
      <c r="J8" s="683"/>
      <c r="K8" s="685"/>
      <c r="L8" s="685"/>
      <c r="M8" s="773">
        <f t="shared" ref="M8:M11" si="1">IF(COUNT(F8:L8)=0,"",MAX(F8:L8))</f>
        <v>1354</v>
      </c>
      <c r="N8" s="687"/>
      <c r="O8" s="424"/>
    </row>
    <row r="9" spans="1:15" s="85" customFormat="1" ht="39.75" customHeight="1" x14ac:dyDescent="0.2">
      <c r="A9" s="95"/>
      <c r="B9" s="97"/>
      <c r="C9" s="98"/>
      <c r="D9" s="193"/>
      <c r="E9" s="193"/>
      <c r="F9" s="683"/>
      <c r="G9" s="683"/>
      <c r="H9" s="683"/>
      <c r="I9" s="684" t="str">
        <f t="shared" si="0"/>
        <v/>
      </c>
      <c r="J9" s="683"/>
      <c r="K9" s="685"/>
      <c r="L9" s="685"/>
      <c r="M9" s="684" t="str">
        <f t="shared" si="1"/>
        <v/>
      </c>
      <c r="N9" s="687" t="str">
        <f>IF(LEN(M9)&gt;0,VLOOKUP(M9,puan!$AD$4:$AG$111,4)-IF(COUNTIF(puan!$AD$4:$AG$111,M9)=0,0,0)," ")</f>
        <v xml:space="preserve"> </v>
      </c>
      <c r="O9" s="424"/>
    </row>
    <row r="10" spans="1:15" s="85" customFormat="1" ht="39.75" customHeight="1" x14ac:dyDescent="0.2">
      <c r="A10" s="95"/>
      <c r="B10" s="97"/>
      <c r="C10" s="98"/>
      <c r="D10" s="193"/>
      <c r="E10" s="193"/>
      <c r="F10" s="683"/>
      <c r="G10" s="683"/>
      <c r="H10" s="683"/>
      <c r="I10" s="684" t="str">
        <f t="shared" si="0"/>
        <v/>
      </c>
      <c r="J10" s="683"/>
      <c r="K10" s="685"/>
      <c r="L10" s="685"/>
      <c r="M10" s="684" t="str">
        <f t="shared" si="1"/>
        <v/>
      </c>
      <c r="N10" s="687" t="str">
        <f>IF(LEN(M10)&gt;0,VLOOKUP(M10,puan!$AD$4:$AG$111,4)-IF(COUNTIF(puan!$AD$4:$AG$111,M10)=0,0,0)," ")</f>
        <v xml:space="preserve"> </v>
      </c>
      <c r="O10" s="424"/>
    </row>
    <row r="11" spans="1:15" s="85" customFormat="1" ht="39.75" customHeight="1" x14ac:dyDescent="0.2">
      <c r="A11" s="95"/>
      <c r="B11" s="97"/>
      <c r="C11" s="98"/>
      <c r="D11" s="193"/>
      <c r="E11" s="193"/>
      <c r="F11" s="683"/>
      <c r="G11" s="683"/>
      <c r="H11" s="683"/>
      <c r="I11" s="684" t="str">
        <f t="shared" si="0"/>
        <v/>
      </c>
      <c r="J11" s="683"/>
      <c r="K11" s="685"/>
      <c r="L11" s="685"/>
      <c r="M11" s="684" t="str">
        <f t="shared" si="1"/>
        <v/>
      </c>
      <c r="N11" s="687" t="str">
        <f>IF(LEN(M11)&gt;0,VLOOKUP(M11,puan!$AD$4:$AG$111,4)-IF(COUNTIF(puan!$AD$4:$AG$111,M11)=0,0,0)," ")</f>
        <v xml:space="preserve"> </v>
      </c>
      <c r="O11" s="424"/>
    </row>
    <row r="12" spans="1:15" s="85" customFormat="1" ht="39.75" customHeight="1" x14ac:dyDescent="0.2">
      <c r="A12" s="95"/>
      <c r="B12" s="97"/>
      <c r="C12" s="98"/>
      <c r="D12" s="193"/>
      <c r="E12" s="193"/>
      <c r="F12" s="683"/>
      <c r="G12" s="683"/>
      <c r="H12" s="683"/>
      <c r="I12" s="684" t="str">
        <f t="shared" ref="I12:I34" si="2">IF(COUNT(F12:H12)=0,"",MAX(F12:H12))</f>
        <v/>
      </c>
      <c r="J12" s="683"/>
      <c r="K12" s="685"/>
      <c r="L12" s="685"/>
      <c r="M12" s="684" t="str">
        <f t="shared" ref="M12:M30" si="3">IF(COUNT(F12:L12)=0,"",MAX(F12:L12))</f>
        <v/>
      </c>
      <c r="N12" s="687" t="str">
        <f>IF(LEN(M12)&gt;0,VLOOKUP(M12,puan!$AD$4:$AG$111,4)-IF(COUNTIF(puan!$AD$4:$AG$111,M12)=0,0,0)," ")</f>
        <v xml:space="preserve"> </v>
      </c>
      <c r="O12" s="424"/>
    </row>
    <row r="13" spans="1:15" s="85" customFormat="1" ht="39.75" customHeight="1" x14ac:dyDescent="0.2">
      <c r="A13" s="95"/>
      <c r="B13" s="97"/>
      <c r="C13" s="98"/>
      <c r="D13" s="193"/>
      <c r="E13" s="193"/>
      <c r="F13" s="683"/>
      <c r="G13" s="683"/>
      <c r="H13" s="683"/>
      <c r="I13" s="684" t="str">
        <f t="shared" si="2"/>
        <v/>
      </c>
      <c r="J13" s="683"/>
      <c r="K13" s="685"/>
      <c r="L13" s="685"/>
      <c r="M13" s="684" t="str">
        <f t="shared" si="3"/>
        <v/>
      </c>
      <c r="N13" s="687" t="str">
        <f>IF(LEN(M13)&gt;0,VLOOKUP(M13,puan!$AD$4:$AG$111,4)-IF(COUNTIF(puan!$AD$4:$AG$111,M13)=0,0,0)," ")</f>
        <v xml:space="preserve"> </v>
      </c>
      <c r="O13" s="424"/>
    </row>
    <row r="14" spans="1:15" s="85" customFormat="1" ht="39.75" customHeight="1" x14ac:dyDescent="0.2">
      <c r="A14" s="95"/>
      <c r="B14" s="97"/>
      <c r="C14" s="98"/>
      <c r="D14" s="193"/>
      <c r="E14" s="193"/>
      <c r="F14" s="683"/>
      <c r="G14" s="683"/>
      <c r="H14" s="683"/>
      <c r="I14" s="684" t="str">
        <f t="shared" si="2"/>
        <v/>
      </c>
      <c r="J14" s="683"/>
      <c r="K14" s="685"/>
      <c r="L14" s="685"/>
      <c r="M14" s="684" t="str">
        <f t="shared" si="3"/>
        <v/>
      </c>
      <c r="N14" s="687" t="str">
        <f>IF(LEN(M14)&gt;0,VLOOKUP(M14,puan!$AD$4:$AG$111,4)-IF(COUNTIF(puan!$AD$4:$AG$111,M14)=0,0,0)," ")</f>
        <v xml:space="preserve"> </v>
      </c>
      <c r="O14" s="424"/>
    </row>
    <row r="15" spans="1:15" s="85" customFormat="1" ht="39.75" customHeight="1" x14ac:dyDescent="0.2">
      <c r="A15" s="95"/>
      <c r="B15" s="97"/>
      <c r="C15" s="98"/>
      <c r="D15" s="193"/>
      <c r="E15" s="193"/>
      <c r="F15" s="683"/>
      <c r="G15" s="683"/>
      <c r="H15" s="683"/>
      <c r="I15" s="684" t="str">
        <f t="shared" si="2"/>
        <v/>
      </c>
      <c r="J15" s="683"/>
      <c r="K15" s="685"/>
      <c r="L15" s="685"/>
      <c r="M15" s="684" t="str">
        <f t="shared" si="3"/>
        <v/>
      </c>
      <c r="N15" s="687" t="str">
        <f>IF(LEN(M15)&gt;0,VLOOKUP(M15,puan!$AD$4:$AG$111,4)-IF(COUNTIF(puan!$AD$4:$AG$111,M15)=0,0,0)," ")</f>
        <v xml:space="preserve"> </v>
      </c>
      <c r="O15" s="424"/>
    </row>
    <row r="16" spans="1:15" s="85" customFormat="1" ht="39.75" customHeight="1" x14ac:dyDescent="0.2">
      <c r="A16" s="95"/>
      <c r="B16" s="97"/>
      <c r="C16" s="98"/>
      <c r="D16" s="193"/>
      <c r="E16" s="193"/>
      <c r="F16" s="683"/>
      <c r="G16" s="683"/>
      <c r="H16" s="683"/>
      <c r="I16" s="684" t="str">
        <f t="shared" si="2"/>
        <v/>
      </c>
      <c r="J16" s="683"/>
      <c r="K16" s="685"/>
      <c r="L16" s="685"/>
      <c r="M16" s="684" t="str">
        <f t="shared" si="3"/>
        <v/>
      </c>
      <c r="N16" s="687" t="str">
        <f>IF(LEN(M16)&gt;0,VLOOKUP(M16,puan!$AD$4:$AG$111,4)-IF(COUNTIF(puan!$AD$4:$AG$111,M16)=0,0,0)," ")</f>
        <v xml:space="preserve"> </v>
      </c>
      <c r="O16" s="424"/>
    </row>
    <row r="17" spans="1:15" s="85" customFormat="1" ht="39.75" customHeight="1" x14ac:dyDescent="0.2">
      <c r="A17" s="95"/>
      <c r="B17" s="97"/>
      <c r="C17" s="98"/>
      <c r="D17" s="193"/>
      <c r="E17" s="193"/>
      <c r="F17" s="683"/>
      <c r="G17" s="683"/>
      <c r="H17" s="683"/>
      <c r="I17" s="684" t="str">
        <f t="shared" si="2"/>
        <v/>
      </c>
      <c r="J17" s="683"/>
      <c r="K17" s="685"/>
      <c r="L17" s="685"/>
      <c r="M17" s="684" t="str">
        <f t="shared" si="3"/>
        <v/>
      </c>
      <c r="N17" s="687" t="str">
        <f>IF(LEN(M17)&gt;0,VLOOKUP(M17,puan!$AD$4:$AG$111,4)-IF(COUNTIF(puan!$AD$4:$AG$111,M17)=0,0,0)," ")</f>
        <v xml:space="preserve"> </v>
      </c>
      <c r="O17" s="424"/>
    </row>
    <row r="18" spans="1:15" s="85" customFormat="1" ht="39.75" customHeight="1" x14ac:dyDescent="0.2">
      <c r="A18" s="95"/>
      <c r="B18" s="97"/>
      <c r="C18" s="98"/>
      <c r="D18" s="193"/>
      <c r="E18" s="193"/>
      <c r="F18" s="683"/>
      <c r="G18" s="683"/>
      <c r="H18" s="683"/>
      <c r="I18" s="684" t="str">
        <f t="shared" si="2"/>
        <v/>
      </c>
      <c r="J18" s="683"/>
      <c r="K18" s="685"/>
      <c r="L18" s="685"/>
      <c r="M18" s="684" t="str">
        <f t="shared" si="3"/>
        <v/>
      </c>
      <c r="N18" s="687" t="str">
        <f>IF(LEN(M18)&gt;0,VLOOKUP(M18,puan!$AD$4:$AG$111,4)-IF(COUNTIF(puan!$AD$4:$AG$111,M18)=0,0,0)," ")</f>
        <v xml:space="preserve"> </v>
      </c>
      <c r="O18" s="424"/>
    </row>
    <row r="19" spans="1:15" s="85" customFormat="1" ht="39.75" customHeight="1" x14ac:dyDescent="0.2">
      <c r="A19" s="95"/>
      <c r="B19" s="97"/>
      <c r="C19" s="98"/>
      <c r="D19" s="193"/>
      <c r="E19" s="193"/>
      <c r="F19" s="683"/>
      <c r="G19" s="683"/>
      <c r="H19" s="683"/>
      <c r="I19" s="684" t="str">
        <f t="shared" si="2"/>
        <v/>
      </c>
      <c r="J19" s="683"/>
      <c r="K19" s="685"/>
      <c r="L19" s="685"/>
      <c r="M19" s="684" t="str">
        <f t="shared" si="3"/>
        <v/>
      </c>
      <c r="N19" s="687" t="str">
        <f>IF(LEN(M19)&gt;0,VLOOKUP(M19,puan!$AD$4:$AG$111,4)-IF(COUNTIF(puan!$AD$4:$AG$111,M19)=0,0,0)," ")</f>
        <v xml:space="preserve"> </v>
      </c>
      <c r="O19" s="424"/>
    </row>
    <row r="20" spans="1:15" s="85" customFormat="1" ht="39.75" customHeight="1" x14ac:dyDescent="0.2">
      <c r="A20" s="95"/>
      <c r="B20" s="97"/>
      <c r="C20" s="98"/>
      <c r="D20" s="193"/>
      <c r="E20" s="193"/>
      <c r="F20" s="683"/>
      <c r="G20" s="683"/>
      <c r="H20" s="683"/>
      <c r="I20" s="684" t="str">
        <f t="shared" ref="I20:I21" si="4">IF(COUNT(F20:H20)=0,"",MAX(F20:H20))</f>
        <v/>
      </c>
      <c r="J20" s="683"/>
      <c r="K20" s="685"/>
      <c r="L20" s="685"/>
      <c r="M20" s="684" t="str">
        <f t="shared" ref="M20:M21" si="5">IF(COUNT(F20:L20)=0,"",MAX(F20:L20))</f>
        <v/>
      </c>
      <c r="N20" s="687" t="str">
        <f>IF(LEN(M20)&gt;0,VLOOKUP(M20,puan!$AD$4:$AG$111,4)-IF(COUNTIF(puan!$AD$4:$AG$111,M20)=0,0,0)," ")</f>
        <v xml:space="preserve"> </v>
      </c>
      <c r="O20" s="424"/>
    </row>
    <row r="21" spans="1:15" s="85" customFormat="1" ht="39.75" hidden="1" customHeight="1" x14ac:dyDescent="0.2">
      <c r="A21" s="95">
        <v>14</v>
      </c>
      <c r="B21" s="97"/>
      <c r="C21" s="98"/>
      <c r="D21" s="193"/>
      <c r="E21" s="193"/>
      <c r="F21" s="683"/>
      <c r="G21" s="683"/>
      <c r="H21" s="683"/>
      <c r="I21" s="684" t="str">
        <f t="shared" si="4"/>
        <v/>
      </c>
      <c r="J21" s="683"/>
      <c r="K21" s="685"/>
      <c r="L21" s="685"/>
      <c r="M21" s="684" t="str">
        <f t="shared" si="5"/>
        <v/>
      </c>
      <c r="N21" s="687" t="str">
        <f>IF(LEN(M21)&gt;0,VLOOKUP(M21,puan!$AD$4:$AG$111,4)-IF(COUNTIF(puan!$AD$4:$AG$111,M21)=0,0,0)," ")</f>
        <v xml:space="preserve"> </v>
      </c>
      <c r="O21" s="424"/>
    </row>
    <row r="22" spans="1:15" s="85" customFormat="1" ht="39.75" hidden="1" customHeight="1" x14ac:dyDescent="0.2">
      <c r="A22" s="95">
        <v>15</v>
      </c>
      <c r="B22" s="97"/>
      <c r="C22" s="98"/>
      <c r="D22" s="193"/>
      <c r="E22" s="193"/>
      <c r="F22" s="683"/>
      <c r="G22" s="683"/>
      <c r="H22" s="683"/>
      <c r="I22" s="684" t="str">
        <f t="shared" si="2"/>
        <v/>
      </c>
      <c r="J22" s="683"/>
      <c r="K22" s="685"/>
      <c r="L22" s="685"/>
      <c r="M22" s="684" t="str">
        <f t="shared" si="3"/>
        <v/>
      </c>
      <c r="N22" s="687" t="str">
        <f>IF(LEN(M22)&gt;0,VLOOKUP(M22,puan!$AD$4:$AG$111,4)-IF(COUNTIF(puan!$AD$4:$AG$111,M22)=0,0,0)," ")</f>
        <v xml:space="preserve"> </v>
      </c>
      <c r="O22" s="424"/>
    </row>
    <row r="23" spans="1:15" s="85" customFormat="1" ht="39.75" hidden="1" customHeight="1" x14ac:dyDescent="0.2">
      <c r="A23" s="95">
        <v>16</v>
      </c>
      <c r="B23" s="97"/>
      <c r="C23" s="98"/>
      <c r="D23" s="193"/>
      <c r="E23" s="193"/>
      <c r="F23" s="683"/>
      <c r="G23" s="683"/>
      <c r="H23" s="683"/>
      <c r="I23" s="684" t="str">
        <f t="shared" si="2"/>
        <v/>
      </c>
      <c r="J23" s="683"/>
      <c r="K23" s="685"/>
      <c r="L23" s="685"/>
      <c r="M23" s="684" t="str">
        <f t="shared" si="3"/>
        <v/>
      </c>
      <c r="N23" s="687" t="str">
        <f>IF(LEN(M23)&gt;0,VLOOKUP(M23,puan!$AD$4:$AG$111,4)-IF(COUNTIF(puan!$AD$4:$AG$111,M23)=0,0,0)," ")</f>
        <v xml:space="preserve"> </v>
      </c>
      <c r="O23" s="424"/>
    </row>
    <row r="24" spans="1:15" s="85" customFormat="1" ht="39.75" hidden="1" customHeight="1" x14ac:dyDescent="0.2">
      <c r="A24" s="95">
        <v>17</v>
      </c>
      <c r="B24" s="97"/>
      <c r="C24" s="98"/>
      <c r="D24" s="193"/>
      <c r="E24" s="193"/>
      <c r="F24" s="683"/>
      <c r="G24" s="683"/>
      <c r="H24" s="683"/>
      <c r="I24" s="684" t="str">
        <f t="shared" si="2"/>
        <v/>
      </c>
      <c r="J24" s="683"/>
      <c r="K24" s="685"/>
      <c r="L24" s="685"/>
      <c r="M24" s="684" t="str">
        <f t="shared" si="3"/>
        <v/>
      </c>
      <c r="N24" s="687" t="str">
        <f>IF(LEN(M24)&gt;0,VLOOKUP(M24,puan!$AD$4:$AG$111,4)-IF(COUNTIF(puan!$AD$4:$AG$111,M24)=0,0,0)," ")</f>
        <v xml:space="preserve"> </v>
      </c>
      <c r="O24" s="424"/>
    </row>
    <row r="25" spans="1:15" s="85" customFormat="1" ht="39.75" hidden="1" customHeight="1" x14ac:dyDescent="0.2">
      <c r="A25" s="95">
        <v>18</v>
      </c>
      <c r="B25" s="97"/>
      <c r="C25" s="98"/>
      <c r="D25" s="193"/>
      <c r="E25" s="193"/>
      <c r="F25" s="683"/>
      <c r="G25" s="683"/>
      <c r="H25" s="683"/>
      <c r="I25" s="684" t="str">
        <f t="shared" si="2"/>
        <v/>
      </c>
      <c r="J25" s="683"/>
      <c r="K25" s="685"/>
      <c r="L25" s="685"/>
      <c r="M25" s="684" t="str">
        <f t="shared" si="3"/>
        <v/>
      </c>
      <c r="N25" s="687" t="str">
        <f>IF(LEN(M25)&gt;0,VLOOKUP(M25,puan!$AD$4:$AG$111,4)-IF(COUNTIF(puan!$AD$4:$AG$111,M25)=0,0,0)," ")</f>
        <v xml:space="preserve"> </v>
      </c>
      <c r="O25" s="424"/>
    </row>
    <row r="26" spans="1:15" s="85" customFormat="1" ht="39.75" hidden="1" customHeight="1" x14ac:dyDescent="0.2">
      <c r="A26" s="95">
        <v>17</v>
      </c>
      <c r="B26" s="97"/>
      <c r="C26" s="98"/>
      <c r="D26" s="193"/>
      <c r="E26" s="193"/>
      <c r="F26" s="683"/>
      <c r="G26" s="683"/>
      <c r="H26" s="683"/>
      <c r="I26" s="684" t="str">
        <f t="shared" si="2"/>
        <v/>
      </c>
      <c r="J26" s="683"/>
      <c r="K26" s="685"/>
      <c r="L26" s="685"/>
      <c r="M26" s="684" t="str">
        <f t="shared" si="3"/>
        <v/>
      </c>
      <c r="N26" s="687" t="str">
        <f>IF(LEN(M26)&gt;0,VLOOKUP(M26,puan!$AD$4:$AG$111,4)-IF(COUNTIF(puan!$AD$4:$AG$111,M26)=0,0,0)," ")</f>
        <v xml:space="preserve"> </v>
      </c>
      <c r="O26" s="424"/>
    </row>
    <row r="27" spans="1:15" s="85" customFormat="1" ht="39.75" hidden="1" customHeight="1" x14ac:dyDescent="0.2">
      <c r="A27" s="95">
        <v>18</v>
      </c>
      <c r="B27" s="97"/>
      <c r="C27" s="98"/>
      <c r="D27" s="193"/>
      <c r="E27" s="193"/>
      <c r="F27" s="683"/>
      <c r="G27" s="683"/>
      <c r="H27" s="683"/>
      <c r="I27" s="684" t="str">
        <f t="shared" si="2"/>
        <v/>
      </c>
      <c r="J27" s="683"/>
      <c r="K27" s="685"/>
      <c r="L27" s="685"/>
      <c r="M27" s="684" t="str">
        <f t="shared" si="3"/>
        <v/>
      </c>
      <c r="N27" s="687" t="str">
        <f>IF(LEN(M27)&gt;0,VLOOKUP(M27,puan!$AD$4:$AG$111,4)-IF(COUNTIF(puan!$AD$4:$AG$111,M27)=0,0,0)," ")</f>
        <v xml:space="preserve"> </v>
      </c>
      <c r="O27" s="424"/>
    </row>
    <row r="28" spans="1:15" s="85" customFormat="1" ht="39.75" hidden="1" customHeight="1" x14ac:dyDescent="0.2">
      <c r="A28" s="95">
        <v>19</v>
      </c>
      <c r="B28" s="97"/>
      <c r="C28" s="98"/>
      <c r="D28" s="193"/>
      <c r="E28" s="193"/>
      <c r="F28" s="683"/>
      <c r="G28" s="683"/>
      <c r="H28" s="683"/>
      <c r="I28" s="684" t="str">
        <f t="shared" si="2"/>
        <v/>
      </c>
      <c r="J28" s="683"/>
      <c r="K28" s="685"/>
      <c r="L28" s="685"/>
      <c r="M28" s="684" t="str">
        <f t="shared" si="3"/>
        <v/>
      </c>
      <c r="N28" s="687" t="str">
        <f>IF(LEN(M28)&gt;0,VLOOKUP(M28,puan!$AD$4:$AG$111,4)-IF(COUNTIF(puan!$AD$4:$AG$111,M28)=0,0,0)," ")</f>
        <v xml:space="preserve"> </v>
      </c>
      <c r="O28" s="424"/>
    </row>
    <row r="29" spans="1:15" s="85" customFormat="1" ht="39.75" hidden="1" customHeight="1" x14ac:dyDescent="0.2">
      <c r="A29" s="95">
        <v>20</v>
      </c>
      <c r="B29" s="97"/>
      <c r="C29" s="98"/>
      <c r="D29" s="193"/>
      <c r="E29" s="193"/>
      <c r="F29" s="683"/>
      <c r="G29" s="683"/>
      <c r="H29" s="683"/>
      <c r="I29" s="684" t="str">
        <f t="shared" si="2"/>
        <v/>
      </c>
      <c r="J29" s="683"/>
      <c r="K29" s="685"/>
      <c r="L29" s="685"/>
      <c r="M29" s="684" t="str">
        <f t="shared" si="3"/>
        <v/>
      </c>
      <c r="N29" s="687" t="str">
        <f>IF(LEN(M29)&gt;0,VLOOKUP(M29,puan!$AD$4:$AG$111,4)-IF(COUNTIF(puan!$AD$4:$AG$111,M29)=0,0,0)," ")</f>
        <v xml:space="preserve"> </v>
      </c>
      <c r="O29" s="424"/>
    </row>
    <row r="30" spans="1:15" s="85" customFormat="1" ht="39.75" hidden="1" customHeight="1" x14ac:dyDescent="0.2">
      <c r="A30" s="95">
        <v>21</v>
      </c>
      <c r="B30" s="97"/>
      <c r="C30" s="98"/>
      <c r="D30" s="193"/>
      <c r="E30" s="193"/>
      <c r="F30" s="683"/>
      <c r="G30" s="683"/>
      <c r="H30" s="683"/>
      <c r="I30" s="684" t="str">
        <f t="shared" si="2"/>
        <v/>
      </c>
      <c r="J30" s="683"/>
      <c r="K30" s="685"/>
      <c r="L30" s="685"/>
      <c r="M30" s="684" t="str">
        <f t="shared" si="3"/>
        <v/>
      </c>
      <c r="N30" s="687" t="str">
        <f>IF(LEN(M30)&gt;0,VLOOKUP(M30,puan!$AD$4:$AG$111,4)-IF(COUNTIF(puan!$AD$4:$AG$111,M30)=0,0,0)," ")</f>
        <v xml:space="preserve"> </v>
      </c>
      <c r="O30" s="424"/>
    </row>
    <row r="31" spans="1:15" s="85" customFormat="1" ht="39.75" hidden="1" customHeight="1" x14ac:dyDescent="0.2">
      <c r="A31" s="95">
        <v>22</v>
      </c>
      <c r="B31" s="97"/>
      <c r="C31" s="98"/>
      <c r="D31" s="193"/>
      <c r="E31" s="193"/>
      <c r="F31" s="683"/>
      <c r="G31" s="683"/>
      <c r="H31" s="683"/>
      <c r="I31" s="684" t="str">
        <f t="shared" si="2"/>
        <v/>
      </c>
      <c r="J31" s="683"/>
      <c r="K31" s="685"/>
      <c r="L31" s="685"/>
      <c r="M31" s="684" t="str">
        <f>IF(COUNT(F31:L31)=0,"",MAX(F31:L31))</f>
        <v/>
      </c>
      <c r="N31" s="687" t="str">
        <f>IF(LEN(M31)&gt;0,VLOOKUP(M31,puan!$AD$4:$AG$111,4)-IF(COUNTIF(puan!$AD$4:$AG$111,M31)=0,0,0)," ")</f>
        <v xml:space="preserve"> </v>
      </c>
      <c r="O31" s="424"/>
    </row>
    <row r="32" spans="1:15" s="85" customFormat="1" ht="39.75" hidden="1" customHeight="1" x14ac:dyDescent="0.2">
      <c r="A32" s="95">
        <v>23</v>
      </c>
      <c r="B32" s="97"/>
      <c r="C32" s="98"/>
      <c r="D32" s="193"/>
      <c r="E32" s="193"/>
      <c r="F32" s="683"/>
      <c r="G32" s="683"/>
      <c r="H32" s="683"/>
      <c r="I32" s="684" t="str">
        <f t="shared" si="2"/>
        <v/>
      </c>
      <c r="J32" s="683"/>
      <c r="K32" s="685"/>
      <c r="L32" s="685"/>
      <c r="M32" s="684" t="str">
        <f>IF(COUNT(F32:L32)=0,"",MAX(F32:L32))</f>
        <v/>
      </c>
      <c r="N32" s="687" t="str">
        <f>IF(LEN(M32)&gt;0,VLOOKUP(M32,puan!$AD$4:$AG$111,4)-IF(COUNTIF(puan!$AD$4:$AG$111,M32)=0,0,0)," ")</f>
        <v xml:space="preserve"> </v>
      </c>
      <c r="O32" s="424"/>
    </row>
    <row r="33" spans="1:15" s="85" customFormat="1" ht="39.75" hidden="1" customHeight="1" x14ac:dyDescent="0.2">
      <c r="A33" s="95">
        <v>24</v>
      </c>
      <c r="B33" s="97"/>
      <c r="C33" s="98"/>
      <c r="D33" s="193"/>
      <c r="E33" s="193"/>
      <c r="F33" s="683"/>
      <c r="G33" s="683"/>
      <c r="H33" s="683"/>
      <c r="I33" s="684" t="str">
        <f t="shared" si="2"/>
        <v/>
      </c>
      <c r="J33" s="683"/>
      <c r="K33" s="685"/>
      <c r="L33" s="685"/>
      <c r="M33" s="684" t="str">
        <f>IF(COUNT(F33:L33)=0,"",MAX(F33:L33))</f>
        <v/>
      </c>
      <c r="N33" s="687" t="str">
        <f>IF(LEN(M33)&gt;0,VLOOKUP(M33,puan!$AD$4:$AG$111,4)-IF(COUNTIF(puan!$AD$4:$AG$111,M33)=0,0,0)," ")</f>
        <v xml:space="preserve"> </v>
      </c>
      <c r="O33" s="424"/>
    </row>
    <row r="34" spans="1:15" s="85" customFormat="1" ht="39.75" hidden="1" customHeight="1" x14ac:dyDescent="0.2">
      <c r="A34" s="95">
        <v>25</v>
      </c>
      <c r="B34" s="97"/>
      <c r="C34" s="98"/>
      <c r="D34" s="193"/>
      <c r="E34" s="193"/>
      <c r="F34" s="683"/>
      <c r="G34" s="683"/>
      <c r="H34" s="683"/>
      <c r="I34" s="684" t="str">
        <f t="shared" si="2"/>
        <v/>
      </c>
      <c r="J34" s="683"/>
      <c r="K34" s="685"/>
      <c r="L34" s="685"/>
      <c r="M34" s="684" t="str">
        <f>IF(COUNT(F34:L34)=0,"",MAX(F34:L34))</f>
        <v/>
      </c>
      <c r="N34" s="687" t="str">
        <f>IF(LEN(M34)&gt;0,VLOOKUP(M34,puan!$AD$4:$AG$111,4)-IF(COUNTIF(puan!$AD$4:$AG$111,M34)=0,0,0)," ")</f>
        <v xml:space="preserve"> </v>
      </c>
      <c r="O34" s="424"/>
    </row>
    <row r="35" spans="1:15" s="88" customFormat="1" ht="36" hidden="1" customHeight="1" x14ac:dyDescent="0.2">
      <c r="A35" s="86"/>
      <c r="B35" s="86"/>
      <c r="C35" s="87"/>
      <c r="D35" s="86"/>
      <c r="M35" s="89"/>
      <c r="N35" s="86"/>
      <c r="O35" s="86"/>
    </row>
    <row r="36" spans="1:15" s="88" customFormat="1" ht="36" customHeight="1" x14ac:dyDescent="0.2">
      <c r="A36" s="925" t="s">
        <v>4</v>
      </c>
      <c r="B36" s="925"/>
      <c r="C36" s="925"/>
      <c r="D36" s="90" t="s">
        <v>0</v>
      </c>
      <c r="E36" s="90" t="s">
        <v>1</v>
      </c>
      <c r="F36" s="923" t="s">
        <v>2</v>
      </c>
      <c r="G36" s="923"/>
      <c r="H36" s="923"/>
      <c r="I36" s="923"/>
      <c r="J36" s="923"/>
      <c r="K36" s="923"/>
      <c r="L36" s="923"/>
      <c r="M36" s="923" t="s">
        <v>3</v>
      </c>
      <c r="N36" s="923"/>
      <c r="O36" s="90"/>
    </row>
    <row r="65523" spans="1:1" ht="51" x14ac:dyDescent="0.2">
      <c r="A65523" s="91" t="s">
        <v>517</v>
      </c>
    </row>
  </sheetData>
  <mergeCells count="19">
    <mergeCell ref="D6:D7"/>
    <mergeCell ref="J4:K4"/>
    <mergeCell ref="L4:N4"/>
    <mergeCell ref="A36:C36"/>
    <mergeCell ref="F36:L36"/>
    <mergeCell ref="M36:N36"/>
    <mergeCell ref="M5:N5"/>
    <mergeCell ref="A6:A7"/>
    <mergeCell ref="E6:E7"/>
    <mergeCell ref="F6:L6"/>
    <mergeCell ref="B6:B7"/>
    <mergeCell ref="C6:C7"/>
    <mergeCell ref="A4:B4"/>
    <mergeCell ref="C4:E4"/>
    <mergeCell ref="A1:O1"/>
    <mergeCell ref="A2:O2"/>
    <mergeCell ref="A3:B3"/>
    <mergeCell ref="C3:D3"/>
    <mergeCell ref="E3:G3"/>
  </mergeCells>
  <conditionalFormatting sqref="E8:E19 E22:E34">
    <cfRule type="containsText" dxfId="47" priority="2" stopIfTrue="1" operator="containsText" text="FERDİ">
      <formula>NOT(ISERROR(SEARCH("FERDİ",E8)))</formula>
    </cfRule>
  </conditionalFormatting>
  <conditionalFormatting sqref="E20:E21">
    <cfRule type="containsText" dxfId="46" priority="1" stopIfTrue="1" operator="containsText" text="FERDİ">
      <formula>NOT(ISERROR(SEARCH("FERDİ",E20)))</formula>
    </cfRule>
  </conditionalFormatting>
  <printOptions horizontalCentered="1"/>
  <pageMargins left="0.43307086614173229" right="0.15748031496062992" top="0.35433070866141736" bottom="0.23622047244094491" header="0.27559055118110237" footer="0.15748031496062992"/>
  <pageSetup paperSize="9" scale="72" fitToHeight="0"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65521"/>
  <sheetViews>
    <sheetView view="pageBreakPreview" topLeftCell="A19" zoomScale="80" zoomScaleNormal="100" zoomScaleSheetLayoutView="80" workbookViewId="0">
      <selection activeCell="H26" sqref="H26"/>
    </sheetView>
  </sheetViews>
  <sheetFormatPr defaultColWidth="9.140625" defaultRowHeight="12.75" x14ac:dyDescent="0.2"/>
  <cols>
    <col min="1" max="1" width="6" style="91" customWidth="1"/>
    <col min="2" max="2" width="9.85546875" style="91" customWidth="1"/>
    <col min="3" max="3" width="13.5703125" style="92" customWidth="1"/>
    <col min="4" max="4" width="26.42578125" style="91" bestFit="1" customWidth="1"/>
    <col min="5" max="5" width="35.5703125" style="3" customWidth="1"/>
    <col min="6" max="8" width="15.85546875" style="3" customWidth="1"/>
    <col min="9" max="9" width="11" style="3" hidden="1" customWidth="1"/>
    <col min="10" max="10" width="11.85546875" style="3" hidden="1" customWidth="1"/>
    <col min="11" max="11" width="10.85546875" style="3" hidden="1" customWidth="1"/>
    <col min="12" max="12" width="10.7109375" style="3" hidden="1" customWidth="1"/>
    <col min="13" max="13" width="15.5703125" style="93" customWidth="1"/>
    <col min="14" max="14" width="13.5703125" style="91" customWidth="1"/>
    <col min="15" max="15" width="9.85546875" style="91" hidden="1" customWidth="1"/>
    <col min="16" max="16384" width="9.140625" style="3"/>
  </cols>
  <sheetData>
    <row r="1" spans="1:15" ht="69.75" customHeight="1" x14ac:dyDescent="0.2">
      <c r="A1" s="941" t="str">
        <f>YB!A2:K2</f>
        <v>Gençlik ve Spor Bakanlığı
Spor Genel Müdürlüğü
Spor Faaliyetleri Daire Başkanlığı</v>
      </c>
      <c r="B1" s="941"/>
      <c r="C1" s="941"/>
      <c r="D1" s="941"/>
      <c r="E1" s="941"/>
      <c r="F1" s="941"/>
      <c r="G1" s="941"/>
      <c r="H1" s="941"/>
      <c r="I1" s="941"/>
      <c r="J1" s="941"/>
      <c r="K1" s="941"/>
      <c r="L1" s="941"/>
      <c r="M1" s="941"/>
      <c r="N1" s="941"/>
      <c r="O1" s="941"/>
    </row>
    <row r="2" spans="1:15" ht="40.5" customHeight="1" x14ac:dyDescent="0.2">
      <c r="A2" s="932" t="str">
        <f>YB!A14:K14</f>
        <v>2021-2022 YILI  ( SEM )   ATLETİZM GRUP BİRİNCİLİĞİ  YARIŞMALARI</v>
      </c>
      <c r="B2" s="932"/>
      <c r="C2" s="932"/>
      <c r="D2" s="932"/>
      <c r="E2" s="932"/>
      <c r="F2" s="932"/>
      <c r="G2" s="932"/>
      <c r="H2" s="932"/>
      <c r="I2" s="932"/>
      <c r="J2" s="932"/>
      <c r="K2" s="932"/>
      <c r="L2" s="932"/>
      <c r="M2" s="932"/>
      <c r="N2" s="932"/>
      <c r="O2" s="932"/>
    </row>
    <row r="3" spans="1:15" s="4" customFormat="1" ht="35.25" customHeight="1" x14ac:dyDescent="0.2">
      <c r="A3" s="936" t="s">
        <v>111</v>
      </c>
      <c r="B3" s="936"/>
      <c r="C3" s="950" t="str">
        <f>YP!C13</f>
        <v>Gülle Atma</v>
      </c>
      <c r="D3" s="950"/>
      <c r="E3" s="944" t="s">
        <v>691</v>
      </c>
      <c r="F3" s="944"/>
      <c r="G3" s="944"/>
      <c r="H3" s="194"/>
      <c r="I3" s="194"/>
      <c r="J3" s="194"/>
      <c r="K3" s="194"/>
      <c r="L3" s="425"/>
      <c r="M3" s="425"/>
      <c r="N3" s="425"/>
      <c r="O3" s="425"/>
    </row>
    <row r="4" spans="1:15" s="4" customFormat="1" ht="35.25" customHeight="1" x14ac:dyDescent="0.2">
      <c r="A4" s="934" t="s">
        <v>112</v>
      </c>
      <c r="B4" s="934"/>
      <c r="C4" s="937" t="s">
        <v>578</v>
      </c>
      <c r="D4" s="937"/>
      <c r="E4" s="937"/>
      <c r="F4" s="690" t="s">
        <v>689</v>
      </c>
      <c r="G4" s="690"/>
      <c r="H4" s="729"/>
      <c r="I4" s="729"/>
      <c r="J4" s="949" t="s">
        <v>110</v>
      </c>
      <c r="K4" s="949"/>
      <c r="L4" s="928" t="s">
        <v>700</v>
      </c>
      <c r="M4" s="928"/>
      <c r="N4" s="928"/>
      <c r="O4" s="729"/>
    </row>
    <row r="5" spans="1:15" ht="15" customHeight="1" x14ac:dyDescent="0.2">
      <c r="A5" s="5"/>
      <c r="B5" s="5"/>
      <c r="C5" s="9"/>
      <c r="D5" s="6"/>
      <c r="E5" s="7"/>
      <c r="F5" s="8"/>
      <c r="G5" s="8"/>
      <c r="H5" s="8"/>
      <c r="I5" s="8"/>
      <c r="J5" s="8"/>
      <c r="K5" s="8"/>
      <c r="L5" s="8"/>
      <c r="M5" s="886"/>
      <c r="N5" s="886"/>
      <c r="O5" s="421"/>
    </row>
    <row r="6" spans="1:15" ht="15.75" x14ac:dyDescent="0.2">
      <c r="A6" s="938" t="s">
        <v>6</v>
      </c>
      <c r="B6" s="939" t="s">
        <v>93</v>
      </c>
      <c r="C6" s="939" t="s">
        <v>114</v>
      </c>
      <c r="D6" s="938" t="s">
        <v>7</v>
      </c>
      <c r="E6" s="938" t="s">
        <v>490</v>
      </c>
      <c r="F6" s="933" t="s">
        <v>492</v>
      </c>
      <c r="G6" s="933"/>
      <c r="H6" s="933"/>
      <c r="I6" s="933"/>
      <c r="J6" s="933"/>
      <c r="K6" s="933"/>
      <c r="L6" s="933"/>
      <c r="M6" s="533" t="s">
        <v>8</v>
      </c>
      <c r="N6" s="533" t="s">
        <v>136</v>
      </c>
      <c r="O6" s="533" t="s">
        <v>9</v>
      </c>
    </row>
    <row r="7" spans="1:15" ht="30" customHeight="1" x14ac:dyDescent="0.2">
      <c r="A7" s="938"/>
      <c r="B7" s="939"/>
      <c r="C7" s="939"/>
      <c r="D7" s="938"/>
      <c r="E7" s="938"/>
      <c r="F7" s="727">
        <v>1</v>
      </c>
      <c r="G7" s="727">
        <v>2</v>
      </c>
      <c r="H7" s="727">
        <v>3</v>
      </c>
      <c r="I7" s="480" t="s">
        <v>521</v>
      </c>
      <c r="J7" s="727">
        <v>4</v>
      </c>
      <c r="K7" s="727">
        <v>5</v>
      </c>
      <c r="L7" s="727">
        <v>6</v>
      </c>
      <c r="M7" s="533"/>
      <c r="N7" s="533"/>
      <c r="O7" s="533"/>
    </row>
    <row r="8" spans="1:15" s="85" customFormat="1" ht="39.75" customHeight="1" x14ac:dyDescent="0.2">
      <c r="A8" s="95">
        <v>1</v>
      </c>
      <c r="B8" s="97">
        <v>459</v>
      </c>
      <c r="C8" s="98">
        <v>40011</v>
      </c>
      <c r="D8" s="193" t="s">
        <v>737</v>
      </c>
      <c r="E8" s="193" t="s">
        <v>716</v>
      </c>
      <c r="F8" s="683"/>
      <c r="G8" s="683"/>
      <c r="H8" s="683"/>
      <c r="I8" s="684" t="str">
        <f t="shared" ref="I8:I32" si="0">IF(COUNT(F8:H8)=0,"",MAX(F8:H8))</f>
        <v/>
      </c>
      <c r="J8" s="683"/>
      <c r="K8" s="685"/>
      <c r="L8" s="685"/>
      <c r="M8" s="684" t="str">
        <f t="shared" ref="M8:M28" si="1">IF(COUNT(F8:L8)=0,"",MAX(F8:L8))</f>
        <v/>
      </c>
      <c r="N8" s="687" t="str">
        <f>IF(LEN(M8)&gt;0,VLOOKUP(M8,puan!$AD$4:$AG$111,4)-IF(COUNTIF(puan!$AD$4:$AG$111,M8)=0,0,0)," ")</f>
        <v xml:space="preserve"> </v>
      </c>
      <c r="O8" s="424"/>
    </row>
    <row r="9" spans="1:15" s="85" customFormat="1" ht="39.75" customHeight="1" x14ac:dyDescent="0.2">
      <c r="A9" s="95">
        <v>2</v>
      </c>
      <c r="B9" s="97">
        <v>397</v>
      </c>
      <c r="C9" s="98">
        <v>39996</v>
      </c>
      <c r="D9" s="193" t="s">
        <v>738</v>
      </c>
      <c r="E9" s="193" t="s">
        <v>557</v>
      </c>
      <c r="F9" s="683"/>
      <c r="G9" s="683"/>
      <c r="H9" s="683"/>
      <c r="I9" s="684" t="str">
        <f t="shared" si="0"/>
        <v/>
      </c>
      <c r="J9" s="683"/>
      <c r="K9" s="685"/>
      <c r="L9" s="685"/>
      <c r="M9" s="684" t="str">
        <f t="shared" si="1"/>
        <v/>
      </c>
      <c r="N9" s="687" t="str">
        <f>IF(LEN(M9)&gt;0,VLOOKUP(M9,puan!$AD$4:$AG$111,4)-IF(COUNTIF(puan!$AD$4:$AG$111,M9)=0,0,0)," ")</f>
        <v xml:space="preserve"> </v>
      </c>
      <c r="O9" s="424"/>
    </row>
    <row r="10" spans="1:15" s="85" customFormat="1" ht="39.75" customHeight="1" x14ac:dyDescent="0.2">
      <c r="A10" s="95">
        <v>3</v>
      </c>
      <c r="B10" s="97">
        <v>402</v>
      </c>
      <c r="C10" s="98">
        <v>39889</v>
      </c>
      <c r="D10" s="193" t="s">
        <v>742</v>
      </c>
      <c r="E10" s="193" t="s">
        <v>706</v>
      </c>
      <c r="F10" s="683"/>
      <c r="G10" s="683"/>
      <c r="H10" s="683"/>
      <c r="I10" s="684" t="str">
        <f t="shared" si="0"/>
        <v/>
      </c>
      <c r="J10" s="683"/>
      <c r="K10" s="685"/>
      <c r="L10" s="685"/>
      <c r="M10" s="684" t="str">
        <f t="shared" si="1"/>
        <v/>
      </c>
      <c r="N10" s="687" t="str">
        <f>IF(LEN(M10)&gt;0,VLOOKUP(M10,puan!$AD$4:$AG$111,4)-IF(COUNTIF(puan!$AD$4:$AG$111,M10)=0,0,0)," ")</f>
        <v xml:space="preserve"> </v>
      </c>
      <c r="O10" s="424"/>
    </row>
    <row r="11" spans="1:15" s="85" customFormat="1" ht="39.75" customHeight="1" x14ac:dyDescent="0.2">
      <c r="A11" s="95">
        <v>4</v>
      </c>
      <c r="B11" s="97">
        <v>220</v>
      </c>
      <c r="C11" s="98">
        <v>40050</v>
      </c>
      <c r="D11" s="193" t="s">
        <v>743</v>
      </c>
      <c r="E11" s="193" t="s">
        <v>711</v>
      </c>
      <c r="F11" s="683"/>
      <c r="G11" s="683"/>
      <c r="H11" s="683"/>
      <c r="I11" s="684" t="str">
        <f t="shared" si="0"/>
        <v/>
      </c>
      <c r="J11" s="683"/>
      <c r="K11" s="685"/>
      <c r="L11" s="685"/>
      <c r="M11" s="684" t="str">
        <f t="shared" si="1"/>
        <v/>
      </c>
      <c r="N11" s="687" t="str">
        <f>IF(LEN(M11)&gt;0,VLOOKUP(M11,puan!$AD$4:$AG$111,4)-IF(COUNTIF(puan!$AD$4:$AG$111,M11)=0,0,0)," ")</f>
        <v xml:space="preserve"> </v>
      </c>
      <c r="O11" s="424"/>
    </row>
    <row r="12" spans="1:15" s="85" customFormat="1" ht="39.75" customHeight="1" x14ac:dyDescent="0.2">
      <c r="A12" s="95">
        <v>5</v>
      </c>
      <c r="B12" s="97">
        <v>351</v>
      </c>
      <c r="C12" s="98">
        <v>39917</v>
      </c>
      <c r="D12" s="193" t="s">
        <v>744</v>
      </c>
      <c r="E12" s="193" t="s">
        <v>716</v>
      </c>
      <c r="F12" s="683"/>
      <c r="G12" s="683"/>
      <c r="H12" s="683"/>
      <c r="I12" s="684" t="str">
        <f t="shared" si="0"/>
        <v/>
      </c>
      <c r="J12" s="683"/>
      <c r="K12" s="685"/>
      <c r="L12" s="685"/>
      <c r="M12" s="684" t="str">
        <f t="shared" si="1"/>
        <v/>
      </c>
      <c r="N12" s="687" t="str">
        <f>IF(LEN(M12)&gt;0,VLOOKUP(M12,puan!$AD$4:$AG$111,4)-IF(COUNTIF(puan!$AD$4:$AG$111,M12)=0,0,0)," ")</f>
        <v xml:space="preserve"> </v>
      </c>
      <c r="O12" s="424"/>
    </row>
    <row r="13" spans="1:15" s="85" customFormat="1" ht="39.75" customHeight="1" x14ac:dyDescent="0.2">
      <c r="A13" s="95">
        <v>6</v>
      </c>
      <c r="B13" s="97">
        <v>496</v>
      </c>
      <c r="C13" s="98">
        <v>40097</v>
      </c>
      <c r="D13" s="193" t="s">
        <v>745</v>
      </c>
      <c r="E13" s="193" t="s">
        <v>709</v>
      </c>
      <c r="F13" s="683"/>
      <c r="G13" s="683"/>
      <c r="H13" s="683"/>
      <c r="I13" s="684" t="str">
        <f t="shared" si="0"/>
        <v/>
      </c>
      <c r="J13" s="683"/>
      <c r="K13" s="685"/>
      <c r="L13" s="685"/>
      <c r="M13" s="684" t="str">
        <f t="shared" si="1"/>
        <v/>
      </c>
      <c r="N13" s="687" t="str">
        <f>IF(LEN(M13)&gt;0,VLOOKUP(M13,puan!$AD$4:$AG$111,4)-IF(COUNTIF(puan!$AD$4:$AG$111,M13)=0,0,0)," ")</f>
        <v xml:space="preserve"> </v>
      </c>
      <c r="O13" s="424"/>
    </row>
    <row r="14" spans="1:15" s="85" customFormat="1" ht="39.75" customHeight="1" x14ac:dyDescent="0.2">
      <c r="A14" s="95">
        <v>7</v>
      </c>
      <c r="B14" s="97">
        <v>462</v>
      </c>
      <c r="C14" s="98">
        <v>39853</v>
      </c>
      <c r="D14" s="193" t="s">
        <v>747</v>
      </c>
      <c r="E14" s="193" t="s">
        <v>716</v>
      </c>
      <c r="F14" s="683"/>
      <c r="G14" s="683"/>
      <c r="H14" s="683"/>
      <c r="I14" s="684" t="str">
        <f t="shared" si="0"/>
        <v/>
      </c>
      <c r="J14" s="683"/>
      <c r="K14" s="685"/>
      <c r="L14" s="685"/>
      <c r="M14" s="684" t="str">
        <f t="shared" si="1"/>
        <v/>
      </c>
      <c r="N14" s="687" t="str">
        <f>IF(LEN(M14)&gt;0,VLOOKUP(M14,puan!$AD$4:$AG$111,4)-IF(COUNTIF(puan!$AD$4:$AG$111,M14)=0,0,0)," ")</f>
        <v xml:space="preserve"> </v>
      </c>
      <c r="O14" s="424"/>
    </row>
    <row r="15" spans="1:15" s="85" customFormat="1" ht="39.75" customHeight="1" x14ac:dyDescent="0.2">
      <c r="A15" s="95">
        <v>8</v>
      </c>
      <c r="B15" s="97">
        <v>160</v>
      </c>
      <c r="C15" s="98">
        <v>40029</v>
      </c>
      <c r="D15" s="193" t="s">
        <v>748</v>
      </c>
      <c r="E15" s="193" t="s">
        <v>711</v>
      </c>
      <c r="F15" s="683"/>
      <c r="G15" s="683"/>
      <c r="H15" s="683"/>
      <c r="I15" s="684" t="str">
        <f t="shared" si="0"/>
        <v/>
      </c>
      <c r="J15" s="683"/>
      <c r="K15" s="685"/>
      <c r="L15" s="685"/>
      <c r="M15" s="684" t="str">
        <f t="shared" si="1"/>
        <v/>
      </c>
      <c r="N15" s="687" t="str">
        <f>IF(LEN(M15)&gt;0,VLOOKUP(M15,puan!$AD$4:$AG$111,4)-IF(COUNTIF(puan!$AD$4:$AG$111,M15)=0,0,0)," ")</f>
        <v xml:space="preserve"> </v>
      </c>
      <c r="O15" s="424"/>
    </row>
    <row r="16" spans="1:15" s="85" customFormat="1" ht="39.75" customHeight="1" x14ac:dyDescent="0.2">
      <c r="A16" s="95">
        <v>9</v>
      </c>
      <c r="B16" s="97">
        <v>442</v>
      </c>
      <c r="C16" s="98">
        <v>39920</v>
      </c>
      <c r="D16" s="193" t="s">
        <v>634</v>
      </c>
      <c r="E16" s="193" t="s">
        <v>557</v>
      </c>
      <c r="F16" s="683"/>
      <c r="G16" s="683"/>
      <c r="H16" s="683"/>
      <c r="I16" s="684" t="str">
        <f t="shared" si="0"/>
        <v/>
      </c>
      <c r="J16" s="683"/>
      <c r="K16" s="685"/>
      <c r="L16" s="685"/>
      <c r="M16" s="684" t="str">
        <f t="shared" si="1"/>
        <v/>
      </c>
      <c r="N16" s="687" t="str">
        <f>IF(LEN(M16)&gt;0,VLOOKUP(M16,puan!$AD$4:$AG$111,4)-IF(COUNTIF(puan!$AD$4:$AG$111,M16)=0,0,0)," ")</f>
        <v xml:space="preserve"> </v>
      </c>
      <c r="O16" s="424"/>
    </row>
    <row r="17" spans="1:15" s="85" customFormat="1" ht="39.75" customHeight="1" x14ac:dyDescent="0.2">
      <c r="A17" s="95">
        <v>10</v>
      </c>
      <c r="B17" s="97">
        <v>467</v>
      </c>
      <c r="C17" s="98">
        <v>39853</v>
      </c>
      <c r="D17" s="193" t="s">
        <v>637</v>
      </c>
      <c r="E17" s="193" t="s">
        <v>557</v>
      </c>
      <c r="F17" s="683"/>
      <c r="G17" s="683"/>
      <c r="H17" s="683"/>
      <c r="I17" s="684" t="str">
        <f t="shared" si="0"/>
        <v/>
      </c>
      <c r="J17" s="683"/>
      <c r="K17" s="685"/>
      <c r="L17" s="685"/>
      <c r="M17" s="684" t="str">
        <f t="shared" si="1"/>
        <v/>
      </c>
      <c r="N17" s="687" t="str">
        <f>IF(LEN(M17)&gt;0,VLOOKUP(M17,puan!$AD$4:$AG$111,4)-IF(COUNTIF(puan!$AD$4:$AG$111,M17)=0,0,0)," ")</f>
        <v xml:space="preserve"> </v>
      </c>
      <c r="O17" s="424"/>
    </row>
    <row r="18" spans="1:15" s="85" customFormat="1" ht="39.75" customHeight="1" x14ac:dyDescent="0.2">
      <c r="A18" s="95">
        <v>11</v>
      </c>
      <c r="B18" s="97">
        <v>330</v>
      </c>
      <c r="C18" s="98">
        <v>39865</v>
      </c>
      <c r="D18" s="193" t="s">
        <v>750</v>
      </c>
      <c r="E18" s="193" t="s">
        <v>709</v>
      </c>
      <c r="F18" s="683"/>
      <c r="G18" s="683"/>
      <c r="H18" s="683"/>
      <c r="I18" s="684" t="str">
        <f t="shared" si="0"/>
        <v/>
      </c>
      <c r="J18" s="683"/>
      <c r="K18" s="685"/>
      <c r="L18" s="685"/>
      <c r="M18" s="684" t="str">
        <f t="shared" si="1"/>
        <v/>
      </c>
      <c r="N18" s="687" t="str">
        <f>IF(LEN(M18)&gt;0,VLOOKUP(M18,puan!$AD$4:$AG$111,4)-IF(COUNTIF(puan!$AD$4:$AG$111,M18)=0,0,0)," ")</f>
        <v xml:space="preserve"> </v>
      </c>
      <c r="O18" s="424"/>
    </row>
    <row r="19" spans="1:15" s="85" customFormat="1" ht="39.75" customHeight="1" x14ac:dyDescent="0.2">
      <c r="A19" s="95">
        <v>12</v>
      </c>
      <c r="B19" s="97">
        <v>198</v>
      </c>
      <c r="C19" s="98">
        <v>39927</v>
      </c>
      <c r="D19" s="193" t="s">
        <v>752</v>
      </c>
      <c r="E19" s="193" t="s">
        <v>716</v>
      </c>
      <c r="F19" s="683"/>
      <c r="G19" s="683"/>
      <c r="H19" s="683"/>
      <c r="I19" s="684" t="str">
        <f t="shared" si="0"/>
        <v/>
      </c>
      <c r="J19" s="683"/>
      <c r="K19" s="685"/>
      <c r="L19" s="685"/>
      <c r="M19" s="684" t="str">
        <f t="shared" si="1"/>
        <v/>
      </c>
      <c r="N19" s="687" t="str">
        <f>IF(LEN(M19)&gt;0,VLOOKUP(M19,puan!$AD$4:$AG$111,4)-IF(COUNTIF(puan!$AD$4:$AG$111,M19)=0,0,0)," ")</f>
        <v xml:space="preserve"> </v>
      </c>
      <c r="O19" s="424"/>
    </row>
    <row r="20" spans="1:15" s="85" customFormat="1" ht="39.75" customHeight="1" x14ac:dyDescent="0.2">
      <c r="A20" s="95">
        <v>13</v>
      </c>
      <c r="B20" s="97">
        <v>430</v>
      </c>
      <c r="C20" s="98">
        <v>40088</v>
      </c>
      <c r="D20" s="193" t="s">
        <v>644</v>
      </c>
      <c r="E20" s="193" t="s">
        <v>557</v>
      </c>
      <c r="F20" s="683"/>
      <c r="G20" s="683"/>
      <c r="H20" s="683"/>
      <c r="I20" s="684" t="str">
        <f t="shared" si="0"/>
        <v/>
      </c>
      <c r="J20" s="683"/>
      <c r="K20" s="685"/>
      <c r="L20" s="685"/>
      <c r="M20" s="684" t="str">
        <f t="shared" si="1"/>
        <v/>
      </c>
      <c r="N20" s="687" t="str">
        <f>IF(LEN(M20)&gt;0,VLOOKUP(M20,puan!$AD$4:$AG$111,4)-IF(COUNTIF(puan!$AD$4:$AG$111,M20)=0,0,0)," ")</f>
        <v xml:space="preserve"> </v>
      </c>
      <c r="O20" s="424"/>
    </row>
    <row r="21" spans="1:15" s="85" customFormat="1" ht="39.75" customHeight="1" x14ac:dyDescent="0.2">
      <c r="A21" s="95">
        <v>14</v>
      </c>
      <c r="B21" s="97"/>
      <c r="C21" s="98"/>
      <c r="D21" s="193"/>
      <c r="E21" s="193"/>
      <c r="F21" s="683"/>
      <c r="G21" s="683"/>
      <c r="H21" s="683"/>
      <c r="I21" s="684" t="str">
        <f t="shared" si="0"/>
        <v/>
      </c>
      <c r="J21" s="683"/>
      <c r="K21" s="685"/>
      <c r="L21" s="685"/>
      <c r="M21" s="684" t="str">
        <f t="shared" si="1"/>
        <v/>
      </c>
      <c r="N21" s="687" t="str">
        <f>IF(LEN(M21)&gt;0,VLOOKUP(M21,puan!$AD$4:$AG$111,4)-IF(COUNTIF(puan!$AD$4:$AG$111,M21)=0,0,0)," ")</f>
        <v xml:space="preserve"> </v>
      </c>
      <c r="O21" s="424"/>
    </row>
    <row r="22" spans="1:15" s="85" customFormat="1" ht="39.75" customHeight="1" x14ac:dyDescent="0.2">
      <c r="A22" s="95">
        <v>15</v>
      </c>
      <c r="B22" s="97"/>
      <c r="C22" s="98"/>
      <c r="D22" s="193"/>
      <c r="E22" s="193"/>
      <c r="F22" s="683"/>
      <c r="G22" s="683"/>
      <c r="H22" s="683"/>
      <c r="I22" s="684" t="str">
        <f t="shared" si="0"/>
        <v/>
      </c>
      <c r="J22" s="683"/>
      <c r="K22" s="685"/>
      <c r="L22" s="685"/>
      <c r="M22" s="684" t="str">
        <f t="shared" si="1"/>
        <v/>
      </c>
      <c r="N22" s="687" t="str">
        <f>IF(LEN(M22)&gt;0,VLOOKUP(M22,puan!$AD$4:$AG$111,4)-IF(COUNTIF(puan!$AD$4:$AG$111,M22)=0,0,0)," ")</f>
        <v xml:space="preserve"> </v>
      </c>
      <c r="O22" s="424"/>
    </row>
    <row r="23" spans="1:15" s="85" customFormat="1" ht="39.75" customHeight="1" x14ac:dyDescent="0.2">
      <c r="A23" s="95">
        <v>16</v>
      </c>
      <c r="B23" s="97"/>
      <c r="C23" s="98"/>
      <c r="D23" s="193"/>
      <c r="E23" s="193"/>
      <c r="F23" s="683"/>
      <c r="G23" s="683"/>
      <c r="H23" s="683"/>
      <c r="I23" s="684" t="str">
        <f t="shared" si="0"/>
        <v/>
      </c>
      <c r="J23" s="683"/>
      <c r="K23" s="685"/>
      <c r="L23" s="685"/>
      <c r="M23" s="684" t="str">
        <f t="shared" si="1"/>
        <v/>
      </c>
      <c r="N23" s="687" t="str">
        <f>IF(LEN(M23)&gt;0,VLOOKUP(M23,puan!$AD$4:$AG$111,4)-IF(COUNTIF(puan!$AD$4:$AG$111,M23)=0,0,0)," ")</f>
        <v xml:space="preserve"> </v>
      </c>
      <c r="O23" s="424"/>
    </row>
    <row r="24" spans="1:15" s="85" customFormat="1" ht="39.75" customHeight="1" x14ac:dyDescent="0.2">
      <c r="A24" s="95">
        <v>17</v>
      </c>
      <c r="B24" s="97"/>
      <c r="C24" s="98"/>
      <c r="D24" s="193"/>
      <c r="E24" s="193"/>
      <c r="F24" s="683"/>
      <c r="G24" s="683"/>
      <c r="H24" s="683"/>
      <c r="I24" s="684" t="str">
        <f t="shared" si="0"/>
        <v/>
      </c>
      <c r="J24" s="683"/>
      <c r="K24" s="685"/>
      <c r="L24" s="685"/>
      <c r="M24" s="684" t="str">
        <f t="shared" si="1"/>
        <v/>
      </c>
      <c r="N24" s="687" t="str">
        <f>IF(LEN(M24)&gt;0,VLOOKUP(M24,puan!$AD$4:$AG$111,4)-IF(COUNTIF(puan!$AD$4:$AG$111,M24)=0,0,0)," ")</f>
        <v xml:space="preserve"> </v>
      </c>
      <c r="O24" s="424"/>
    </row>
    <row r="25" spans="1:15" s="85" customFormat="1" ht="39.75" customHeight="1" x14ac:dyDescent="0.2">
      <c r="A25" s="95">
        <v>18</v>
      </c>
      <c r="B25" s="97"/>
      <c r="C25" s="98"/>
      <c r="D25" s="193"/>
      <c r="E25" s="193"/>
      <c r="F25" s="683"/>
      <c r="G25" s="683"/>
      <c r="H25" s="683"/>
      <c r="I25" s="684" t="str">
        <f t="shared" si="0"/>
        <v/>
      </c>
      <c r="J25" s="683"/>
      <c r="K25" s="685"/>
      <c r="L25" s="685"/>
      <c r="M25" s="684" t="str">
        <f t="shared" si="1"/>
        <v/>
      </c>
      <c r="N25" s="687" t="str">
        <f>IF(LEN(M25)&gt;0,VLOOKUP(M25,puan!$AD$4:$AG$111,4)-IF(COUNTIF(puan!$AD$4:$AG$111,M25)=0,0,0)," ")</f>
        <v xml:space="preserve"> </v>
      </c>
      <c r="O25" s="424"/>
    </row>
    <row r="26" spans="1:15" s="85" customFormat="1" ht="39.75" customHeight="1" x14ac:dyDescent="0.2">
      <c r="A26" s="95">
        <v>19</v>
      </c>
      <c r="B26" s="97"/>
      <c r="C26" s="98"/>
      <c r="D26" s="193"/>
      <c r="E26" s="193"/>
      <c r="F26" s="683"/>
      <c r="G26" s="683"/>
      <c r="H26" s="683"/>
      <c r="I26" s="684" t="str">
        <f t="shared" si="0"/>
        <v/>
      </c>
      <c r="J26" s="683"/>
      <c r="K26" s="685"/>
      <c r="L26" s="685"/>
      <c r="M26" s="684" t="str">
        <f t="shared" si="1"/>
        <v/>
      </c>
      <c r="N26" s="687" t="str">
        <f>IF(LEN(M26)&gt;0,VLOOKUP(M26,puan!$AD$4:$AG$111,4)-IF(COUNTIF(puan!$AD$4:$AG$111,M26)=0,0,0)," ")</f>
        <v xml:space="preserve"> </v>
      </c>
      <c r="O26" s="424"/>
    </row>
    <row r="27" spans="1:15" s="85" customFormat="1" ht="39.75" customHeight="1" x14ac:dyDescent="0.2">
      <c r="A27" s="95">
        <v>20</v>
      </c>
      <c r="B27" s="97"/>
      <c r="C27" s="98"/>
      <c r="D27" s="193"/>
      <c r="E27" s="193"/>
      <c r="F27" s="683"/>
      <c r="G27" s="683"/>
      <c r="H27" s="683"/>
      <c r="I27" s="684" t="str">
        <f t="shared" si="0"/>
        <v/>
      </c>
      <c r="J27" s="683"/>
      <c r="K27" s="685"/>
      <c r="L27" s="685"/>
      <c r="M27" s="684" t="str">
        <f t="shared" si="1"/>
        <v/>
      </c>
      <c r="N27" s="687" t="str">
        <f>IF(LEN(M27)&gt;0,VLOOKUP(M27,puan!$AD$4:$AG$111,4)-IF(COUNTIF(puan!$AD$4:$AG$111,M27)=0,0,0)," ")</f>
        <v xml:space="preserve"> </v>
      </c>
      <c r="O27" s="424"/>
    </row>
    <row r="28" spans="1:15" s="85" customFormat="1" ht="39.75" customHeight="1" x14ac:dyDescent="0.2">
      <c r="A28" s="95">
        <v>21</v>
      </c>
      <c r="B28" s="97"/>
      <c r="C28" s="98"/>
      <c r="D28" s="193"/>
      <c r="E28" s="193"/>
      <c r="F28" s="683"/>
      <c r="G28" s="683"/>
      <c r="H28" s="683"/>
      <c r="I28" s="684" t="str">
        <f t="shared" si="0"/>
        <v/>
      </c>
      <c r="J28" s="683"/>
      <c r="K28" s="685"/>
      <c r="L28" s="685"/>
      <c r="M28" s="684" t="str">
        <f t="shared" si="1"/>
        <v/>
      </c>
      <c r="N28" s="687" t="str">
        <f>IF(LEN(M28)&gt;0,VLOOKUP(M28,puan!$AD$4:$AG$111,4)-IF(COUNTIF(puan!$AD$4:$AG$111,M28)=0,0,0)," ")</f>
        <v xml:space="preserve"> </v>
      </c>
      <c r="O28" s="424"/>
    </row>
    <row r="29" spans="1:15" s="85" customFormat="1" ht="39.75" hidden="1" customHeight="1" x14ac:dyDescent="0.2">
      <c r="A29" s="95">
        <v>22</v>
      </c>
      <c r="B29" s="97"/>
      <c r="C29" s="98"/>
      <c r="D29" s="193"/>
      <c r="E29" s="193"/>
      <c r="F29" s="683"/>
      <c r="G29" s="683"/>
      <c r="H29" s="683"/>
      <c r="I29" s="684" t="str">
        <f t="shared" si="0"/>
        <v/>
      </c>
      <c r="J29" s="683"/>
      <c r="K29" s="685"/>
      <c r="L29" s="685"/>
      <c r="M29" s="684" t="str">
        <f>IF(COUNT(F29:L29)=0,"",MAX(F29:L29))</f>
        <v/>
      </c>
      <c r="N29" s="687" t="str">
        <f>IF(LEN(M29)&gt;0,VLOOKUP(M29,puan!$AD$4:$AG$111,4)-IF(COUNTIF(puan!$AD$4:$AG$111,M29)=0,0,0)," ")</f>
        <v xml:space="preserve"> </v>
      </c>
      <c r="O29" s="424"/>
    </row>
    <row r="30" spans="1:15" s="85" customFormat="1" ht="39.75" hidden="1" customHeight="1" x14ac:dyDescent="0.2">
      <c r="A30" s="95">
        <v>23</v>
      </c>
      <c r="B30" s="97"/>
      <c r="C30" s="98"/>
      <c r="D30" s="193"/>
      <c r="E30" s="193"/>
      <c r="F30" s="683"/>
      <c r="G30" s="683"/>
      <c r="H30" s="683"/>
      <c r="I30" s="684" t="str">
        <f t="shared" si="0"/>
        <v/>
      </c>
      <c r="J30" s="683"/>
      <c r="K30" s="685"/>
      <c r="L30" s="685"/>
      <c r="M30" s="684" t="str">
        <f>IF(COUNT(F30:L30)=0,"",MAX(F30:L30))</f>
        <v/>
      </c>
      <c r="N30" s="687" t="str">
        <f>IF(LEN(M30)&gt;0,VLOOKUP(M30,puan!$AD$4:$AG$111,4)-IF(COUNTIF(puan!$AD$4:$AG$111,M30)=0,0,0)," ")</f>
        <v xml:space="preserve"> </v>
      </c>
      <c r="O30" s="424"/>
    </row>
    <row r="31" spans="1:15" s="85" customFormat="1" ht="39.75" hidden="1" customHeight="1" x14ac:dyDescent="0.2">
      <c r="A31" s="95">
        <v>24</v>
      </c>
      <c r="B31" s="97"/>
      <c r="C31" s="98"/>
      <c r="D31" s="193"/>
      <c r="E31" s="193"/>
      <c r="F31" s="683"/>
      <c r="G31" s="683"/>
      <c r="H31" s="683"/>
      <c r="I31" s="684" t="str">
        <f t="shared" si="0"/>
        <v/>
      </c>
      <c r="J31" s="683"/>
      <c r="K31" s="685"/>
      <c r="L31" s="685"/>
      <c r="M31" s="684" t="str">
        <f>IF(COUNT(F31:L31)=0,"",MAX(F31:L31))</f>
        <v/>
      </c>
      <c r="N31" s="687" t="str">
        <f>IF(LEN(M31)&gt;0,VLOOKUP(M31,puan!$AD$4:$AG$111,4)-IF(COUNTIF(puan!$AD$4:$AG$111,M31)=0,0,0)," ")</f>
        <v xml:space="preserve"> </v>
      </c>
      <c r="O31" s="424"/>
    </row>
    <row r="32" spans="1:15" s="85" customFormat="1" ht="39.75" hidden="1" customHeight="1" x14ac:dyDescent="0.2">
      <c r="A32" s="95">
        <v>25</v>
      </c>
      <c r="B32" s="97"/>
      <c r="C32" s="98"/>
      <c r="D32" s="193"/>
      <c r="E32" s="193"/>
      <c r="F32" s="683"/>
      <c r="G32" s="683"/>
      <c r="H32" s="683"/>
      <c r="I32" s="684" t="str">
        <f t="shared" si="0"/>
        <v/>
      </c>
      <c r="J32" s="683"/>
      <c r="K32" s="685"/>
      <c r="L32" s="685"/>
      <c r="M32" s="684" t="str">
        <f>IF(COUNT(F32:L32)=0,"",MAX(F32:L32))</f>
        <v/>
      </c>
      <c r="N32" s="687" t="str">
        <f>IF(LEN(M32)&gt;0,VLOOKUP(M32,puan!$AD$4:$AG$111,4)-IF(COUNTIF(puan!$AD$4:$AG$111,M32)=0,0,0)," ")</f>
        <v xml:space="preserve"> </v>
      </c>
      <c r="O32" s="424"/>
    </row>
    <row r="33" spans="1:15" s="88" customFormat="1" ht="36" hidden="1" customHeight="1" x14ac:dyDescent="0.2">
      <c r="A33" s="730"/>
      <c r="B33" s="730"/>
      <c r="C33" s="87"/>
      <c r="D33" s="730"/>
      <c r="M33" s="89"/>
      <c r="N33" s="730"/>
      <c r="O33" s="730"/>
    </row>
    <row r="34" spans="1:15" s="88" customFormat="1" ht="36" customHeight="1" x14ac:dyDescent="0.2">
      <c r="A34" s="925" t="s">
        <v>4</v>
      </c>
      <c r="B34" s="925"/>
      <c r="C34" s="925"/>
      <c r="D34" s="728" t="s">
        <v>0</v>
      </c>
      <c r="E34" s="728" t="s">
        <v>1</v>
      </c>
      <c r="F34" s="923" t="s">
        <v>2</v>
      </c>
      <c r="G34" s="923"/>
      <c r="H34" s="923"/>
      <c r="I34" s="923"/>
      <c r="J34" s="923"/>
      <c r="K34" s="923"/>
      <c r="L34" s="923"/>
      <c r="M34" s="923" t="s">
        <v>3</v>
      </c>
      <c r="N34" s="923"/>
      <c r="O34" s="728"/>
    </row>
    <row r="65521" spans="1:1" ht="51" x14ac:dyDescent="0.2">
      <c r="A65521" s="91" t="s">
        <v>517</v>
      </c>
    </row>
  </sheetData>
  <mergeCells count="19">
    <mergeCell ref="A34:C34"/>
    <mergeCell ref="F34:L34"/>
    <mergeCell ref="M34:N34"/>
    <mergeCell ref="M5:N5"/>
    <mergeCell ref="A6:A7"/>
    <mergeCell ref="B6:B7"/>
    <mergeCell ref="C6:C7"/>
    <mergeCell ref="D6:D7"/>
    <mergeCell ref="E6:E7"/>
    <mergeCell ref="F6:L6"/>
    <mergeCell ref="A4:B4"/>
    <mergeCell ref="C4:E4"/>
    <mergeCell ref="J4:K4"/>
    <mergeCell ref="L4:N4"/>
    <mergeCell ref="A1:O1"/>
    <mergeCell ref="A2:O2"/>
    <mergeCell ref="A3:B3"/>
    <mergeCell ref="C3:D3"/>
    <mergeCell ref="E3:G3"/>
  </mergeCells>
  <conditionalFormatting sqref="E8:E32">
    <cfRule type="containsText" dxfId="45" priority="1" stopIfTrue="1" operator="containsText" text="FERDİ">
      <formula>NOT(ISERROR(SEARCH("FERDİ",E8)))</formula>
    </cfRule>
  </conditionalFormatting>
  <printOptions horizontalCentered="1"/>
  <pageMargins left="0.43307086614173229" right="0.15748031496062992" top="0.35433070866141736" bottom="0.23622047244094491" header="0.27559055118110237" footer="0.15748031496062992"/>
  <pageSetup paperSize="9" scale="59" fitToHeight="0"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7">
    <tabColor rgb="FF00B050"/>
  </sheetPr>
  <dimension ref="A1:V65536"/>
  <sheetViews>
    <sheetView view="pageBreakPreview" zoomScale="85" zoomScaleNormal="100" zoomScaleSheetLayoutView="85" workbookViewId="0">
      <selection activeCell="P8" sqref="P8"/>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20.85546875" style="52" customWidth="1"/>
    <col min="5" max="5" width="34.28515625" style="52" customWidth="1"/>
    <col min="6" max="6" width="14.7109375" style="21" customWidth="1"/>
    <col min="7" max="7" width="7.5703125" style="28" customWidth="1"/>
    <col min="8" max="8" width="2.140625" style="21" customWidth="1"/>
    <col min="9" max="9" width="4.42578125" style="27" customWidth="1"/>
    <col min="10" max="10" width="14.28515625" style="27" hidden="1" customWidth="1"/>
    <col min="11" max="11" width="6.5703125" style="27" customWidth="1"/>
    <col min="12" max="12" width="12.7109375" style="29" customWidth="1"/>
    <col min="13" max="13" width="18.28515625" style="56" customWidth="1"/>
    <col min="14" max="14" width="34.140625" style="56" customWidth="1"/>
    <col min="15" max="16" width="11.28515625" style="56" customWidth="1"/>
    <col min="17" max="17" width="7.7109375" style="21" customWidth="1"/>
    <col min="18" max="18" width="5.7109375" style="21" customWidth="1"/>
    <col min="19" max="20" width="9.140625" style="21"/>
    <col min="21" max="21" width="7.7109375" style="407" bestFit="1" customWidth="1"/>
    <col min="22" max="22" width="4.42578125" style="403" bestFit="1" customWidth="1"/>
    <col min="23" max="16384" width="9.140625" style="21"/>
  </cols>
  <sheetData>
    <row r="1" spans="1:22" s="10" customFormat="1" ht="53.25" customHeight="1" x14ac:dyDescent="0.2">
      <c r="A1" s="838" t="str">
        <f>(YB!A2)</f>
        <v>Gençlik ve Spor Bakanlığı
Spor Genel Müdürlüğü
Spor Faaliyetleri Daire Başkanlığı</v>
      </c>
      <c r="B1" s="838"/>
      <c r="C1" s="838"/>
      <c r="D1" s="838"/>
      <c r="E1" s="838"/>
      <c r="F1" s="838"/>
      <c r="G1" s="838"/>
      <c r="H1" s="838"/>
      <c r="I1" s="838"/>
      <c r="J1" s="838"/>
      <c r="K1" s="838"/>
      <c r="L1" s="838"/>
      <c r="M1" s="838"/>
      <c r="N1" s="838"/>
      <c r="O1" s="838"/>
      <c r="P1" s="838"/>
      <c r="Q1" s="838"/>
      <c r="U1" s="406"/>
      <c r="V1" s="402"/>
    </row>
    <row r="2" spans="1:22" s="10" customFormat="1" ht="24.75" customHeight="1" x14ac:dyDescent="0.2">
      <c r="A2" s="880" t="str">
        <f>YB!F19</f>
        <v>2021-2022 YILI  ( SEM )   ATLETİZM GRUP BİRİNCİLİĞİ  YARIŞMALARI</v>
      </c>
      <c r="B2" s="880"/>
      <c r="C2" s="880"/>
      <c r="D2" s="880"/>
      <c r="E2" s="880"/>
      <c r="F2" s="880"/>
      <c r="G2" s="880"/>
      <c r="H2" s="880"/>
      <c r="I2" s="880"/>
      <c r="J2" s="880"/>
      <c r="K2" s="880"/>
      <c r="L2" s="880"/>
      <c r="M2" s="880"/>
      <c r="N2" s="880"/>
      <c r="O2" s="880"/>
      <c r="P2" s="880"/>
      <c r="Q2" s="880"/>
      <c r="U2" s="406"/>
      <c r="V2" s="402"/>
    </row>
    <row r="3" spans="1:22" s="12" customFormat="1" ht="21.75" customHeight="1" x14ac:dyDescent="0.2">
      <c r="A3" s="951" t="s">
        <v>111</v>
      </c>
      <c r="B3" s="951"/>
      <c r="C3" s="951"/>
      <c r="D3" s="952" t="str">
        <f>YP!C8</f>
        <v>400 Metre</v>
      </c>
      <c r="E3" s="952"/>
      <c r="F3" s="862" t="s">
        <v>46</v>
      </c>
      <c r="G3" s="862"/>
      <c r="H3" s="11" t="s">
        <v>96</v>
      </c>
      <c r="I3" s="863">
        <f>YP!D8</f>
        <v>5344</v>
      </c>
      <c r="J3" s="863"/>
      <c r="K3" s="863"/>
      <c r="L3" s="863"/>
      <c r="M3" s="227"/>
      <c r="N3" s="869"/>
      <c r="O3" s="869"/>
      <c r="P3" s="869"/>
      <c r="Q3" s="869"/>
      <c r="U3" s="406"/>
      <c r="V3" s="402"/>
    </row>
    <row r="4" spans="1:22" s="12" customFormat="1" ht="17.25" customHeight="1" x14ac:dyDescent="0.2">
      <c r="A4" s="953" t="s">
        <v>100</v>
      </c>
      <c r="B4" s="953"/>
      <c r="C4" s="953"/>
      <c r="D4" s="954" t="str">
        <f>YB!F21</f>
        <v>2008-2009-2010 ERKEKLER</v>
      </c>
      <c r="E4" s="954"/>
      <c r="F4" s="33"/>
      <c r="G4" s="33"/>
      <c r="H4" s="33"/>
      <c r="I4" s="33"/>
      <c r="J4" s="33"/>
      <c r="K4" s="33"/>
      <c r="L4" s="34"/>
      <c r="M4" s="82" t="s">
        <v>109</v>
      </c>
      <c r="N4" s="955">
        <f>YP!B8</f>
        <v>43901</v>
      </c>
      <c r="O4" s="955"/>
      <c r="P4" s="955"/>
      <c r="Q4" s="955"/>
      <c r="U4" s="406"/>
      <c r="V4" s="402"/>
    </row>
    <row r="5" spans="1:22" s="10" customFormat="1" ht="19.5" customHeight="1" x14ac:dyDescent="0.2">
      <c r="A5" s="13"/>
      <c r="B5" s="13"/>
      <c r="C5" s="14"/>
      <c r="D5" s="15"/>
      <c r="E5" s="16"/>
      <c r="F5" s="16"/>
      <c r="G5" s="16"/>
      <c r="H5" s="16"/>
      <c r="I5" s="13"/>
      <c r="J5" s="13"/>
      <c r="K5" s="13"/>
      <c r="L5" s="17"/>
      <c r="M5" s="18"/>
      <c r="N5" s="868">
        <f ca="1">NOW()</f>
        <v>44700.35311261574</v>
      </c>
      <c r="O5" s="868"/>
      <c r="P5" s="868"/>
      <c r="Q5" s="868"/>
      <c r="U5" s="406"/>
      <c r="V5" s="402"/>
    </row>
    <row r="6" spans="1:22" s="19" customFormat="1" ht="24.95" customHeight="1" x14ac:dyDescent="0.2">
      <c r="A6" s="873" t="s">
        <v>12</v>
      </c>
      <c r="B6" s="874" t="s">
        <v>94</v>
      </c>
      <c r="C6" s="864" t="s">
        <v>107</v>
      </c>
      <c r="D6" s="865" t="s">
        <v>14</v>
      </c>
      <c r="E6" s="865" t="s">
        <v>199</v>
      </c>
      <c r="F6" s="865" t="s">
        <v>15</v>
      </c>
      <c r="G6" s="866" t="s">
        <v>249</v>
      </c>
      <c r="I6" s="418" t="s">
        <v>16</v>
      </c>
      <c r="J6" s="419"/>
      <c r="K6" s="419"/>
      <c r="L6" s="419"/>
      <c r="M6" s="419"/>
      <c r="N6" s="419"/>
      <c r="O6" s="419"/>
      <c r="P6" s="419"/>
      <c r="Q6" s="420"/>
      <c r="U6" s="407"/>
      <c r="V6" s="403"/>
    </row>
    <row r="7" spans="1:22" ht="26.25" customHeight="1" x14ac:dyDescent="0.2">
      <c r="A7" s="873"/>
      <c r="B7" s="875"/>
      <c r="C7" s="864"/>
      <c r="D7" s="865"/>
      <c r="E7" s="865"/>
      <c r="F7" s="865"/>
      <c r="G7" s="867"/>
      <c r="H7" s="20"/>
      <c r="I7" s="49" t="s">
        <v>12</v>
      </c>
      <c r="J7" s="46" t="s">
        <v>95</v>
      </c>
      <c r="K7" s="46" t="s">
        <v>94</v>
      </c>
      <c r="L7" s="47" t="s">
        <v>13</v>
      </c>
      <c r="M7" s="48" t="s">
        <v>14</v>
      </c>
      <c r="N7" s="48" t="s">
        <v>199</v>
      </c>
      <c r="O7" s="477" t="s">
        <v>525</v>
      </c>
      <c r="P7" s="477" t="s">
        <v>526</v>
      </c>
      <c r="Q7" s="46" t="s">
        <v>28</v>
      </c>
    </row>
    <row r="8" spans="1:22" s="19" customFormat="1" ht="29.25" customHeight="1" x14ac:dyDescent="0.2">
      <c r="A8" s="71"/>
      <c r="B8" s="71"/>
      <c r="C8" s="127"/>
      <c r="D8" s="523"/>
      <c r="E8" s="218"/>
      <c r="F8" s="188"/>
      <c r="G8" s="524" t="str">
        <f>IF(ISTEXT(F8)," ",IFERROR(VLOOKUP(SMALL(puan!$H$4:$I$111,COUNTIF(puan!$H$4:$I$111,"&lt;"&amp;F8)+1),puan!$H$4:$I$111,2,0),"    "))</f>
        <v xml:space="preserve">    </v>
      </c>
      <c r="H8" s="22"/>
      <c r="I8" s="71">
        <v>1</v>
      </c>
      <c r="J8" s="217" t="s">
        <v>49</v>
      </c>
      <c r="K8" s="72" t="str">
        <f>IF(ISERROR(VLOOKUP(J8,'KAYIT LİSTESİ'!$B$4:$H$1151,2,0)),"",(VLOOKUP(J8,'KAYIT LİSTESİ'!$B$4:$H$1151,2,0)))</f>
        <v/>
      </c>
      <c r="L8" s="127" t="str">
        <f>IF(ISERROR(VLOOKUP(J8,'KAYIT LİSTESİ'!$B$4:$H$1151,4,0)),"",(VLOOKUP(J8,'KAYIT LİSTESİ'!$B$4:$H$1151,4,0)))</f>
        <v/>
      </c>
      <c r="M8" s="218" t="str">
        <f>IF(ISERROR(VLOOKUP(J8,'KAYIT LİSTESİ'!$B$4:$H$1151,5,0)),"",(VLOOKUP(J8,'KAYIT LİSTESİ'!$B$4:$H$1151,5,0)))</f>
        <v/>
      </c>
      <c r="N8" s="218" t="str">
        <f>IF(ISERROR(VLOOKUP(J8,'KAYIT LİSTESİ'!$B$4:$H$1151,6,0)),"",(VLOOKUP(J8,'KAYIT LİSTESİ'!$B$4:$H$1151,6,0)))</f>
        <v/>
      </c>
      <c r="O8" s="188" t="str">
        <f>IF(IF(OR(P8="NM",P8="DNF",P8="DNS",P8="DQ",P8=""),P8,(ROUNDUP(P8,)+14))=0," ",IF(OR(P8="NM",P8="DNF",P8="DNS",P8="DQ",P8=""),P8,(ROUNDUP(P8,)+14)))</f>
        <v xml:space="preserve"> </v>
      </c>
      <c r="P8" s="188"/>
      <c r="Q8" s="72"/>
      <c r="U8" s="407"/>
      <c r="V8" s="403"/>
    </row>
    <row r="9" spans="1:22" s="19" customFormat="1" ht="29.25" customHeight="1" x14ac:dyDescent="0.2">
      <c r="A9" s="71"/>
      <c r="B9" s="71"/>
      <c r="C9" s="127"/>
      <c r="D9" s="523"/>
      <c r="E9" s="218"/>
      <c r="F9" s="520"/>
      <c r="G9" s="524" t="str">
        <f>IF(ISTEXT(F9)," ",IFERROR(VLOOKUP(SMALL(puan!$H$4:$I$111,COUNTIF(puan!$H$4:$I$111,"&lt;"&amp;F9)+1),puan!$H$4:$I$111,2,0),"    "))</f>
        <v xml:space="preserve">    </v>
      </c>
      <c r="H9" s="22"/>
      <c r="I9" s="71">
        <v>2</v>
      </c>
      <c r="J9" s="217" t="s">
        <v>51</v>
      </c>
      <c r="K9" s="72" t="str">
        <f>IF(ISERROR(VLOOKUP(J9,'KAYIT LİSTESİ'!$B$4:$H$1151,2,0)),"",(VLOOKUP(J9,'KAYIT LİSTESİ'!$B$4:$H$1151,2,0)))</f>
        <v/>
      </c>
      <c r="L9" s="127" t="str">
        <f>IF(ISERROR(VLOOKUP(J9,'KAYIT LİSTESİ'!$B$4:$H$1151,4,0)),"",(VLOOKUP(J9,'KAYIT LİSTESİ'!$B$4:$H$1151,4,0)))</f>
        <v/>
      </c>
      <c r="M9" s="218" t="str">
        <f>IF(ISERROR(VLOOKUP(J9,'KAYIT LİSTESİ'!$B$4:$H$1151,5,0)),"",(VLOOKUP(J9,'KAYIT LİSTESİ'!$B$4:$H$1151,5,0)))</f>
        <v/>
      </c>
      <c r="N9" s="218" t="str">
        <f>IF(ISERROR(VLOOKUP(J9,'KAYIT LİSTESİ'!$B$4:$H$1151,6,0)),"",(VLOOKUP(J9,'KAYIT LİSTESİ'!$B$4:$H$1151,6,0)))</f>
        <v/>
      </c>
      <c r="O9" s="188" t="str">
        <f t="shared" ref="O9:O15" si="0">IF(IF(OR(P9="NM",P9="DNF",P9="DNS",P9="DQ",P9=""),P9,(ROUNDUP(P9,)+14))=0," ",IF(OR(P9="NM",P9="DNF",P9="DNS",P9="DQ",P9=""),P9,(ROUNDUP(P9,)+14)))</f>
        <v xml:space="preserve"> </v>
      </c>
      <c r="P9" s="188"/>
      <c r="Q9" s="72"/>
      <c r="U9" s="407"/>
      <c r="V9" s="403"/>
    </row>
    <row r="10" spans="1:22" s="19" customFormat="1" ht="29.25" customHeight="1" x14ac:dyDescent="0.2">
      <c r="A10" s="71"/>
      <c r="B10" s="71"/>
      <c r="C10" s="127"/>
      <c r="D10" s="523"/>
      <c r="E10" s="218"/>
      <c r="F10" s="520"/>
      <c r="G10" s="524" t="str">
        <f>IF(ISTEXT(F10)," ",IFERROR(VLOOKUP(SMALL(puan!$H$4:$I$111,COUNTIF(puan!$H$4:$I$111,"&lt;"&amp;F10)+1),puan!$H$4:$I$111,2,0),"    "))</f>
        <v xml:space="preserve">    </v>
      </c>
      <c r="H10" s="22"/>
      <c r="I10" s="71">
        <v>3</v>
      </c>
      <c r="J10" s="217" t="s">
        <v>52</v>
      </c>
      <c r="K10" s="72" t="str">
        <f>IF(ISERROR(VLOOKUP(J10,'KAYIT LİSTESİ'!$B$4:$H$1151,2,0)),"",(VLOOKUP(J10,'KAYIT LİSTESİ'!$B$4:$H$1151,2,0)))</f>
        <v/>
      </c>
      <c r="L10" s="127" t="str">
        <f>IF(ISERROR(VLOOKUP(J10,'KAYIT LİSTESİ'!$B$4:$H$1151,4,0)),"",(VLOOKUP(J10,'KAYIT LİSTESİ'!$B$4:$H$1151,4,0)))</f>
        <v/>
      </c>
      <c r="M10" s="218" t="str">
        <f>IF(ISERROR(VLOOKUP(J10,'KAYIT LİSTESİ'!$B$4:$H$1151,5,0)),"",(VLOOKUP(J10,'KAYIT LİSTESİ'!$B$4:$H$1151,5,0)))</f>
        <v/>
      </c>
      <c r="N10" s="218" t="str">
        <f>IF(ISERROR(VLOOKUP(J10,'KAYIT LİSTESİ'!$B$4:$H$1151,6,0)),"",(VLOOKUP(J10,'KAYIT LİSTESİ'!$B$4:$H$1151,6,0)))</f>
        <v/>
      </c>
      <c r="O10" s="520" t="str">
        <f t="shared" si="0"/>
        <v xml:space="preserve"> </v>
      </c>
      <c r="P10" s="188"/>
      <c r="Q10" s="72"/>
      <c r="U10" s="407"/>
      <c r="V10" s="403"/>
    </row>
    <row r="11" spans="1:22" s="19" customFormat="1" ht="29.25" customHeight="1" x14ac:dyDescent="0.2">
      <c r="A11" s="71"/>
      <c r="B11" s="525"/>
      <c r="C11" s="526"/>
      <c r="D11" s="527"/>
      <c r="E11" s="528"/>
      <c r="F11" s="520"/>
      <c r="G11" s="524" t="str">
        <f>IF(ISTEXT(F11)," ",IFERROR(VLOOKUP(SMALL(puan!$H$4:$I$111,COUNTIF(puan!$H$4:$I$111,"&lt;"&amp;F11)+1),puan!$H$4:$I$111,2,0),"    "))</f>
        <v xml:space="preserve">    </v>
      </c>
      <c r="H11" s="22"/>
      <c r="I11" s="71">
        <v>4</v>
      </c>
      <c r="J11" s="217" t="s">
        <v>53</v>
      </c>
      <c r="K11" s="72" t="str">
        <f>IF(ISERROR(VLOOKUP(J11,'KAYIT LİSTESİ'!$B$4:$H$1151,2,0)),"",(VLOOKUP(J11,'KAYIT LİSTESİ'!$B$4:$H$1151,2,0)))</f>
        <v/>
      </c>
      <c r="L11" s="127" t="str">
        <f>IF(ISERROR(VLOOKUP(J11,'KAYIT LİSTESİ'!$B$4:$H$1151,4,0)),"",(VLOOKUP(J11,'KAYIT LİSTESİ'!$B$4:$H$1151,4,0)))</f>
        <v/>
      </c>
      <c r="M11" s="218" t="str">
        <f>IF(ISERROR(VLOOKUP(J11,'KAYIT LİSTESİ'!$B$4:$H$1151,5,0)),"",(VLOOKUP(J11,'KAYIT LİSTESİ'!$B$4:$H$1151,5,0)))</f>
        <v/>
      </c>
      <c r="N11" s="218" t="str">
        <f>IF(ISERROR(VLOOKUP(J11,'KAYIT LİSTESİ'!$B$4:$H$1151,6,0)),"",(VLOOKUP(J11,'KAYIT LİSTESİ'!$B$4:$H$1151,6,0)))</f>
        <v/>
      </c>
      <c r="O11" s="188" t="str">
        <f t="shared" si="0"/>
        <v xml:space="preserve"> </v>
      </c>
      <c r="P11" s="188"/>
      <c r="Q11" s="72"/>
      <c r="U11" s="407"/>
      <c r="V11" s="403"/>
    </row>
    <row r="12" spans="1:22" s="19" customFormat="1" ht="29.25" customHeight="1" x14ac:dyDescent="0.2">
      <c r="A12" s="71"/>
      <c r="B12" s="71"/>
      <c r="C12" s="127"/>
      <c r="D12" s="523"/>
      <c r="E12" s="218"/>
      <c r="F12" s="520"/>
      <c r="G12" s="524" t="str">
        <f>IF(ISTEXT(F12)," ",IFERROR(VLOOKUP(SMALL(puan!$H$4:$I$111,COUNTIF(puan!$H$4:$I$111,"&lt;"&amp;F12)+1),puan!$H$4:$I$111,2,0),"    "))</f>
        <v xml:space="preserve">    </v>
      </c>
      <c r="H12" s="22"/>
      <c r="I12" s="71">
        <v>5</v>
      </c>
      <c r="J12" s="217" t="s">
        <v>54</v>
      </c>
      <c r="K12" s="72" t="str">
        <f>IF(ISERROR(VLOOKUP(J12,'KAYIT LİSTESİ'!$B$4:$H$1151,2,0)),"",(VLOOKUP(J12,'KAYIT LİSTESİ'!$B$4:$H$1151,2,0)))</f>
        <v/>
      </c>
      <c r="L12" s="127" t="str">
        <f>IF(ISERROR(VLOOKUP(J12,'KAYIT LİSTESİ'!$B$4:$H$1151,4,0)),"",(VLOOKUP(J12,'KAYIT LİSTESİ'!$B$4:$H$1151,4,0)))</f>
        <v/>
      </c>
      <c r="M12" s="218" t="str">
        <f>IF(ISERROR(VLOOKUP(J12,'KAYIT LİSTESİ'!$B$4:$H$1151,5,0)),"",(VLOOKUP(J12,'KAYIT LİSTESİ'!$B$4:$H$1151,5,0)))</f>
        <v/>
      </c>
      <c r="N12" s="218" t="str">
        <f>IF(ISERROR(VLOOKUP(J12,'KAYIT LİSTESİ'!$B$4:$H$1151,6,0)),"",(VLOOKUP(J12,'KAYIT LİSTESİ'!$B$4:$H$1151,6,0)))</f>
        <v/>
      </c>
      <c r="O12" s="520" t="str">
        <f t="shared" si="0"/>
        <v xml:space="preserve"> </v>
      </c>
      <c r="P12" s="188"/>
      <c r="Q12" s="72"/>
      <c r="U12" s="407"/>
      <c r="V12" s="403"/>
    </row>
    <row r="13" spans="1:22" s="19" customFormat="1" ht="29.25" customHeight="1" x14ac:dyDescent="0.2">
      <c r="A13" s="71"/>
      <c r="B13" s="71"/>
      <c r="C13" s="127"/>
      <c r="D13" s="523"/>
      <c r="E13" s="218"/>
      <c r="F13" s="520"/>
      <c r="G13" s="524" t="str">
        <f>IF(ISTEXT(F13)," ",IFERROR(VLOOKUP(SMALL(puan!$H$4:$I$111,COUNTIF(puan!$H$4:$I$111,"&lt;"&amp;F13)+1),puan!$H$4:$I$111,2,0),"    "))</f>
        <v xml:space="preserve">    </v>
      </c>
      <c r="H13" s="22"/>
      <c r="I13" s="71">
        <v>6</v>
      </c>
      <c r="J13" s="217" t="s">
        <v>55</v>
      </c>
      <c r="K13" s="72" t="str">
        <f>IF(ISERROR(VLOOKUP(J13,'KAYIT LİSTESİ'!$B$4:$H$1151,2,0)),"",(VLOOKUP(J13,'KAYIT LİSTESİ'!$B$4:$H$1151,2,0)))</f>
        <v/>
      </c>
      <c r="L13" s="127" t="str">
        <f>IF(ISERROR(VLOOKUP(J13,'KAYIT LİSTESİ'!$B$4:$H$1151,4,0)),"",(VLOOKUP(J13,'KAYIT LİSTESİ'!$B$4:$H$1151,4,0)))</f>
        <v/>
      </c>
      <c r="M13" s="218" t="str">
        <f>IF(ISERROR(VLOOKUP(J13,'KAYIT LİSTESİ'!$B$4:$H$1151,5,0)),"",(VLOOKUP(J13,'KAYIT LİSTESİ'!$B$4:$H$1151,5,0)))</f>
        <v/>
      </c>
      <c r="N13" s="218" t="str">
        <f>IF(ISERROR(VLOOKUP(J13,'KAYIT LİSTESİ'!$B$4:$H$1151,6,0)),"",(VLOOKUP(J13,'KAYIT LİSTESİ'!$B$4:$H$1151,6,0)))</f>
        <v/>
      </c>
      <c r="O13" s="520" t="str">
        <f t="shared" si="0"/>
        <v xml:space="preserve"> </v>
      </c>
      <c r="P13" s="188"/>
      <c r="Q13" s="72"/>
      <c r="U13" s="407"/>
      <c r="V13" s="403"/>
    </row>
    <row r="14" spans="1:22" s="19" customFormat="1" ht="29.25" customHeight="1" x14ac:dyDescent="0.2">
      <c r="A14" s="71"/>
      <c r="B14" s="71"/>
      <c r="C14" s="127"/>
      <c r="D14" s="523"/>
      <c r="E14" s="218"/>
      <c r="F14" s="520"/>
      <c r="G14" s="524" t="str">
        <f>IF(ISTEXT(F14)," ",IFERROR(VLOOKUP(SMALL(puan!$H$4:$I$111,COUNTIF(puan!$H$4:$I$111,"&lt;"&amp;F14)+1),puan!$H$4:$I$111,2,0),"    "))</f>
        <v xml:space="preserve">    </v>
      </c>
      <c r="H14" s="22"/>
      <c r="I14" s="71">
        <v>7</v>
      </c>
      <c r="J14" s="217" t="s">
        <v>315</v>
      </c>
      <c r="K14" s="72" t="str">
        <f>IF(ISERROR(VLOOKUP(J14,'KAYIT LİSTESİ'!$B$4:$H$1151,2,0)),"",(VLOOKUP(J14,'KAYIT LİSTESİ'!$B$4:$H$1151,2,0)))</f>
        <v/>
      </c>
      <c r="L14" s="127" t="str">
        <f>IF(ISERROR(VLOOKUP(J14,'KAYIT LİSTESİ'!$B$4:$H$1151,4,0)),"",(VLOOKUP(J14,'KAYIT LİSTESİ'!$B$4:$H$1151,4,0)))</f>
        <v/>
      </c>
      <c r="M14" s="218" t="str">
        <f>IF(ISERROR(VLOOKUP(J14,'KAYIT LİSTESİ'!$B$4:$H$1151,5,0)),"",(VLOOKUP(J14,'KAYIT LİSTESİ'!$B$4:$H$1151,5,0)))</f>
        <v/>
      </c>
      <c r="N14" s="218" t="str">
        <f>IF(ISERROR(VLOOKUP(J14,'KAYIT LİSTESİ'!$B$4:$H$1151,6,0)),"",(VLOOKUP(J14,'KAYIT LİSTESİ'!$B$4:$H$1151,6,0)))</f>
        <v/>
      </c>
      <c r="O14" s="520" t="str">
        <f t="shared" si="0"/>
        <v xml:space="preserve"> </v>
      </c>
      <c r="P14" s="188"/>
      <c r="Q14" s="72"/>
      <c r="U14" s="407"/>
      <c r="V14" s="403"/>
    </row>
    <row r="15" spans="1:22" s="19" customFormat="1" ht="29.25" customHeight="1" x14ac:dyDescent="0.2">
      <c r="A15" s="71"/>
      <c r="B15" s="71"/>
      <c r="C15" s="127"/>
      <c r="D15" s="523"/>
      <c r="E15" s="218"/>
      <c r="F15" s="520"/>
      <c r="G15" s="524" t="str">
        <f>IF(ISTEXT(F15)," ",IFERROR(VLOOKUP(SMALL(puan!$H$4:$I$111,COUNTIF(puan!$H$4:$I$111,"&lt;"&amp;F15)+1),puan!$H$4:$I$111,2,0),"    "))</f>
        <v xml:space="preserve">    </v>
      </c>
      <c r="H15" s="22"/>
      <c r="I15" s="71">
        <v>8</v>
      </c>
      <c r="J15" s="217" t="s">
        <v>316</v>
      </c>
      <c r="K15" s="72" t="str">
        <f>IF(ISERROR(VLOOKUP(J15,'KAYIT LİSTESİ'!$B$4:$H$1151,2,0)),"",(VLOOKUP(J15,'KAYIT LİSTESİ'!$B$4:$H$1151,2,0)))</f>
        <v/>
      </c>
      <c r="L15" s="127" t="str">
        <f>IF(ISERROR(VLOOKUP(J15,'KAYIT LİSTESİ'!$B$4:$H$1151,4,0)),"",(VLOOKUP(J15,'KAYIT LİSTESİ'!$B$4:$H$1151,4,0)))</f>
        <v/>
      </c>
      <c r="M15" s="218" t="str">
        <f>IF(ISERROR(VLOOKUP(J15,'KAYIT LİSTESİ'!$B$4:$H$1151,5,0)),"",(VLOOKUP(J15,'KAYIT LİSTESİ'!$B$4:$H$1151,5,0)))</f>
        <v/>
      </c>
      <c r="N15" s="218" t="str">
        <f>IF(ISERROR(VLOOKUP(J15,'KAYIT LİSTESİ'!$B$4:$H$1151,6,0)),"",(VLOOKUP(J15,'KAYIT LİSTESİ'!$B$4:$H$1151,6,0)))</f>
        <v/>
      </c>
      <c r="O15" s="188" t="str">
        <f t="shared" si="0"/>
        <v xml:space="preserve"> </v>
      </c>
      <c r="P15" s="188"/>
      <c r="Q15" s="72"/>
      <c r="U15" s="407"/>
      <c r="V15" s="403"/>
    </row>
    <row r="16" spans="1:22" s="19" customFormat="1" ht="29.25" customHeight="1" x14ac:dyDescent="0.2">
      <c r="A16" s="71"/>
      <c r="B16" s="71"/>
      <c r="C16" s="127"/>
      <c r="D16" s="523"/>
      <c r="E16" s="218"/>
      <c r="F16" s="520"/>
      <c r="G16" s="524" t="str">
        <f>IF(ISTEXT(F16)," ",IFERROR(VLOOKUP(SMALL(puan!$H$4:$I$111,COUNTIF(puan!$H$4:$I$111,"&lt;"&amp;F16)+1),puan!$H$4:$I$111,2,0),"    "))</f>
        <v xml:space="preserve">    </v>
      </c>
      <c r="H16" s="22"/>
      <c r="I16" s="418" t="s">
        <v>17</v>
      </c>
      <c r="J16" s="419"/>
      <c r="K16" s="419"/>
      <c r="L16" s="419"/>
      <c r="M16" s="419"/>
      <c r="N16" s="419"/>
      <c r="O16" s="419"/>
      <c r="P16" s="419"/>
      <c r="Q16" s="420"/>
      <c r="U16" s="407"/>
      <c r="V16" s="403"/>
    </row>
    <row r="17" spans="1:22" s="19" customFormat="1" ht="29.25" customHeight="1" x14ac:dyDescent="0.2">
      <c r="A17" s="71"/>
      <c r="B17" s="71"/>
      <c r="C17" s="127"/>
      <c r="D17" s="523"/>
      <c r="E17" s="218"/>
      <c r="F17" s="520"/>
      <c r="G17" s="524" t="str">
        <f>IF(ISTEXT(F17)," ",IFERROR(VLOOKUP(SMALL(puan!$H$4:$I$111,COUNTIF(puan!$H$4:$I$111,"&lt;"&amp;F17)+1),puan!$H$4:$I$111,2,0),"    "))</f>
        <v xml:space="preserve">    </v>
      </c>
      <c r="H17" s="22"/>
      <c r="I17" s="49" t="s">
        <v>12</v>
      </c>
      <c r="J17" s="46" t="s">
        <v>95</v>
      </c>
      <c r="K17" s="46" t="s">
        <v>94</v>
      </c>
      <c r="L17" s="47" t="s">
        <v>13</v>
      </c>
      <c r="M17" s="48" t="s">
        <v>14</v>
      </c>
      <c r="N17" s="48" t="s">
        <v>199</v>
      </c>
      <c r="O17" s="477" t="s">
        <v>525</v>
      </c>
      <c r="P17" s="477" t="s">
        <v>526</v>
      </c>
      <c r="Q17" s="46" t="s">
        <v>28</v>
      </c>
      <c r="U17" s="407"/>
      <c r="V17" s="403"/>
    </row>
    <row r="18" spans="1:22" s="19" customFormat="1" ht="29.25" customHeight="1" x14ac:dyDescent="0.2">
      <c r="A18" s="71"/>
      <c r="B18" s="71"/>
      <c r="C18" s="127"/>
      <c r="D18" s="523"/>
      <c r="E18" s="218"/>
      <c r="F18" s="520"/>
      <c r="G18" s="524" t="str">
        <f>IF(ISTEXT(F18)," ",IFERROR(VLOOKUP(SMALL(puan!$H$4:$I$111,COUNTIF(puan!$H$4:$I$111,"&lt;"&amp;F18)+1),puan!$H$4:$I$111,2,0),"    "))</f>
        <v xml:space="preserve">    </v>
      </c>
      <c r="H18" s="22"/>
      <c r="I18" s="71">
        <v>1</v>
      </c>
      <c r="J18" s="217" t="s">
        <v>56</v>
      </c>
      <c r="K18" s="72" t="str">
        <f>IF(ISERROR(VLOOKUP(J18,'KAYIT LİSTESİ'!$B$4:$H$1151,2,0)),"",(VLOOKUP(J18,'KAYIT LİSTESİ'!$B$4:$H$1151,2,0)))</f>
        <v/>
      </c>
      <c r="L18" s="127" t="str">
        <f>IF(ISERROR(VLOOKUP(J18,'KAYIT LİSTESİ'!$B$4:$H$1151,4,0)),"",(VLOOKUP(J18,'KAYIT LİSTESİ'!$B$4:$H$1151,4,0)))</f>
        <v/>
      </c>
      <c r="M18" s="218" t="str">
        <f>IF(ISERROR(VLOOKUP(J18,'KAYIT LİSTESİ'!$B$4:$H$1151,5,0)),"",(VLOOKUP(J18,'KAYIT LİSTESİ'!$B$4:$H$1151,5,0)))</f>
        <v/>
      </c>
      <c r="N18" s="218" t="str">
        <f>IF(ISERROR(VLOOKUP(J18,'KAYIT LİSTESİ'!$B$4:$H$1151,6,0)),"",(VLOOKUP(J18,'KAYIT LİSTESİ'!$B$4:$H$1151,6,0)))</f>
        <v/>
      </c>
      <c r="O18" s="520" t="str">
        <f>IF(IF(OR(P18="NM",P18="DNF",P18="DNS",P18="DQ",P18=""),P18,(ROUNDUP(P18,)+14))=0," ",IF(OR(P18="NM",P18="DNF",P18="DNS",P18="DQ",P18=""),P18,(ROUNDUP(P18,)+14)))</f>
        <v xml:space="preserve"> </v>
      </c>
      <c r="P18" s="520"/>
      <c r="Q18" s="72"/>
      <c r="U18" s="407"/>
      <c r="V18" s="403"/>
    </row>
    <row r="19" spans="1:22" s="19" customFormat="1" ht="29.25" customHeight="1" x14ac:dyDescent="0.2">
      <c r="A19" s="71"/>
      <c r="B19" s="71"/>
      <c r="C19" s="127"/>
      <c r="D19" s="523"/>
      <c r="E19" s="218"/>
      <c r="F19" s="520"/>
      <c r="G19" s="524" t="str">
        <f>IF(ISTEXT(F19)," ",IFERROR(VLOOKUP(SMALL(puan!$H$4:$I$111,COUNTIF(puan!$H$4:$I$111,"&lt;"&amp;F19)+1),puan!$H$4:$I$111,2,0),"    "))</f>
        <v xml:space="preserve">    </v>
      </c>
      <c r="H19" s="22"/>
      <c r="I19" s="71">
        <v>2</v>
      </c>
      <c r="J19" s="217" t="s">
        <v>50</v>
      </c>
      <c r="K19" s="72" t="str">
        <f>IF(ISERROR(VLOOKUP(J19,'KAYIT LİSTESİ'!$B$4:$H$1151,2,0)),"",(VLOOKUP(J19,'KAYIT LİSTESİ'!$B$4:$H$1151,2,0)))</f>
        <v/>
      </c>
      <c r="L19" s="127" t="str">
        <f>IF(ISERROR(VLOOKUP(J19,'KAYIT LİSTESİ'!$B$4:$H$1151,4,0)),"",(VLOOKUP(J19,'KAYIT LİSTESİ'!$B$4:$H$1151,4,0)))</f>
        <v/>
      </c>
      <c r="M19" s="218" t="str">
        <f>IF(ISERROR(VLOOKUP(J19,'KAYIT LİSTESİ'!$B$4:$H$1151,5,0)),"",(VLOOKUP(J19,'KAYIT LİSTESİ'!$B$4:$H$1151,5,0)))</f>
        <v/>
      </c>
      <c r="N19" s="218" t="str">
        <f>IF(ISERROR(VLOOKUP(J19,'KAYIT LİSTESİ'!$B$4:$H$1151,6,0)),"",(VLOOKUP(J19,'KAYIT LİSTESİ'!$B$4:$H$1151,6,0)))</f>
        <v/>
      </c>
      <c r="O19" s="520" t="str">
        <f t="shared" ref="O19:O25" si="1">IF(IF(OR(P19="NM",P19="DNF",P19="DNS",P19="DQ",P19=""),P19,(ROUNDUP(P19,)+14))=0," ",IF(OR(P19="NM",P19="DNF",P19="DNS",P19="DQ",P19=""),P19,(ROUNDUP(P19,)+14)))</f>
        <v xml:space="preserve"> </v>
      </c>
      <c r="P19" s="520"/>
      <c r="Q19" s="72"/>
      <c r="U19" s="407"/>
      <c r="V19" s="403"/>
    </row>
    <row r="20" spans="1:22" s="19" customFormat="1" ht="29.25" customHeight="1" x14ac:dyDescent="0.2">
      <c r="A20" s="71"/>
      <c r="B20" s="71"/>
      <c r="C20" s="127"/>
      <c r="D20" s="523"/>
      <c r="E20" s="218"/>
      <c r="F20" s="520"/>
      <c r="G20" s="524" t="str">
        <f>IF(ISTEXT(F20)," ",IFERROR(VLOOKUP(SMALL(puan!$H$4:$I$111,COUNTIF(puan!$H$4:$I$111,"&lt;"&amp;F20)+1),puan!$H$4:$I$111,2,0),"    "))</f>
        <v xml:space="preserve">    </v>
      </c>
      <c r="H20" s="22"/>
      <c r="I20" s="71">
        <v>3</v>
      </c>
      <c r="J20" s="217" t="s">
        <v>57</v>
      </c>
      <c r="K20" s="72" t="str">
        <f>IF(ISERROR(VLOOKUP(J20,'KAYIT LİSTESİ'!$B$4:$H$1151,2,0)),"",(VLOOKUP(J20,'KAYIT LİSTESİ'!$B$4:$H$1151,2,0)))</f>
        <v/>
      </c>
      <c r="L20" s="127" t="str">
        <f>IF(ISERROR(VLOOKUP(J20,'KAYIT LİSTESİ'!$B$4:$H$1151,4,0)),"",(VLOOKUP(J20,'KAYIT LİSTESİ'!$B$4:$H$1151,4,0)))</f>
        <v/>
      </c>
      <c r="M20" s="218" t="str">
        <f>IF(ISERROR(VLOOKUP(J20,'KAYIT LİSTESİ'!$B$4:$H$1151,5,0)),"",(VLOOKUP(J20,'KAYIT LİSTESİ'!$B$4:$H$1151,5,0)))</f>
        <v/>
      </c>
      <c r="N20" s="218" t="str">
        <f>IF(ISERROR(VLOOKUP(J20,'KAYIT LİSTESİ'!$B$4:$H$1151,6,0)),"",(VLOOKUP(J20,'KAYIT LİSTESİ'!$B$4:$H$1151,6,0)))</f>
        <v/>
      </c>
      <c r="O20" s="520" t="str">
        <f t="shared" si="1"/>
        <v xml:space="preserve"> </v>
      </c>
      <c r="P20" s="520"/>
      <c r="Q20" s="72"/>
      <c r="U20" s="407"/>
      <c r="V20" s="403"/>
    </row>
    <row r="21" spans="1:22" s="19" customFormat="1" ht="29.25" customHeight="1" x14ac:dyDescent="0.2">
      <c r="A21" s="71"/>
      <c r="B21" s="71"/>
      <c r="C21" s="127"/>
      <c r="D21" s="523"/>
      <c r="E21" s="218"/>
      <c r="F21" s="520"/>
      <c r="G21" s="524" t="str">
        <f>IF(ISTEXT(F21)," ",IFERROR(VLOOKUP(SMALL(puan!$H$4:$I$111,COUNTIF(puan!$H$4:$I$111,"&lt;"&amp;F21)+1),puan!$H$4:$I$111,2,0),"    "))</f>
        <v xml:space="preserve">    </v>
      </c>
      <c r="H21" s="22"/>
      <c r="I21" s="71">
        <v>4</v>
      </c>
      <c r="J21" s="217" t="s">
        <v>58</v>
      </c>
      <c r="K21" s="72" t="str">
        <f>IF(ISERROR(VLOOKUP(J21,'KAYIT LİSTESİ'!$B$4:$H$1151,2,0)),"",(VLOOKUP(J21,'KAYIT LİSTESİ'!$B$4:$H$1151,2,0)))</f>
        <v/>
      </c>
      <c r="L21" s="127" t="str">
        <f>IF(ISERROR(VLOOKUP(J21,'KAYIT LİSTESİ'!$B$4:$H$1151,4,0)),"",(VLOOKUP(J21,'KAYIT LİSTESİ'!$B$4:$H$1151,4,0)))</f>
        <v/>
      </c>
      <c r="M21" s="218" t="str">
        <f>IF(ISERROR(VLOOKUP(J21,'KAYIT LİSTESİ'!$B$4:$H$1151,5,0)),"",(VLOOKUP(J21,'KAYIT LİSTESİ'!$B$4:$H$1151,5,0)))</f>
        <v/>
      </c>
      <c r="N21" s="218" t="str">
        <f>IF(ISERROR(VLOOKUP(J21,'KAYIT LİSTESİ'!$B$4:$H$1151,6,0)),"",(VLOOKUP(J21,'KAYIT LİSTESİ'!$B$4:$H$1151,6,0)))</f>
        <v/>
      </c>
      <c r="O21" s="520" t="str">
        <f t="shared" si="1"/>
        <v xml:space="preserve"> </v>
      </c>
      <c r="P21" s="520"/>
      <c r="Q21" s="72"/>
      <c r="U21" s="407"/>
      <c r="V21" s="403"/>
    </row>
    <row r="22" spans="1:22" s="19" customFormat="1" ht="29.25" customHeight="1" x14ac:dyDescent="0.2">
      <c r="A22" s="71"/>
      <c r="B22" s="71"/>
      <c r="C22" s="127"/>
      <c r="D22" s="523"/>
      <c r="E22" s="218"/>
      <c r="F22" s="520"/>
      <c r="G22" s="524" t="str">
        <f>IF(ISTEXT(F22)," ",IFERROR(VLOOKUP(SMALL(puan!$H$4:$I$111,COUNTIF(puan!$H$4:$I$111,"&lt;"&amp;F22)+1),puan!$H$4:$I$111,2,0),"    "))</f>
        <v xml:space="preserve">    </v>
      </c>
      <c r="H22" s="22"/>
      <c r="I22" s="71">
        <v>5</v>
      </c>
      <c r="J22" s="217" t="s">
        <v>59</v>
      </c>
      <c r="K22" s="72" t="str">
        <f>IF(ISERROR(VLOOKUP(J22,'KAYIT LİSTESİ'!$B$4:$H$1151,2,0)),"",(VLOOKUP(J22,'KAYIT LİSTESİ'!$B$4:$H$1151,2,0)))</f>
        <v/>
      </c>
      <c r="L22" s="127" t="str">
        <f>IF(ISERROR(VLOOKUP(J22,'KAYIT LİSTESİ'!$B$4:$H$1151,4,0)),"",(VLOOKUP(J22,'KAYIT LİSTESİ'!$B$4:$H$1151,4,0)))</f>
        <v/>
      </c>
      <c r="M22" s="218" t="str">
        <f>IF(ISERROR(VLOOKUP(J22,'KAYIT LİSTESİ'!$B$4:$H$1151,5,0)),"",(VLOOKUP(J22,'KAYIT LİSTESİ'!$B$4:$H$1151,5,0)))</f>
        <v/>
      </c>
      <c r="N22" s="218" t="str">
        <f>IF(ISERROR(VLOOKUP(J22,'KAYIT LİSTESİ'!$B$4:$H$1151,6,0)),"",(VLOOKUP(J22,'KAYIT LİSTESİ'!$B$4:$H$1151,6,0)))</f>
        <v/>
      </c>
      <c r="O22" s="520" t="str">
        <f t="shared" si="1"/>
        <v xml:space="preserve"> </v>
      </c>
      <c r="P22" s="520"/>
      <c r="Q22" s="72"/>
      <c r="U22" s="407"/>
      <c r="V22" s="403"/>
    </row>
    <row r="23" spans="1:22" s="19" customFormat="1" ht="29.25" customHeight="1" x14ac:dyDescent="0.2">
      <c r="A23" s="71"/>
      <c r="B23" s="71"/>
      <c r="C23" s="127"/>
      <c r="D23" s="523"/>
      <c r="E23" s="218"/>
      <c r="F23" s="521"/>
      <c r="G23" s="524" t="str">
        <f>IF(ISTEXT(F23)," ",IFERROR(VLOOKUP(SMALL(puan!$H$4:$I$111,COUNTIF(puan!$H$4:$I$111,"&lt;"&amp;F23)+1),puan!$H$4:$I$111,2,0),"    "))</f>
        <v xml:space="preserve">    </v>
      </c>
      <c r="H23" s="22"/>
      <c r="I23" s="71">
        <v>6</v>
      </c>
      <c r="J23" s="217" t="s">
        <v>60</v>
      </c>
      <c r="K23" s="72" t="str">
        <f>IF(ISERROR(VLOOKUP(J23,'KAYIT LİSTESİ'!$B$4:$H$1151,2,0)),"",(VLOOKUP(J23,'KAYIT LİSTESİ'!$B$4:$H$1151,2,0)))</f>
        <v/>
      </c>
      <c r="L23" s="127" t="str">
        <f>IF(ISERROR(VLOOKUP(J23,'KAYIT LİSTESİ'!$B$4:$H$1151,4,0)),"",(VLOOKUP(J23,'KAYIT LİSTESİ'!$B$4:$H$1151,4,0)))</f>
        <v/>
      </c>
      <c r="M23" s="218" t="str">
        <f>IF(ISERROR(VLOOKUP(J23,'KAYIT LİSTESİ'!$B$4:$H$1151,5,0)),"",(VLOOKUP(J23,'KAYIT LİSTESİ'!$B$4:$H$1151,5,0)))</f>
        <v/>
      </c>
      <c r="N23" s="218" t="str">
        <f>IF(ISERROR(VLOOKUP(J23,'KAYIT LİSTESİ'!$B$4:$H$1151,6,0)),"",(VLOOKUP(J23,'KAYIT LİSTESİ'!$B$4:$H$1151,6,0)))</f>
        <v/>
      </c>
      <c r="O23" s="188" t="str">
        <f t="shared" si="1"/>
        <v xml:space="preserve"> </v>
      </c>
      <c r="P23" s="521"/>
      <c r="Q23" s="72"/>
      <c r="U23" s="407"/>
      <c r="V23" s="403"/>
    </row>
    <row r="24" spans="1:22" s="19" customFormat="1" ht="29.25" customHeight="1" x14ac:dyDescent="0.2">
      <c r="A24" s="71"/>
      <c r="B24" s="71"/>
      <c r="C24" s="127"/>
      <c r="D24" s="523"/>
      <c r="E24" s="218"/>
      <c r="F24" s="521"/>
      <c r="G24" s="524" t="str">
        <f>IF(ISTEXT(F24)," ",IFERROR(VLOOKUP(SMALL(puan!$H$4:$I$111,COUNTIF(puan!$H$4:$I$111,"&lt;"&amp;F24)+1),puan!$H$4:$I$111,2,0),"    "))</f>
        <v xml:space="preserve">    </v>
      </c>
      <c r="H24" s="22"/>
      <c r="I24" s="71">
        <v>7</v>
      </c>
      <c r="J24" s="217" t="s">
        <v>317</v>
      </c>
      <c r="K24" s="72" t="str">
        <f>IF(ISERROR(VLOOKUP(J24,'KAYIT LİSTESİ'!$B$4:$H$1151,2,0)),"",(VLOOKUP(J24,'KAYIT LİSTESİ'!$B$4:$H$1151,2,0)))</f>
        <v/>
      </c>
      <c r="L24" s="127" t="str">
        <f>IF(ISERROR(VLOOKUP(J24,'KAYIT LİSTESİ'!$B$4:$H$1151,4,0)),"",(VLOOKUP(J24,'KAYIT LİSTESİ'!$B$4:$H$1151,4,0)))</f>
        <v/>
      </c>
      <c r="M24" s="218" t="str">
        <f>IF(ISERROR(VLOOKUP(J24,'KAYIT LİSTESİ'!$B$4:$H$1151,5,0)),"",(VLOOKUP(J24,'KAYIT LİSTESİ'!$B$4:$H$1151,5,0)))</f>
        <v/>
      </c>
      <c r="N24" s="218" t="str">
        <f>IF(ISERROR(VLOOKUP(J24,'KAYIT LİSTESİ'!$B$4:$H$1151,6,0)),"",(VLOOKUP(J24,'KAYIT LİSTESİ'!$B$4:$H$1151,6,0)))</f>
        <v/>
      </c>
      <c r="O24" s="188" t="str">
        <f t="shared" si="1"/>
        <v xml:space="preserve"> </v>
      </c>
      <c r="P24" s="521"/>
      <c r="Q24" s="72"/>
      <c r="U24" s="407"/>
      <c r="V24" s="403"/>
    </row>
    <row r="25" spans="1:22" s="19" customFormat="1" ht="29.25" customHeight="1" x14ac:dyDescent="0.2">
      <c r="A25" s="71"/>
      <c r="B25" s="71"/>
      <c r="C25" s="127"/>
      <c r="D25" s="523"/>
      <c r="E25" s="218"/>
      <c r="F25" s="521"/>
      <c r="G25" s="524" t="str">
        <f>IF(ISTEXT(F25)," ",IFERROR(VLOOKUP(SMALL(puan!$H$4:$I$111,COUNTIF(puan!$H$4:$I$111,"&lt;"&amp;F25)+1),puan!$H$4:$I$111,2,0),"    "))</f>
        <v xml:space="preserve">    </v>
      </c>
      <c r="H25" s="22"/>
      <c r="I25" s="71">
        <v>8</v>
      </c>
      <c r="J25" s="217" t="s">
        <v>318</v>
      </c>
      <c r="K25" s="72" t="str">
        <f>IF(ISERROR(VLOOKUP(J25,'KAYIT LİSTESİ'!$B$4:$H$1151,2,0)),"",(VLOOKUP(J25,'KAYIT LİSTESİ'!$B$4:$H$1151,2,0)))</f>
        <v/>
      </c>
      <c r="L25" s="127" t="str">
        <f>IF(ISERROR(VLOOKUP(J25,'KAYIT LİSTESİ'!$B$4:$H$1151,4,0)),"",(VLOOKUP(J25,'KAYIT LİSTESİ'!$B$4:$H$1151,4,0)))</f>
        <v/>
      </c>
      <c r="M25" s="218" t="str">
        <f>IF(ISERROR(VLOOKUP(J25,'KAYIT LİSTESİ'!$B$4:$H$1151,5,0)),"",(VLOOKUP(J25,'KAYIT LİSTESİ'!$B$4:$H$1151,5,0)))</f>
        <v/>
      </c>
      <c r="N25" s="218" t="str">
        <f>IF(ISERROR(VLOOKUP(J25,'KAYIT LİSTESİ'!$B$4:$H$1151,6,0)),"",(VLOOKUP(J25,'KAYIT LİSTESİ'!$B$4:$H$1151,6,0)))</f>
        <v/>
      </c>
      <c r="O25" s="188" t="str">
        <f t="shared" si="1"/>
        <v xml:space="preserve"> </v>
      </c>
      <c r="P25" s="521"/>
      <c r="Q25" s="72"/>
      <c r="U25" s="407"/>
      <c r="V25" s="403"/>
    </row>
    <row r="26" spans="1:22" s="19" customFormat="1" ht="29.25" customHeight="1" x14ac:dyDescent="0.2">
      <c r="A26" s="71"/>
      <c r="B26" s="71"/>
      <c r="C26" s="127"/>
      <c r="D26" s="523"/>
      <c r="E26" s="218"/>
      <c r="F26" s="521"/>
      <c r="G26" s="524" t="str">
        <f>IF(ISTEXT(F26)," ",IFERROR(VLOOKUP(SMALL(puan!$H$4:$I$111,COUNTIF(puan!$H$4:$I$111,"&lt;"&amp;F26)+1),puan!$H$4:$I$111,2,0),"    "))</f>
        <v xml:space="preserve">    </v>
      </c>
      <c r="H26" s="22"/>
      <c r="I26" s="418" t="s">
        <v>18</v>
      </c>
      <c r="J26" s="419"/>
      <c r="K26" s="419"/>
      <c r="L26" s="419"/>
      <c r="M26" s="419"/>
      <c r="N26" s="419"/>
      <c r="O26" s="419"/>
      <c r="P26" s="419"/>
      <c r="Q26" s="420"/>
      <c r="U26" s="407"/>
      <c r="V26" s="403"/>
    </row>
    <row r="27" spans="1:22" s="19" customFormat="1" ht="29.25" customHeight="1" x14ac:dyDescent="0.2">
      <c r="A27" s="71"/>
      <c r="B27" s="71"/>
      <c r="C27" s="127"/>
      <c r="D27" s="523"/>
      <c r="E27" s="218"/>
      <c r="F27" s="521"/>
      <c r="G27" s="524" t="str">
        <f>IF(ISTEXT(F27)," ",IFERROR(VLOOKUP(SMALL(puan!$H$4:$I$111,COUNTIF(puan!$H$4:$I$111,"&lt;"&amp;F27)+1),puan!$H$4:$I$111,2,0),"    "))</f>
        <v xml:space="preserve">    </v>
      </c>
      <c r="H27" s="22"/>
      <c r="I27" s="49" t="s">
        <v>12</v>
      </c>
      <c r="J27" s="46" t="s">
        <v>95</v>
      </c>
      <c r="K27" s="46" t="s">
        <v>94</v>
      </c>
      <c r="L27" s="47" t="s">
        <v>13</v>
      </c>
      <c r="M27" s="48" t="s">
        <v>14</v>
      </c>
      <c r="N27" s="48" t="s">
        <v>199</v>
      </c>
      <c r="O27" s="477" t="s">
        <v>525</v>
      </c>
      <c r="P27" s="477" t="s">
        <v>526</v>
      </c>
      <c r="Q27" s="46" t="s">
        <v>28</v>
      </c>
      <c r="U27" s="407"/>
      <c r="V27" s="403"/>
    </row>
    <row r="28" spans="1:22" s="19" customFormat="1" ht="29.25" customHeight="1" x14ac:dyDescent="0.2">
      <c r="A28" s="71"/>
      <c r="B28" s="71"/>
      <c r="C28" s="127"/>
      <c r="D28" s="523"/>
      <c r="E28" s="218"/>
      <c r="F28" s="521"/>
      <c r="G28" s="524" t="str">
        <f>IF(ISTEXT(F28)," ",IFERROR(VLOOKUP(SMALL(puan!$H$4:$I$111,COUNTIF(puan!$H$4:$I$111,"&lt;"&amp;F28)+1),puan!$H$4:$I$111,2,0),"    "))</f>
        <v xml:space="preserve">    </v>
      </c>
      <c r="H28" s="22"/>
      <c r="I28" s="71">
        <v>1</v>
      </c>
      <c r="J28" s="217" t="s">
        <v>61</v>
      </c>
      <c r="K28" s="72" t="str">
        <f>IF(ISERROR(VLOOKUP(J28,'KAYIT LİSTESİ'!$B$4:$H$1151,2,0)),"",(VLOOKUP(J28,'KAYIT LİSTESİ'!$B$4:$H$1151,2,0)))</f>
        <v/>
      </c>
      <c r="L28" s="127" t="str">
        <f>IF(ISERROR(VLOOKUP(J28,'KAYIT LİSTESİ'!$B$4:$H$1151,4,0)),"",(VLOOKUP(J28,'KAYIT LİSTESİ'!$B$4:$H$1151,4,0)))</f>
        <v/>
      </c>
      <c r="M28" s="218" t="str">
        <f>IF(ISERROR(VLOOKUP(J28,'KAYIT LİSTESİ'!$B$4:$H$1151,5,0)),"",(VLOOKUP(J28,'KAYIT LİSTESİ'!$B$4:$H$1151,5,0)))</f>
        <v/>
      </c>
      <c r="N28" s="218" t="str">
        <f>IF(ISERROR(VLOOKUP(J28,'KAYIT LİSTESİ'!$B$4:$H$1151,6,0)),"",(VLOOKUP(J28,'KAYIT LİSTESİ'!$B$4:$H$1151,6,0)))</f>
        <v/>
      </c>
      <c r="O28" s="188" t="str">
        <f>IF(IF(OR(P28="NM",P28="DNF",P28="DNS",P28="DQ",P28=""),P28,(ROUNDUP(P28,)+14))=0," ",IF(OR(P28="NM",P28="DNF",P28="DNS",P28="DQ",P28=""),P28,(ROUNDUP(P28,)+14)))</f>
        <v xml:space="preserve"> </v>
      </c>
      <c r="P28" s="520"/>
      <c r="Q28" s="72"/>
      <c r="U28" s="407"/>
      <c r="V28" s="403"/>
    </row>
    <row r="29" spans="1:22" s="19" customFormat="1" ht="29.25" customHeight="1" x14ac:dyDescent="0.2">
      <c r="A29" s="71"/>
      <c r="B29" s="71"/>
      <c r="C29" s="127"/>
      <c r="D29" s="523"/>
      <c r="E29" s="218"/>
      <c r="F29" s="188"/>
      <c r="G29" s="524" t="str">
        <f>IF(ISTEXT(F29)," ",IFERROR(VLOOKUP(SMALL(puan!$H$4:$I$111,COUNTIF(puan!$H$4:$I$111,"&lt;"&amp;F29)+1),puan!$H$4:$I$111,2,0),"    "))</f>
        <v xml:space="preserve">    </v>
      </c>
      <c r="H29" s="22"/>
      <c r="I29" s="71">
        <v>2</v>
      </c>
      <c r="J29" s="217" t="s">
        <v>62</v>
      </c>
      <c r="K29" s="72" t="str">
        <f>IF(ISERROR(VLOOKUP(J29,'KAYIT LİSTESİ'!$B$4:$H$1151,2,0)),"",(VLOOKUP(J29,'KAYIT LİSTESİ'!$B$4:$H$1151,2,0)))</f>
        <v/>
      </c>
      <c r="L29" s="127" t="str">
        <f>IF(ISERROR(VLOOKUP(J29,'KAYIT LİSTESİ'!$B$4:$H$1151,4,0)),"",(VLOOKUP(J29,'KAYIT LİSTESİ'!$B$4:$H$1151,4,0)))</f>
        <v/>
      </c>
      <c r="M29" s="218" t="str">
        <f>IF(ISERROR(VLOOKUP(J29,'KAYIT LİSTESİ'!$B$4:$H$1151,5,0)),"",(VLOOKUP(J29,'KAYIT LİSTESİ'!$B$4:$H$1151,5,0)))</f>
        <v/>
      </c>
      <c r="N29" s="218" t="str">
        <f>IF(ISERROR(VLOOKUP(J29,'KAYIT LİSTESİ'!$B$4:$H$1151,6,0)),"",(VLOOKUP(J29,'KAYIT LİSTESİ'!$B$4:$H$1151,6,0)))</f>
        <v/>
      </c>
      <c r="O29" s="188" t="str">
        <f t="shared" ref="O29:O35" si="2">IF(IF(OR(P29="NM",P29="DNF",P29="DNS",P29="DQ",P29=""),P29,(ROUNDUP(P29,)+14))=0," ",IF(OR(P29="NM",P29="DNF",P29="DNS",P29="DQ",P29=""),P29,(ROUNDUP(P29,)+14)))</f>
        <v xml:space="preserve"> </v>
      </c>
      <c r="P29" s="520"/>
      <c r="Q29" s="72"/>
      <c r="U29" s="407"/>
      <c r="V29" s="403"/>
    </row>
    <row r="30" spans="1:22" s="19" customFormat="1" ht="29.25" customHeight="1" x14ac:dyDescent="0.2">
      <c r="A30" s="71"/>
      <c r="B30" s="71"/>
      <c r="C30" s="127"/>
      <c r="D30" s="523"/>
      <c r="E30" s="218"/>
      <c r="F30" s="128"/>
      <c r="G30" s="524" t="str">
        <f>IF(ISTEXT(F30)," ",IFERROR(VLOOKUP(SMALL(puan!$H$4:$I$111,COUNTIF(puan!$H$4:$I$111,"&lt;"&amp;F30)+1),puan!$H$4:$I$111,2,0),"    "))</f>
        <v xml:space="preserve">    </v>
      </c>
      <c r="H30" s="22"/>
      <c r="I30" s="71">
        <v>3</v>
      </c>
      <c r="J30" s="217" t="s">
        <v>63</v>
      </c>
      <c r="K30" s="72" t="str">
        <f>IF(ISERROR(VLOOKUP(J30,'KAYIT LİSTESİ'!$B$4:$H$1151,2,0)),"",(VLOOKUP(J30,'KAYIT LİSTESİ'!$B$4:$H$1151,2,0)))</f>
        <v/>
      </c>
      <c r="L30" s="127" t="str">
        <f>IF(ISERROR(VLOOKUP(J30,'KAYIT LİSTESİ'!$B$4:$H$1151,4,0)),"",(VLOOKUP(J30,'KAYIT LİSTESİ'!$B$4:$H$1151,4,0)))</f>
        <v/>
      </c>
      <c r="M30" s="218" t="str">
        <f>IF(ISERROR(VLOOKUP(J30,'KAYIT LİSTESİ'!$B$4:$H$1151,5,0)),"",(VLOOKUP(J30,'KAYIT LİSTESİ'!$B$4:$H$1151,5,0)))</f>
        <v/>
      </c>
      <c r="N30" s="218" t="str">
        <f>IF(ISERROR(VLOOKUP(J30,'KAYIT LİSTESİ'!$B$4:$H$1151,6,0)),"",(VLOOKUP(J30,'KAYIT LİSTESİ'!$B$4:$H$1151,6,0)))</f>
        <v/>
      </c>
      <c r="O30" s="520" t="str">
        <f t="shared" si="2"/>
        <v xml:space="preserve"> </v>
      </c>
      <c r="P30" s="520"/>
      <c r="Q30" s="72"/>
      <c r="U30" s="407"/>
      <c r="V30" s="403"/>
    </row>
    <row r="31" spans="1:22" s="19" customFormat="1" ht="29.25" customHeight="1" x14ac:dyDescent="0.2">
      <c r="A31" s="71"/>
      <c r="B31" s="71"/>
      <c r="C31" s="127"/>
      <c r="D31" s="523"/>
      <c r="E31" s="218"/>
      <c r="F31" s="128"/>
      <c r="G31" s="524" t="str">
        <f>IF(ISTEXT(F31)," ",IFERROR(VLOOKUP(SMALL(puan!$H$4:$I$111,COUNTIF(puan!$H$4:$I$111,"&lt;"&amp;F31)+1),puan!$H$4:$I$111,2,0),"    "))</f>
        <v xml:space="preserve">    </v>
      </c>
      <c r="H31" s="22"/>
      <c r="I31" s="71">
        <v>4</v>
      </c>
      <c r="J31" s="217" t="s">
        <v>64</v>
      </c>
      <c r="K31" s="72" t="str">
        <f>IF(ISERROR(VLOOKUP(J31,'KAYIT LİSTESİ'!$B$4:$H$1151,2,0)),"",(VLOOKUP(J31,'KAYIT LİSTESİ'!$B$4:$H$1151,2,0)))</f>
        <v/>
      </c>
      <c r="L31" s="127" t="str">
        <f>IF(ISERROR(VLOOKUP(J31,'KAYIT LİSTESİ'!$B$4:$H$1151,4,0)),"",(VLOOKUP(J31,'KAYIT LİSTESİ'!$B$4:$H$1151,4,0)))</f>
        <v/>
      </c>
      <c r="M31" s="218" t="str">
        <f>IF(ISERROR(VLOOKUP(J31,'KAYIT LİSTESİ'!$B$4:$H$1151,5,0)),"",(VLOOKUP(J31,'KAYIT LİSTESİ'!$B$4:$H$1151,5,0)))</f>
        <v/>
      </c>
      <c r="N31" s="218" t="str">
        <f>IF(ISERROR(VLOOKUP(J31,'KAYIT LİSTESİ'!$B$4:$H$1151,6,0)),"",(VLOOKUP(J31,'KAYIT LİSTESİ'!$B$4:$H$1151,6,0)))</f>
        <v/>
      </c>
      <c r="O31" s="520" t="str">
        <f t="shared" si="2"/>
        <v xml:space="preserve"> </v>
      </c>
      <c r="P31" s="520"/>
      <c r="Q31" s="72"/>
      <c r="U31" s="407"/>
      <c r="V31" s="403"/>
    </row>
    <row r="32" spans="1:22" s="19" customFormat="1" ht="29.25" customHeight="1" x14ac:dyDescent="0.2">
      <c r="A32" s="71"/>
      <c r="B32" s="71"/>
      <c r="C32" s="127"/>
      <c r="D32" s="523"/>
      <c r="E32" s="218"/>
      <c r="F32" s="128"/>
      <c r="G32" s="524" t="str">
        <f>IF(ISTEXT(F32)," ",IFERROR(VLOOKUP(SMALL(puan!$H$4:$I$111,COUNTIF(puan!$H$4:$I$111,"&lt;"&amp;F32)+1),puan!$H$4:$I$111,2,0),"    "))</f>
        <v xml:space="preserve">    </v>
      </c>
      <c r="H32" s="22"/>
      <c r="I32" s="71">
        <v>5</v>
      </c>
      <c r="J32" s="217" t="s">
        <v>65</v>
      </c>
      <c r="K32" s="72" t="str">
        <f>IF(ISERROR(VLOOKUP(J32,'KAYIT LİSTESİ'!$B$4:$H$1151,2,0)),"",(VLOOKUP(J32,'KAYIT LİSTESİ'!$B$4:$H$1151,2,0)))</f>
        <v/>
      </c>
      <c r="L32" s="127" t="str">
        <f>IF(ISERROR(VLOOKUP(J32,'KAYIT LİSTESİ'!$B$4:$H$1151,4,0)),"",(VLOOKUP(J32,'KAYIT LİSTESİ'!$B$4:$H$1151,4,0)))</f>
        <v/>
      </c>
      <c r="M32" s="218" t="str">
        <f>IF(ISERROR(VLOOKUP(J32,'KAYIT LİSTESİ'!$B$4:$H$1151,5,0)),"",(VLOOKUP(J32,'KAYIT LİSTESİ'!$B$4:$H$1151,5,0)))</f>
        <v/>
      </c>
      <c r="N32" s="218" t="str">
        <f>IF(ISERROR(VLOOKUP(J32,'KAYIT LİSTESİ'!$B$4:$H$1151,6,0)),"",(VLOOKUP(J32,'KAYIT LİSTESİ'!$B$4:$H$1151,6,0)))</f>
        <v/>
      </c>
      <c r="O32" s="520" t="str">
        <f t="shared" si="2"/>
        <v xml:space="preserve"> </v>
      </c>
      <c r="P32" s="520"/>
      <c r="Q32" s="72"/>
      <c r="U32" s="407"/>
      <c r="V32" s="403"/>
    </row>
    <row r="33" spans="1:22" s="19" customFormat="1" ht="29.25" customHeight="1" x14ac:dyDescent="0.2">
      <c r="A33" s="71"/>
      <c r="B33" s="71"/>
      <c r="C33" s="127"/>
      <c r="D33" s="523"/>
      <c r="E33" s="218"/>
      <c r="F33" s="128"/>
      <c r="G33" s="524" t="str">
        <f>IF(ISTEXT(F33)," ",IFERROR(VLOOKUP(SMALL(puan!$H$4:$I$111,COUNTIF(puan!$H$4:$I$111,"&lt;"&amp;F33)+1),puan!$H$4:$I$111,2,0),"    "))</f>
        <v xml:space="preserve">    </v>
      </c>
      <c r="H33" s="22"/>
      <c r="I33" s="71">
        <v>6</v>
      </c>
      <c r="J33" s="217" t="s">
        <v>66</v>
      </c>
      <c r="K33" s="72" t="str">
        <f>IF(ISERROR(VLOOKUP(J33,'KAYIT LİSTESİ'!$B$4:$H$1151,2,0)),"",(VLOOKUP(J33,'KAYIT LİSTESİ'!$B$4:$H$1151,2,0)))</f>
        <v/>
      </c>
      <c r="L33" s="127" t="str">
        <f>IF(ISERROR(VLOOKUP(J33,'KAYIT LİSTESİ'!$B$4:$H$1151,4,0)),"",(VLOOKUP(J33,'KAYIT LİSTESİ'!$B$4:$H$1151,4,0)))</f>
        <v/>
      </c>
      <c r="M33" s="218" t="str">
        <f>IF(ISERROR(VLOOKUP(J33,'KAYIT LİSTESİ'!$B$4:$H$1151,5,0)),"",(VLOOKUP(J33,'KAYIT LİSTESİ'!$B$4:$H$1151,5,0)))</f>
        <v/>
      </c>
      <c r="N33" s="218" t="str">
        <f>IF(ISERROR(VLOOKUP(J33,'KAYIT LİSTESİ'!$B$4:$H$1151,6,0)),"",(VLOOKUP(J33,'KAYIT LİSTESİ'!$B$4:$H$1151,6,0)))</f>
        <v/>
      </c>
      <c r="O33" s="520" t="str">
        <f t="shared" si="2"/>
        <v xml:space="preserve"> </v>
      </c>
      <c r="P33" s="520"/>
      <c r="Q33" s="72"/>
      <c r="U33" s="407"/>
      <c r="V33" s="403"/>
    </row>
    <row r="34" spans="1:22" s="19" customFormat="1" ht="29.25" customHeight="1" x14ac:dyDescent="0.2">
      <c r="A34" s="71"/>
      <c r="B34" s="71"/>
      <c r="C34" s="127"/>
      <c r="D34" s="523"/>
      <c r="E34" s="218"/>
      <c r="F34" s="128"/>
      <c r="G34" s="524" t="str">
        <f>IF(ISTEXT(F34)," ",IFERROR(VLOOKUP(SMALL(puan!$H$4:$I$111,COUNTIF(puan!$H$4:$I$111,"&lt;"&amp;F34)+1),puan!$H$4:$I$111,2,0),"    "))</f>
        <v xml:space="preserve">    </v>
      </c>
      <c r="H34" s="22"/>
      <c r="I34" s="71">
        <v>7</v>
      </c>
      <c r="J34" s="217" t="s">
        <v>319</v>
      </c>
      <c r="K34" s="72" t="str">
        <f>IF(ISERROR(VLOOKUP(J34,'KAYIT LİSTESİ'!$B$4:$H$1151,2,0)),"",(VLOOKUP(J34,'KAYIT LİSTESİ'!$B$4:$H$1151,2,0)))</f>
        <v/>
      </c>
      <c r="L34" s="127" t="str">
        <f>IF(ISERROR(VLOOKUP(J34,'KAYIT LİSTESİ'!$B$4:$H$1151,4,0)),"",(VLOOKUP(J34,'KAYIT LİSTESİ'!$B$4:$H$1151,4,0)))</f>
        <v/>
      </c>
      <c r="M34" s="218" t="str">
        <f>IF(ISERROR(VLOOKUP(J34,'KAYIT LİSTESİ'!$B$4:$H$1151,5,0)),"",(VLOOKUP(J34,'KAYIT LİSTESİ'!$B$4:$H$1151,5,0)))</f>
        <v/>
      </c>
      <c r="N34" s="218" t="str">
        <f>IF(ISERROR(VLOOKUP(J34,'KAYIT LİSTESİ'!$B$4:$H$1151,6,0)),"",(VLOOKUP(J34,'KAYIT LİSTESİ'!$B$4:$H$1151,6,0)))</f>
        <v/>
      </c>
      <c r="O34" s="520" t="str">
        <f t="shared" si="2"/>
        <v xml:space="preserve"> </v>
      </c>
      <c r="P34" s="520"/>
      <c r="Q34" s="72"/>
      <c r="U34" s="407"/>
      <c r="V34" s="403"/>
    </row>
    <row r="35" spans="1:22" s="19" customFormat="1" ht="29.25" customHeight="1" x14ac:dyDescent="0.2">
      <c r="A35" s="71"/>
      <c r="B35" s="71"/>
      <c r="C35" s="127"/>
      <c r="D35" s="523"/>
      <c r="E35" s="218"/>
      <c r="F35" s="128"/>
      <c r="G35" s="524" t="str">
        <f>IF(ISTEXT(F35)," ",IFERROR(VLOOKUP(SMALL(puan!$H$4:$I$111,COUNTIF(puan!$H$4:$I$111,"&lt;"&amp;F35)+1),puan!$H$4:$I$111,2,0),"    "))</f>
        <v xml:space="preserve">    </v>
      </c>
      <c r="H35" s="22"/>
      <c r="I35" s="71">
        <v>8</v>
      </c>
      <c r="J35" s="217" t="s">
        <v>320</v>
      </c>
      <c r="K35" s="72" t="str">
        <f>IF(ISERROR(VLOOKUP(J35,'KAYIT LİSTESİ'!$B$4:$H$1151,2,0)),"",(VLOOKUP(J35,'KAYIT LİSTESİ'!$B$4:$H$1151,2,0)))</f>
        <v/>
      </c>
      <c r="L35" s="127" t="str">
        <f>IF(ISERROR(VLOOKUP(J35,'KAYIT LİSTESİ'!$B$4:$H$1151,4,0)),"",(VLOOKUP(J35,'KAYIT LİSTESİ'!$B$4:$H$1151,4,0)))</f>
        <v/>
      </c>
      <c r="M35" s="218" t="str">
        <f>IF(ISERROR(VLOOKUP(J35,'KAYIT LİSTESİ'!$B$4:$H$1151,5,0)),"",(VLOOKUP(J35,'KAYIT LİSTESİ'!$B$4:$H$1151,5,0)))</f>
        <v/>
      </c>
      <c r="N35" s="218" t="str">
        <f>IF(ISERROR(VLOOKUP(J35,'KAYIT LİSTESİ'!$B$4:$H$1151,6,0)),"",(VLOOKUP(J35,'KAYIT LİSTESİ'!$B$4:$H$1151,6,0)))</f>
        <v/>
      </c>
      <c r="O35" s="520" t="str">
        <f t="shared" si="2"/>
        <v xml:space="preserve"> </v>
      </c>
      <c r="P35" s="521"/>
      <c r="Q35" s="72"/>
      <c r="U35" s="407"/>
      <c r="V35" s="403"/>
    </row>
    <row r="36" spans="1:22" s="19" customFormat="1" ht="29.25" customHeight="1" x14ac:dyDescent="0.2">
      <c r="A36" s="71"/>
      <c r="B36" s="71"/>
      <c r="C36" s="127"/>
      <c r="D36" s="523"/>
      <c r="E36" s="218"/>
      <c r="F36" s="128"/>
      <c r="G36" s="524" t="str">
        <f>IF(ISTEXT(F36)," ",IFERROR(VLOOKUP(SMALL(puan!$H$4:$I$111,COUNTIF(puan!$H$4:$I$111,"&lt;"&amp;F36)+1),puan!$H$4:$I$111,2,0),"    "))</f>
        <v xml:space="preserve">    </v>
      </c>
      <c r="H36" s="22"/>
      <c r="I36" s="418" t="s">
        <v>44</v>
      </c>
      <c r="J36" s="419"/>
      <c r="K36" s="419"/>
      <c r="L36" s="419"/>
      <c r="M36" s="419"/>
      <c r="N36" s="419"/>
      <c r="O36" s="419"/>
      <c r="P36" s="419"/>
      <c r="Q36" s="420"/>
      <c r="U36" s="407"/>
      <c r="V36" s="403"/>
    </row>
    <row r="37" spans="1:22" s="19" customFormat="1" ht="29.25" customHeight="1" x14ac:dyDescent="0.2">
      <c r="A37" s="71"/>
      <c r="B37" s="71"/>
      <c r="C37" s="127"/>
      <c r="D37" s="523"/>
      <c r="E37" s="218"/>
      <c r="F37" s="128"/>
      <c r="G37" s="524" t="str">
        <f>IF(ISTEXT(F37)," ",IFERROR(VLOOKUP(SMALL(puan!$H$4:$I$111,COUNTIF(puan!$H$4:$I$111,"&lt;"&amp;F37)+1),puan!$H$4:$I$111,2,0),"    "))</f>
        <v xml:space="preserve">    </v>
      </c>
      <c r="H37" s="22"/>
      <c r="I37" s="49" t="s">
        <v>12</v>
      </c>
      <c r="J37" s="46" t="s">
        <v>95</v>
      </c>
      <c r="K37" s="46" t="s">
        <v>94</v>
      </c>
      <c r="L37" s="47" t="s">
        <v>13</v>
      </c>
      <c r="M37" s="48" t="s">
        <v>14</v>
      </c>
      <c r="N37" s="48" t="s">
        <v>199</v>
      </c>
      <c r="O37" s="477" t="s">
        <v>525</v>
      </c>
      <c r="P37" s="477" t="s">
        <v>526</v>
      </c>
      <c r="Q37" s="46" t="s">
        <v>28</v>
      </c>
      <c r="U37" s="407"/>
      <c r="V37" s="403"/>
    </row>
    <row r="38" spans="1:22" s="19" customFormat="1" ht="29.25" customHeight="1" x14ac:dyDescent="0.2">
      <c r="A38" s="71"/>
      <c r="B38" s="71"/>
      <c r="C38" s="127"/>
      <c r="D38" s="523"/>
      <c r="E38" s="218"/>
      <c r="F38" s="128"/>
      <c r="G38" s="524" t="str">
        <f>IF(ISTEXT(F38)," ",IFERROR(VLOOKUP(SMALL(puan!$H$4:$I$111,COUNTIF(puan!$H$4:$I$111,"&lt;"&amp;F38)+1),puan!$H$4:$I$111,2,0),"    "))</f>
        <v xml:space="preserve">    </v>
      </c>
      <c r="H38" s="22"/>
      <c r="I38" s="71">
        <v>1</v>
      </c>
      <c r="J38" s="217" t="s">
        <v>67</v>
      </c>
      <c r="K38" s="72" t="str">
        <f>IF(ISERROR(VLOOKUP(J38,'KAYIT LİSTESİ'!$B$4:$H$1151,2,0)),"",(VLOOKUP(J38,'KAYIT LİSTESİ'!$B$4:$H$1151,2,0)))</f>
        <v/>
      </c>
      <c r="L38" s="127" t="str">
        <f>IF(ISERROR(VLOOKUP(J38,'KAYIT LİSTESİ'!$B$4:$H$1151,4,0)),"",(VLOOKUP(J38,'KAYIT LİSTESİ'!$B$4:$H$1151,4,0)))</f>
        <v/>
      </c>
      <c r="M38" s="218" t="str">
        <f>IF(ISERROR(VLOOKUP(J38,'KAYIT LİSTESİ'!$B$4:$H$1151,5,0)),"",(VLOOKUP(J38,'KAYIT LİSTESİ'!$B$4:$H$1151,5,0)))</f>
        <v/>
      </c>
      <c r="N38" s="218" t="str">
        <f>IF(ISERROR(VLOOKUP(J38,'KAYIT LİSTESİ'!$B$4:$H$1151,6,0)),"",(VLOOKUP(J38,'KAYIT LİSTESİ'!$B$4:$H$1151,6,0)))</f>
        <v/>
      </c>
      <c r="O38" s="188" t="str">
        <f>IF(IF(OR(P38="NM",P38="DNF",P38="DNS",P38="DQ",P38=""),P38,(ROUNDUP(P38,)+14))=0," ",IF(OR(P38="NM",P38="DNF",P38="DNS",P38="DQ",P38=""),P38,(ROUNDUP(P38,)+14)))</f>
        <v xml:space="preserve"> </v>
      </c>
      <c r="P38" s="520"/>
      <c r="Q38" s="72"/>
      <c r="U38" s="407"/>
      <c r="V38" s="403"/>
    </row>
    <row r="39" spans="1:22" s="19" customFormat="1" ht="29.25" customHeight="1" x14ac:dyDescent="0.2">
      <c r="A39" s="71"/>
      <c r="B39" s="71"/>
      <c r="C39" s="127"/>
      <c r="D39" s="523"/>
      <c r="E39" s="218"/>
      <c r="F39" s="128"/>
      <c r="G39" s="524" t="str">
        <f>IF(ISTEXT(F39)," ",IFERROR(VLOOKUP(SMALL(puan!$H$4:$I$111,COUNTIF(puan!$H$4:$I$111,"&lt;"&amp;F39)+1),puan!$H$4:$I$111,2,0),"    "))</f>
        <v xml:space="preserve">    </v>
      </c>
      <c r="H39" s="22"/>
      <c r="I39" s="71">
        <v>2</v>
      </c>
      <c r="J39" s="217" t="s">
        <v>68</v>
      </c>
      <c r="K39" s="72" t="str">
        <f>IF(ISERROR(VLOOKUP(J39,'KAYIT LİSTESİ'!$B$4:$H$1151,2,0)),"",(VLOOKUP(J39,'KAYIT LİSTESİ'!$B$4:$H$1151,2,0)))</f>
        <v/>
      </c>
      <c r="L39" s="127" t="str">
        <f>IF(ISERROR(VLOOKUP(J39,'KAYIT LİSTESİ'!$B$4:$H$1151,4,0)),"",(VLOOKUP(J39,'KAYIT LİSTESİ'!$B$4:$H$1151,4,0)))</f>
        <v/>
      </c>
      <c r="M39" s="218" t="str">
        <f>IF(ISERROR(VLOOKUP(J39,'KAYIT LİSTESİ'!$B$4:$H$1151,5,0)),"",(VLOOKUP(J39,'KAYIT LİSTESİ'!$B$4:$H$1151,5,0)))</f>
        <v/>
      </c>
      <c r="N39" s="218" t="str">
        <f>IF(ISERROR(VLOOKUP(J39,'KAYIT LİSTESİ'!$B$4:$H$1151,6,0)),"",(VLOOKUP(J39,'KAYIT LİSTESİ'!$B$4:$H$1151,6,0)))</f>
        <v/>
      </c>
      <c r="O39" s="188" t="str">
        <f t="shared" ref="O39:O45" si="3">IF(IF(OR(P39="NM",P39="DNF",P39="DNS",P39="DQ",P39=""),P39,(ROUNDUP(P39,)+14))=0," ",IF(OR(P39="NM",P39="DNF",P39="DNS",P39="DQ",P39=""),P39,(ROUNDUP(P39,)+14)))</f>
        <v xml:space="preserve"> </v>
      </c>
      <c r="P39" s="520"/>
      <c r="Q39" s="72"/>
      <c r="U39" s="407"/>
      <c r="V39" s="403"/>
    </row>
    <row r="40" spans="1:22" s="19" customFormat="1" ht="29.25" customHeight="1" x14ac:dyDescent="0.2">
      <c r="A40" s="71"/>
      <c r="B40" s="71"/>
      <c r="C40" s="127"/>
      <c r="D40" s="523"/>
      <c r="E40" s="218"/>
      <c r="F40" s="128"/>
      <c r="G40" s="524" t="str">
        <f>IF(ISTEXT(F40)," ",IFERROR(VLOOKUP(SMALL(puan!$H$4:$I$111,COUNTIF(puan!$H$4:$I$111,"&lt;"&amp;F40)+1),puan!$H$4:$I$111,2,0),"    "))</f>
        <v xml:space="preserve">    </v>
      </c>
      <c r="H40" s="22"/>
      <c r="I40" s="71">
        <v>3</v>
      </c>
      <c r="J40" s="217" t="s">
        <v>69</v>
      </c>
      <c r="K40" s="72" t="str">
        <f>IF(ISERROR(VLOOKUP(J40,'KAYIT LİSTESİ'!$B$4:$H$1151,2,0)),"",(VLOOKUP(J40,'KAYIT LİSTESİ'!$B$4:$H$1151,2,0)))</f>
        <v/>
      </c>
      <c r="L40" s="127" t="str">
        <f>IF(ISERROR(VLOOKUP(J40,'KAYIT LİSTESİ'!$B$4:$H$1151,4,0)),"",(VLOOKUP(J40,'KAYIT LİSTESİ'!$B$4:$H$1151,4,0)))</f>
        <v/>
      </c>
      <c r="M40" s="218" t="str">
        <f>IF(ISERROR(VLOOKUP(J40,'KAYIT LİSTESİ'!$B$4:$H$1151,5,0)),"",(VLOOKUP(J40,'KAYIT LİSTESİ'!$B$4:$H$1151,5,0)))</f>
        <v/>
      </c>
      <c r="N40" s="218" t="str">
        <f>IF(ISERROR(VLOOKUP(J40,'KAYIT LİSTESİ'!$B$4:$H$1151,6,0)),"",(VLOOKUP(J40,'KAYIT LİSTESİ'!$B$4:$H$1151,6,0)))</f>
        <v/>
      </c>
      <c r="O40" s="188" t="str">
        <f t="shared" si="3"/>
        <v xml:space="preserve"> </v>
      </c>
      <c r="P40" s="520"/>
      <c r="Q40" s="72"/>
      <c r="U40" s="407"/>
      <c r="V40" s="403"/>
    </row>
    <row r="41" spans="1:22" s="19" customFormat="1" ht="29.25" customHeight="1" x14ac:dyDescent="0.2">
      <c r="A41" s="71"/>
      <c r="B41" s="71"/>
      <c r="C41" s="127"/>
      <c r="D41" s="523"/>
      <c r="E41" s="218"/>
      <c r="F41" s="128"/>
      <c r="G41" s="524" t="str">
        <f>IF(ISTEXT(F41)," ",IFERROR(VLOOKUP(SMALL(puan!$H$4:$I$111,COUNTIF(puan!$H$4:$I$111,"&lt;"&amp;F41)+1),puan!$H$4:$I$111,2,0),"    "))</f>
        <v xml:space="preserve">    </v>
      </c>
      <c r="H41" s="22"/>
      <c r="I41" s="71">
        <v>4</v>
      </c>
      <c r="J41" s="217" t="s">
        <v>70</v>
      </c>
      <c r="K41" s="72" t="str">
        <f>IF(ISERROR(VLOOKUP(J41,'KAYIT LİSTESİ'!$B$4:$H$1151,2,0)),"",(VLOOKUP(J41,'KAYIT LİSTESİ'!$B$4:$H$1151,2,0)))</f>
        <v/>
      </c>
      <c r="L41" s="127" t="str">
        <f>IF(ISERROR(VLOOKUP(J41,'KAYIT LİSTESİ'!$B$4:$H$1151,4,0)),"",(VLOOKUP(J41,'KAYIT LİSTESİ'!$B$4:$H$1151,4,0)))</f>
        <v/>
      </c>
      <c r="M41" s="218" t="str">
        <f>IF(ISERROR(VLOOKUP(J41,'KAYIT LİSTESİ'!$B$4:$H$1151,5,0)),"",(VLOOKUP(J41,'KAYIT LİSTESİ'!$B$4:$H$1151,5,0)))</f>
        <v/>
      </c>
      <c r="N41" s="218" t="str">
        <f>IF(ISERROR(VLOOKUP(J41,'KAYIT LİSTESİ'!$B$4:$H$1151,6,0)),"",(VLOOKUP(J41,'KAYIT LİSTESİ'!$B$4:$H$1151,6,0)))</f>
        <v/>
      </c>
      <c r="O41" s="188" t="str">
        <f t="shared" si="3"/>
        <v xml:space="preserve"> </v>
      </c>
      <c r="P41" s="520"/>
      <c r="Q41" s="72"/>
      <c r="U41" s="407"/>
      <c r="V41" s="403"/>
    </row>
    <row r="42" spans="1:22" s="19" customFormat="1" ht="29.25" customHeight="1" x14ac:dyDescent="0.2">
      <c r="A42" s="71"/>
      <c r="B42" s="71"/>
      <c r="C42" s="127"/>
      <c r="D42" s="523"/>
      <c r="E42" s="218"/>
      <c r="F42" s="128"/>
      <c r="G42" s="524" t="str">
        <f>IF(ISTEXT(F42)," ",IFERROR(VLOOKUP(SMALL(puan!$H$4:$I$111,COUNTIF(puan!$H$4:$I$111,"&lt;"&amp;F42)+1),puan!$H$4:$I$111,2,0),"    "))</f>
        <v xml:space="preserve">    </v>
      </c>
      <c r="H42" s="22"/>
      <c r="I42" s="71">
        <v>5</v>
      </c>
      <c r="J42" s="217" t="s">
        <v>71</v>
      </c>
      <c r="K42" s="72" t="str">
        <f>IF(ISERROR(VLOOKUP(J42,'KAYIT LİSTESİ'!$B$4:$H$1151,2,0)),"",(VLOOKUP(J42,'KAYIT LİSTESİ'!$B$4:$H$1151,2,0)))</f>
        <v/>
      </c>
      <c r="L42" s="127" t="str">
        <f>IF(ISERROR(VLOOKUP(J42,'KAYIT LİSTESİ'!$B$4:$H$1151,4,0)),"",(VLOOKUP(J42,'KAYIT LİSTESİ'!$B$4:$H$1151,4,0)))</f>
        <v/>
      </c>
      <c r="M42" s="218" t="str">
        <f>IF(ISERROR(VLOOKUP(J42,'KAYIT LİSTESİ'!$B$4:$H$1151,5,0)),"",(VLOOKUP(J42,'KAYIT LİSTESİ'!$B$4:$H$1151,5,0)))</f>
        <v/>
      </c>
      <c r="N42" s="218" t="str">
        <f>IF(ISERROR(VLOOKUP(J42,'KAYIT LİSTESİ'!$B$4:$H$1151,6,0)),"",(VLOOKUP(J42,'KAYIT LİSTESİ'!$B$4:$H$1151,6,0)))</f>
        <v/>
      </c>
      <c r="O42" s="188" t="str">
        <f t="shared" si="3"/>
        <v xml:space="preserve"> </v>
      </c>
      <c r="P42" s="520"/>
      <c r="Q42" s="72"/>
      <c r="U42" s="407"/>
      <c r="V42" s="403"/>
    </row>
    <row r="43" spans="1:22" s="19" customFormat="1" ht="29.25" customHeight="1" x14ac:dyDescent="0.2">
      <c r="A43" s="71"/>
      <c r="B43" s="71"/>
      <c r="C43" s="127"/>
      <c r="D43" s="523"/>
      <c r="E43" s="218"/>
      <c r="F43" s="128"/>
      <c r="G43" s="524" t="str">
        <f>IF(ISTEXT(F43)," ",IFERROR(VLOOKUP(SMALL(puan!$H$4:$I$111,COUNTIF(puan!$H$4:$I$111,"&lt;"&amp;F43)+1),puan!$H$4:$I$111,2,0),"    "))</f>
        <v xml:space="preserve">    </v>
      </c>
      <c r="H43" s="22"/>
      <c r="I43" s="71">
        <v>6</v>
      </c>
      <c r="J43" s="217" t="s">
        <v>72</v>
      </c>
      <c r="K43" s="72" t="str">
        <f>IF(ISERROR(VLOOKUP(J43,'KAYIT LİSTESİ'!$B$4:$H$1151,2,0)),"",(VLOOKUP(J43,'KAYIT LİSTESİ'!$B$4:$H$1151,2,0)))</f>
        <v/>
      </c>
      <c r="L43" s="127" t="str">
        <f>IF(ISERROR(VLOOKUP(J43,'KAYIT LİSTESİ'!$B$4:$H$1151,4,0)),"",(VLOOKUP(J43,'KAYIT LİSTESİ'!$B$4:$H$1151,4,0)))</f>
        <v/>
      </c>
      <c r="M43" s="218" t="str">
        <f>IF(ISERROR(VLOOKUP(J43,'KAYIT LİSTESİ'!$B$4:$H$1151,5,0)),"",(VLOOKUP(J43,'KAYIT LİSTESİ'!$B$4:$H$1151,5,0)))</f>
        <v/>
      </c>
      <c r="N43" s="218" t="str">
        <f>IF(ISERROR(VLOOKUP(J43,'KAYIT LİSTESİ'!$B$4:$H$1151,6,0)),"",(VLOOKUP(J43,'KAYIT LİSTESİ'!$B$4:$H$1151,6,0)))</f>
        <v/>
      </c>
      <c r="O43" s="188" t="str">
        <f t="shared" si="3"/>
        <v xml:space="preserve"> </v>
      </c>
      <c r="P43" s="520"/>
      <c r="Q43" s="72"/>
      <c r="U43" s="407"/>
      <c r="V43" s="403"/>
    </row>
    <row r="44" spans="1:22" s="19" customFormat="1" ht="29.25" customHeight="1" x14ac:dyDescent="0.2">
      <c r="A44" s="71"/>
      <c r="B44" s="71"/>
      <c r="C44" s="127"/>
      <c r="D44" s="523"/>
      <c r="E44" s="218"/>
      <c r="F44" s="128"/>
      <c r="G44" s="524" t="str">
        <f>IF(ISTEXT(F44)," ",IFERROR(VLOOKUP(SMALL(puan!$H$4:$I$111,COUNTIF(puan!$H$4:$I$111,"&lt;"&amp;F44)+1),puan!$H$4:$I$111,2,0),"    "))</f>
        <v xml:space="preserve">    </v>
      </c>
      <c r="H44" s="22"/>
      <c r="I44" s="71">
        <v>7</v>
      </c>
      <c r="J44" s="217" t="s">
        <v>321</v>
      </c>
      <c r="K44" s="72" t="str">
        <f>IF(ISERROR(VLOOKUP(J44,'KAYIT LİSTESİ'!$B$4:$H$1151,2,0)),"",(VLOOKUP(J44,'KAYIT LİSTESİ'!$B$4:$H$1151,2,0)))</f>
        <v/>
      </c>
      <c r="L44" s="127" t="str">
        <f>IF(ISERROR(VLOOKUP(J44,'KAYIT LİSTESİ'!$B$4:$H$1151,4,0)),"",(VLOOKUP(J44,'KAYIT LİSTESİ'!$B$4:$H$1151,4,0)))</f>
        <v/>
      </c>
      <c r="M44" s="218" t="str">
        <f>IF(ISERROR(VLOOKUP(J44,'KAYIT LİSTESİ'!$B$4:$H$1151,5,0)),"",(VLOOKUP(J44,'KAYIT LİSTESİ'!$B$4:$H$1151,5,0)))</f>
        <v/>
      </c>
      <c r="N44" s="218" t="str">
        <f>IF(ISERROR(VLOOKUP(J44,'KAYIT LİSTESİ'!$B$4:$H$1151,6,0)),"",(VLOOKUP(J44,'KAYIT LİSTESİ'!$B$4:$H$1151,6,0)))</f>
        <v/>
      </c>
      <c r="O44" s="188" t="str">
        <f t="shared" si="3"/>
        <v xml:space="preserve"> </v>
      </c>
      <c r="P44" s="520"/>
      <c r="Q44" s="72"/>
      <c r="U44" s="407"/>
      <c r="V44" s="403"/>
    </row>
    <row r="45" spans="1:22" s="19" customFormat="1" ht="29.25" customHeight="1" x14ac:dyDescent="0.2">
      <c r="A45" s="71"/>
      <c r="B45" s="71"/>
      <c r="C45" s="127"/>
      <c r="D45" s="523"/>
      <c r="E45" s="218"/>
      <c r="F45" s="128"/>
      <c r="G45" s="524" t="str">
        <f>IF(ISTEXT(F45)," ",IFERROR(VLOOKUP(SMALL(puan!$H$4:$I$111,COUNTIF(puan!$H$4:$I$111,"&lt;"&amp;F45)+1),puan!$H$4:$I$111,2,0),"    "))</f>
        <v xml:space="preserve">    </v>
      </c>
      <c r="H45" s="22"/>
      <c r="I45" s="71">
        <v>8</v>
      </c>
      <c r="J45" s="217" t="s">
        <v>322</v>
      </c>
      <c r="K45" s="72" t="str">
        <f>IF(ISERROR(VLOOKUP(J45,'KAYIT LİSTESİ'!$B$4:$H$1151,2,0)),"",(VLOOKUP(J45,'KAYIT LİSTESİ'!$B$4:$H$1151,2,0)))</f>
        <v/>
      </c>
      <c r="L45" s="127" t="str">
        <f>IF(ISERROR(VLOOKUP(J45,'KAYIT LİSTESİ'!$B$4:$H$1151,4,0)),"",(VLOOKUP(J45,'KAYIT LİSTESİ'!$B$4:$H$1151,4,0)))</f>
        <v/>
      </c>
      <c r="M45" s="218" t="str">
        <f>IF(ISERROR(VLOOKUP(J45,'KAYIT LİSTESİ'!$B$4:$H$1151,5,0)),"",(VLOOKUP(J45,'KAYIT LİSTESİ'!$B$4:$H$1151,5,0)))</f>
        <v/>
      </c>
      <c r="N45" s="218" t="str">
        <f>IF(ISERROR(VLOOKUP(J45,'KAYIT LİSTESİ'!$B$4:$H$1151,6,0)),"",(VLOOKUP(J45,'KAYIT LİSTESİ'!$B$4:$H$1151,6,0)))</f>
        <v/>
      </c>
      <c r="O45" s="188" t="str">
        <f t="shared" si="3"/>
        <v xml:space="preserve"> </v>
      </c>
      <c r="P45" s="521"/>
      <c r="Q45" s="72"/>
      <c r="U45" s="407"/>
      <c r="V45" s="403"/>
    </row>
    <row r="46" spans="1:22" ht="13.5" customHeight="1" x14ac:dyDescent="0.2">
      <c r="A46" s="36"/>
      <c r="B46" s="36"/>
      <c r="C46" s="37"/>
      <c r="D46" s="57"/>
      <c r="E46" s="38"/>
      <c r="F46" s="39"/>
      <c r="G46" s="40"/>
      <c r="I46" s="41"/>
      <c r="J46" s="42"/>
      <c r="K46" s="43"/>
      <c r="L46" s="44"/>
      <c r="M46" s="53"/>
      <c r="N46" s="53"/>
      <c r="O46" s="53"/>
      <c r="P46" s="53"/>
      <c r="Q46" s="43"/>
    </row>
    <row r="47" spans="1:22" ht="14.25" customHeight="1" x14ac:dyDescent="0.2">
      <c r="A47" s="30" t="s">
        <v>19</v>
      </c>
      <c r="B47" s="30"/>
      <c r="C47" s="30"/>
      <c r="D47" s="58"/>
      <c r="E47" s="51" t="s">
        <v>0</v>
      </c>
      <c r="F47" s="45" t="s">
        <v>1</v>
      </c>
      <c r="G47" s="27"/>
      <c r="H47" s="31" t="s">
        <v>2</v>
      </c>
      <c r="I47" s="31"/>
      <c r="J47" s="31"/>
      <c r="K47" s="31"/>
      <c r="M47" s="54" t="s">
        <v>3</v>
      </c>
      <c r="N47" s="55" t="s">
        <v>3</v>
      </c>
      <c r="O47" s="55"/>
      <c r="P47" s="55"/>
      <c r="Q47" s="30"/>
      <c r="R47" s="32"/>
    </row>
    <row r="101" spans="21:22" x14ac:dyDescent="0.2">
      <c r="U101" s="442"/>
      <c r="V101" s="441"/>
    </row>
    <row r="65536" spans="1:1" x14ac:dyDescent="0.2">
      <c r="A65536" s="27" t="s">
        <v>517</v>
      </c>
    </row>
  </sheetData>
  <mergeCells count="18">
    <mergeCell ref="A6:A7"/>
    <mergeCell ref="B6:B7"/>
    <mergeCell ref="A4:C4"/>
    <mergeCell ref="D4:E4"/>
    <mergeCell ref="N3:Q3"/>
    <mergeCell ref="N4:Q4"/>
    <mergeCell ref="N5:Q5"/>
    <mergeCell ref="G6:G7"/>
    <mergeCell ref="F6:F7"/>
    <mergeCell ref="C6:C7"/>
    <mergeCell ref="D6:D7"/>
    <mergeCell ref="E6:E7"/>
    <mergeCell ref="A1:Q1"/>
    <mergeCell ref="A2:Q2"/>
    <mergeCell ref="A3:C3"/>
    <mergeCell ref="D3:E3"/>
    <mergeCell ref="F3:G3"/>
    <mergeCell ref="I3:L3"/>
  </mergeCells>
  <conditionalFormatting sqref="O7:P7">
    <cfRule type="containsText" dxfId="44" priority="15" stopIfTrue="1" operator="containsText" text="FERDİ">
      <formula>NOT(ISERROR(SEARCH("FERDİ",O7)))</formula>
    </cfRule>
  </conditionalFormatting>
  <conditionalFormatting sqref="O17:P17">
    <cfRule type="containsText" dxfId="43" priority="14" stopIfTrue="1" operator="containsText" text="FERDİ">
      <formula>NOT(ISERROR(SEARCH("FERDİ",O17)))</formula>
    </cfRule>
  </conditionalFormatting>
  <conditionalFormatting sqref="O27:P27">
    <cfRule type="containsText" dxfId="42" priority="13" stopIfTrue="1" operator="containsText" text="FERDİ">
      <formula>NOT(ISERROR(SEARCH("FERDİ",O27)))</formula>
    </cfRule>
  </conditionalFormatting>
  <conditionalFormatting sqref="O37:P37">
    <cfRule type="containsText" dxfId="41" priority="12" stopIfTrue="1" operator="containsText" text="FERDİ">
      <formula>NOT(ISERROR(SEARCH("FERDİ",O37)))</formula>
    </cfRule>
  </conditionalFormatting>
  <conditionalFormatting sqref="O27:P27">
    <cfRule type="containsText" dxfId="40" priority="11" stopIfTrue="1" operator="containsText" text="FERDİ">
      <formula>NOT(ISERROR(SEARCH("FERDİ",O27)))</formula>
    </cfRule>
  </conditionalFormatting>
  <conditionalFormatting sqref="O17:P17">
    <cfRule type="containsText" dxfId="39" priority="10" stopIfTrue="1" operator="containsText" text="FERDİ">
      <formula>NOT(ISERROR(SEARCH("FERDİ",O17)))</formula>
    </cfRule>
  </conditionalFormatting>
  <conditionalFormatting sqref="O17:P17">
    <cfRule type="containsText" dxfId="38" priority="9" stopIfTrue="1" operator="containsText" text="FERDİ">
      <formula>NOT(ISERROR(SEARCH("FERDİ",O17)))</formula>
    </cfRule>
  </conditionalFormatting>
  <conditionalFormatting sqref="O7:P7">
    <cfRule type="containsText" dxfId="37" priority="8" stopIfTrue="1" operator="containsText" text="FERDİ">
      <formula>NOT(ISERROR(SEARCH("FERDİ",O7)))</formula>
    </cfRule>
  </conditionalFormatting>
  <conditionalFormatting sqref="O7:P7">
    <cfRule type="containsText" dxfId="36" priority="7" stopIfTrue="1" operator="containsText" text="FERDİ">
      <formula>NOT(ISERROR(SEARCH("FERDİ",O7)))</formula>
    </cfRule>
  </conditionalFormatting>
  <conditionalFormatting sqref="O7:P7">
    <cfRule type="containsText" dxfId="35" priority="6" stopIfTrue="1" operator="containsText" text="FERDİ">
      <formula>NOT(ISERROR(SEARCH("FERDİ",O7)))</formula>
    </cfRule>
  </conditionalFormatting>
  <conditionalFormatting sqref="N8:N15">
    <cfRule type="containsText" dxfId="34" priority="5" stopIfTrue="1" operator="containsText" text="FERDİ">
      <formula>NOT(ISERROR(SEARCH("FERDİ",N8)))</formula>
    </cfRule>
  </conditionalFormatting>
  <conditionalFormatting sqref="N18:N25">
    <cfRule type="containsText" dxfId="33" priority="4" stopIfTrue="1" operator="containsText" text="FERDİ">
      <formula>NOT(ISERROR(SEARCH("FERDİ",N18)))</formula>
    </cfRule>
  </conditionalFormatting>
  <conditionalFormatting sqref="N28:N35">
    <cfRule type="containsText" dxfId="32" priority="3" stopIfTrue="1" operator="containsText" text="FERDİ">
      <formula>NOT(ISERROR(SEARCH("FERDİ",N28)))</formula>
    </cfRule>
  </conditionalFormatting>
  <conditionalFormatting sqref="N38:N45">
    <cfRule type="containsText" dxfId="31" priority="2" stopIfTrue="1" operator="containsText" text="FERDİ">
      <formula>NOT(ISERROR(SEARCH("FERDİ",N38)))</formula>
    </cfRule>
  </conditionalFormatting>
  <conditionalFormatting sqref="E8:E45">
    <cfRule type="containsText" dxfId="30"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7"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3">
    <tabColor theme="8" tint="0.39997558519241921"/>
  </sheetPr>
  <dimension ref="A1:O272"/>
  <sheetViews>
    <sheetView view="pageBreakPreview" zoomScale="60" zoomScaleNormal="100" workbookViewId="0">
      <selection activeCell="F9" sqref="F9"/>
    </sheetView>
  </sheetViews>
  <sheetFormatPr defaultRowHeight="12.75" x14ac:dyDescent="0.2"/>
  <cols>
    <col min="2" max="2" width="15.140625" hidden="1" customWidth="1"/>
    <col min="3" max="3" width="15.5703125" customWidth="1"/>
    <col min="4" max="4" width="15.42578125" bestFit="1" customWidth="1"/>
    <col min="5" max="5" width="33.140625" customWidth="1"/>
    <col min="6" max="6" width="52.5703125" bestFit="1" customWidth="1"/>
    <col min="7" max="7" width="12.85546875" customWidth="1"/>
    <col min="8" max="8" width="9.140625" customWidth="1"/>
    <col min="9" max="9" width="10.5703125" customWidth="1"/>
    <col min="10" max="10" width="17.5703125" hidden="1" customWidth="1"/>
    <col min="11" max="11" width="13.140625" customWidth="1"/>
    <col min="12" max="12" width="17.42578125" customWidth="1"/>
    <col min="13" max="13" width="33" bestFit="1" customWidth="1"/>
    <col min="14" max="14" width="52.5703125" bestFit="1" customWidth="1"/>
    <col min="15" max="15" width="16" customWidth="1"/>
  </cols>
  <sheetData>
    <row r="1" spans="1:15" ht="48" customHeight="1" x14ac:dyDescent="0.2">
      <c r="A1" s="838" t="str">
        <f>(YB!A2)</f>
        <v>Gençlik ve Spor Bakanlığı
Spor Genel Müdürlüğü
Spor Faaliyetleri Daire Başkanlığı</v>
      </c>
      <c r="B1" s="838"/>
      <c r="C1" s="838"/>
      <c r="D1" s="838"/>
      <c r="E1" s="838"/>
      <c r="F1" s="838"/>
      <c r="G1" s="838"/>
      <c r="H1" s="838"/>
      <c r="I1" s="838"/>
      <c r="J1" s="838"/>
      <c r="K1" s="838"/>
      <c r="L1" s="838"/>
      <c r="M1" s="838"/>
      <c r="N1" s="838"/>
      <c r="O1" s="838"/>
    </row>
    <row r="2" spans="1:15" ht="18" customHeight="1" x14ac:dyDescent="0.2">
      <c r="A2" s="839" t="str">
        <f>YB!F19</f>
        <v>2021-2022 YILI  ( SEM )   ATLETİZM GRUP BİRİNCİLİĞİ  YARIŞMALARI</v>
      </c>
      <c r="B2" s="839"/>
      <c r="C2" s="839"/>
      <c r="D2" s="839"/>
      <c r="E2" s="839"/>
      <c r="F2" s="839"/>
      <c r="G2" s="839"/>
      <c r="H2" s="839"/>
      <c r="I2" s="839"/>
      <c r="J2" s="839"/>
      <c r="K2" s="839"/>
      <c r="L2" s="839"/>
      <c r="M2" s="839"/>
      <c r="N2" s="839"/>
      <c r="O2" s="839"/>
    </row>
    <row r="3" spans="1:15" ht="23.25" customHeight="1" x14ac:dyDescent="0.2">
      <c r="A3" s="961" t="s">
        <v>487</v>
      </c>
      <c r="B3" s="961"/>
      <c r="C3" s="961"/>
      <c r="D3" s="961"/>
      <c r="E3" s="961"/>
      <c r="F3" s="961"/>
      <c r="G3" s="961"/>
      <c r="H3" s="961"/>
      <c r="I3" s="961"/>
      <c r="J3" s="961"/>
      <c r="K3" s="961"/>
      <c r="L3" s="961"/>
      <c r="M3" s="961"/>
      <c r="N3" s="961"/>
      <c r="O3" s="961"/>
    </row>
    <row r="4" spans="1:15" ht="23.25" customHeight="1" x14ac:dyDescent="0.3">
      <c r="A4" s="831" t="s">
        <v>246</v>
      </c>
      <c r="B4" s="831"/>
      <c r="C4" s="831"/>
      <c r="D4" s="831"/>
      <c r="E4" s="831"/>
      <c r="F4" s="831"/>
      <c r="G4" s="831"/>
      <c r="H4" s="301"/>
      <c r="I4" s="962" t="s">
        <v>328</v>
      </c>
      <c r="J4" s="962"/>
      <c r="K4" s="962"/>
      <c r="L4" s="962"/>
      <c r="M4" s="962"/>
      <c r="N4" s="962"/>
      <c r="O4" s="962"/>
    </row>
    <row r="5" spans="1:15" ht="27" customHeight="1" x14ac:dyDescent="0.3">
      <c r="A5" s="832" t="s">
        <v>16</v>
      </c>
      <c r="B5" s="833"/>
      <c r="C5" s="833"/>
      <c r="D5" s="833"/>
      <c r="E5" s="833"/>
      <c r="F5" s="833"/>
      <c r="G5" s="833"/>
      <c r="H5" s="298"/>
      <c r="I5" s="302"/>
      <c r="J5" s="303"/>
      <c r="K5" s="304"/>
      <c r="L5" s="304"/>
      <c r="M5" s="304"/>
      <c r="N5" s="304"/>
      <c r="O5" s="304"/>
    </row>
    <row r="6" spans="1:15" ht="42.75" customHeight="1" x14ac:dyDescent="0.2">
      <c r="A6" s="212" t="s">
        <v>12</v>
      </c>
      <c r="B6" s="212" t="s">
        <v>95</v>
      </c>
      <c r="C6" s="212" t="s">
        <v>94</v>
      </c>
      <c r="D6" s="213" t="s">
        <v>13</v>
      </c>
      <c r="E6" s="214" t="s">
        <v>14</v>
      </c>
      <c r="F6" s="214" t="s">
        <v>199</v>
      </c>
      <c r="G6" s="215" t="s">
        <v>244</v>
      </c>
      <c r="H6" s="299"/>
      <c r="I6" s="956" t="s">
        <v>6</v>
      </c>
      <c r="J6" s="958"/>
      <c r="K6" s="956" t="s">
        <v>93</v>
      </c>
      <c r="L6" s="956" t="s">
        <v>21</v>
      </c>
      <c r="M6" s="956" t="s">
        <v>7</v>
      </c>
      <c r="N6" s="956" t="s">
        <v>198</v>
      </c>
      <c r="O6" s="956" t="s">
        <v>250</v>
      </c>
    </row>
    <row r="7" spans="1:15" ht="42.75" customHeight="1" x14ac:dyDescent="0.2">
      <c r="A7" s="71">
        <v>1</v>
      </c>
      <c r="B7" s="217" t="s">
        <v>75</v>
      </c>
      <c r="C7" s="426" t="str">
        <f>IF(ISERROR(VLOOKUP(B7,'KAYIT LİSTESİ'!$B$4:$H$1151,2,0)),"",(VLOOKUP(B7,'KAYIT LİSTESİ'!$B$4:$H$1151,2,0)))</f>
        <v/>
      </c>
      <c r="D7" s="127" t="str">
        <f>IF(ISERROR(VLOOKUP(B7,'KAYIT LİSTESİ'!$B$4:$H$1151,4,0)),"",(VLOOKUP(B7,'KAYIT LİSTESİ'!$B$4:$H$1151,4,0)))</f>
        <v/>
      </c>
      <c r="E7" s="218" t="str">
        <f>IF(ISERROR(VLOOKUP(B7,'KAYIT LİSTESİ'!$B$4:$H$1151,5,0)),"",(VLOOKUP(B7,'KAYIT LİSTESİ'!$B$4:$H$1151,5,0)))</f>
        <v/>
      </c>
      <c r="F7" s="218" t="str">
        <f>IF(ISERROR(VLOOKUP(B7,'KAYIT LİSTESİ'!$B$4:$H$1151,6,0)),"",(VLOOKUP(B7,'KAYIT LİSTESİ'!$B$4:$H$1151,6,0)))</f>
        <v/>
      </c>
      <c r="G7" s="188"/>
      <c r="H7" s="299"/>
      <c r="I7" s="957"/>
      <c r="J7" s="958"/>
      <c r="K7" s="957"/>
      <c r="L7" s="957"/>
      <c r="M7" s="957"/>
      <c r="N7" s="957"/>
      <c r="O7" s="957"/>
    </row>
    <row r="8" spans="1:15" ht="42.75" customHeight="1" x14ac:dyDescent="0.2">
      <c r="A8" s="71">
        <v>2</v>
      </c>
      <c r="B8" s="217" t="s">
        <v>76</v>
      </c>
      <c r="C8" s="426" t="str">
        <f>IF(ISERROR(VLOOKUP(B8,'KAYIT LİSTESİ'!$B$4:$H$1151,2,0)),"",(VLOOKUP(B8,'KAYIT LİSTESİ'!$B$4:$H$1151,2,0)))</f>
        <v/>
      </c>
      <c r="D8" s="127" t="str">
        <f>IF(ISERROR(VLOOKUP(B8,'KAYIT LİSTESİ'!$B$4:$H$1151,4,0)),"",(VLOOKUP(B8,'KAYIT LİSTESİ'!$B$4:$H$1151,4,0)))</f>
        <v/>
      </c>
      <c r="E8" s="218" t="str">
        <f>IF(ISERROR(VLOOKUP(B8,'KAYIT LİSTESİ'!$B$4:$H$1151,5,0)),"",(VLOOKUP(B8,'KAYIT LİSTESİ'!$B$4:$H$1151,5,0)))</f>
        <v/>
      </c>
      <c r="F8" s="218" t="str">
        <f>IF(ISERROR(VLOOKUP(B8,'KAYIT LİSTESİ'!$B$4:$H$1151,6,0)),"",(VLOOKUP(B8,'KAYIT LİSTESİ'!$B$4:$H$1151,6,0)))</f>
        <v/>
      </c>
      <c r="G8" s="188"/>
      <c r="H8" s="299"/>
      <c r="I8" s="71">
        <v>1</v>
      </c>
      <c r="J8" s="217" t="s">
        <v>357</v>
      </c>
      <c r="K8" s="428" t="str">
        <f>IF(ISERROR(VLOOKUP(J8,'KAYIT LİSTESİ'!$B$4:$H$1151,2,0)),"",(VLOOKUP(J8,'KAYIT LİSTESİ'!$B$4:$H$1151,2,0)))</f>
        <v/>
      </c>
      <c r="L8" s="219" t="str">
        <f>IF(ISERROR(VLOOKUP(J8,'KAYIT LİSTESİ'!$B$4:$H$1151,4,0)),"",(VLOOKUP(J8,'KAYIT LİSTESİ'!$B$4:$H$1151,4,0)))</f>
        <v/>
      </c>
      <c r="M8" s="182" t="str">
        <f>IF(ISERROR(VLOOKUP(J8,'KAYIT LİSTESİ'!$B$4:$H$1151,5,0)),"",(VLOOKUP(J8,'KAYIT LİSTESİ'!$B$4:$H$1151,5,0)))</f>
        <v/>
      </c>
      <c r="N8" s="182" t="str">
        <f>IF(ISERROR(VLOOKUP(J8,'KAYIT LİSTESİ'!$B$4:$H$1151,6,0)),"",(VLOOKUP(J8,'KAYIT LİSTESİ'!$B$4:$H$1151,6,0)))</f>
        <v/>
      </c>
      <c r="O8" s="220"/>
    </row>
    <row r="9" spans="1:15" ht="42.75" customHeight="1" x14ac:dyDescent="0.2">
      <c r="A9" s="71">
        <v>3</v>
      </c>
      <c r="B9" s="217" t="s">
        <v>77</v>
      </c>
      <c r="C9" s="426" t="str">
        <f>IF(ISERROR(VLOOKUP(B9,'KAYIT LİSTESİ'!$B$4:$H$1151,2,0)),"",(VLOOKUP(B9,'KAYIT LİSTESİ'!$B$4:$H$1151,2,0)))</f>
        <v/>
      </c>
      <c r="D9" s="127" t="str">
        <f>IF(ISERROR(VLOOKUP(B9,'KAYIT LİSTESİ'!$B$4:$H$1151,4,0)),"",(VLOOKUP(B9,'KAYIT LİSTESİ'!$B$4:$H$1151,4,0)))</f>
        <v/>
      </c>
      <c r="E9" s="218" t="str">
        <f>IF(ISERROR(VLOOKUP(B9,'KAYIT LİSTESİ'!$B$4:$H$1151,5,0)),"",(VLOOKUP(B9,'KAYIT LİSTESİ'!$B$4:$H$1151,5,0)))</f>
        <v/>
      </c>
      <c r="F9" s="218" t="str">
        <f>IF(ISERROR(VLOOKUP(B9,'KAYIT LİSTESİ'!$B$4:$H$1151,6,0)),"",(VLOOKUP(B9,'KAYIT LİSTESİ'!$B$4:$H$1151,6,0)))</f>
        <v/>
      </c>
      <c r="G9" s="188"/>
      <c r="H9" s="299"/>
      <c r="I9" s="71">
        <v>2</v>
      </c>
      <c r="J9" s="217" t="s">
        <v>358</v>
      </c>
      <c r="K9" s="428" t="str">
        <f>IF(ISERROR(VLOOKUP(J9,'KAYIT LİSTESİ'!$B$4:$H$1151,2,0)),"",(VLOOKUP(J9,'KAYIT LİSTESİ'!$B$4:$H$1151,2,0)))</f>
        <v/>
      </c>
      <c r="L9" s="219" t="str">
        <f>IF(ISERROR(VLOOKUP(J9,'KAYIT LİSTESİ'!$B$4:$H$1151,4,0)),"",(VLOOKUP(J9,'KAYIT LİSTESİ'!$B$4:$H$1151,4,0)))</f>
        <v/>
      </c>
      <c r="M9" s="182" t="str">
        <f>IF(ISERROR(VLOOKUP(J9,'KAYIT LİSTESİ'!$B$4:$H$1151,5,0)),"",(VLOOKUP(J9,'KAYIT LİSTESİ'!$B$4:$H$1151,5,0)))</f>
        <v/>
      </c>
      <c r="N9" s="182" t="str">
        <f>IF(ISERROR(VLOOKUP(J9,'KAYIT LİSTESİ'!$B$4:$H$1151,6,0)),"",(VLOOKUP(J9,'KAYIT LİSTESİ'!$B$4:$H$1151,6,0)))</f>
        <v/>
      </c>
      <c r="O9" s="220"/>
    </row>
    <row r="10" spans="1:15" ht="42.75" customHeight="1" x14ac:dyDescent="0.2">
      <c r="A10" s="71">
        <v>4</v>
      </c>
      <c r="B10" s="217" t="s">
        <v>78</v>
      </c>
      <c r="C10" s="426" t="str">
        <f>IF(ISERROR(VLOOKUP(B10,'KAYIT LİSTESİ'!$B$4:$H$1151,2,0)),"",(VLOOKUP(B10,'KAYIT LİSTESİ'!$B$4:$H$1151,2,0)))</f>
        <v/>
      </c>
      <c r="D10" s="127" t="str">
        <f>IF(ISERROR(VLOOKUP(B10,'KAYIT LİSTESİ'!$B$4:$H$1151,4,0)),"",(VLOOKUP(B10,'KAYIT LİSTESİ'!$B$4:$H$1151,4,0)))</f>
        <v/>
      </c>
      <c r="E10" s="218" t="str">
        <f>IF(ISERROR(VLOOKUP(B10,'KAYIT LİSTESİ'!$B$4:$H$1151,5,0)),"",(VLOOKUP(B10,'KAYIT LİSTESİ'!$B$4:$H$1151,5,0)))</f>
        <v/>
      </c>
      <c r="F10" s="218" t="str">
        <f>IF(ISERROR(VLOOKUP(B10,'KAYIT LİSTESİ'!$B$4:$H$1151,6,0)),"",(VLOOKUP(B10,'KAYIT LİSTESİ'!$B$4:$H$1151,6,0)))</f>
        <v/>
      </c>
      <c r="G10" s="188"/>
      <c r="H10" s="299"/>
      <c r="I10" s="71">
        <v>3</v>
      </c>
      <c r="J10" s="217" t="s">
        <v>359</v>
      </c>
      <c r="K10" s="428" t="str">
        <f>IF(ISERROR(VLOOKUP(J10,'KAYIT LİSTESİ'!$B$4:$H$1151,2,0)),"",(VLOOKUP(J10,'KAYIT LİSTESİ'!$B$4:$H$1151,2,0)))</f>
        <v/>
      </c>
      <c r="L10" s="219" t="str">
        <f>IF(ISERROR(VLOOKUP(J10,'KAYIT LİSTESİ'!$B$4:$H$1151,4,0)),"",(VLOOKUP(J10,'KAYIT LİSTESİ'!$B$4:$H$1151,4,0)))</f>
        <v/>
      </c>
      <c r="M10" s="182" t="str">
        <f>IF(ISERROR(VLOOKUP(J10,'KAYIT LİSTESİ'!$B$4:$H$1151,5,0)),"",(VLOOKUP(J10,'KAYIT LİSTESİ'!$B$4:$H$1151,5,0)))</f>
        <v/>
      </c>
      <c r="N10" s="182" t="str">
        <f>IF(ISERROR(VLOOKUP(J10,'KAYIT LİSTESİ'!$B$4:$H$1151,6,0)),"",(VLOOKUP(J10,'KAYIT LİSTESİ'!$B$4:$H$1151,6,0)))</f>
        <v/>
      </c>
      <c r="O10" s="220"/>
    </row>
    <row r="11" spans="1:15" ht="42.75" customHeight="1" x14ac:dyDescent="0.2">
      <c r="A11" s="71">
        <v>5</v>
      </c>
      <c r="B11" s="217" t="s">
        <v>79</v>
      </c>
      <c r="C11" s="426" t="str">
        <f>IF(ISERROR(VLOOKUP(B11,'KAYIT LİSTESİ'!$B$4:$H$1151,2,0)),"",(VLOOKUP(B11,'KAYIT LİSTESİ'!$B$4:$H$1151,2,0)))</f>
        <v/>
      </c>
      <c r="D11" s="127" t="str">
        <f>IF(ISERROR(VLOOKUP(B11,'KAYIT LİSTESİ'!$B$4:$H$1151,4,0)),"",(VLOOKUP(B11,'KAYIT LİSTESİ'!$B$4:$H$1151,4,0)))</f>
        <v/>
      </c>
      <c r="E11" s="218" t="str">
        <f>IF(ISERROR(VLOOKUP(B11,'KAYIT LİSTESİ'!$B$4:$H$1151,5,0)),"",(VLOOKUP(B11,'KAYIT LİSTESİ'!$B$4:$H$1151,5,0)))</f>
        <v/>
      </c>
      <c r="F11" s="218" t="str">
        <f>IF(ISERROR(VLOOKUP(B11,'KAYIT LİSTESİ'!$B$4:$H$1151,6,0)),"",(VLOOKUP(B11,'KAYIT LİSTESİ'!$B$4:$H$1151,6,0)))</f>
        <v/>
      </c>
      <c r="G11" s="188"/>
      <c r="H11" s="299"/>
      <c r="I11" s="71">
        <v>4</v>
      </c>
      <c r="J11" s="217" t="s">
        <v>360</v>
      </c>
      <c r="K11" s="428" t="str">
        <f>IF(ISERROR(VLOOKUP(J11,'KAYIT LİSTESİ'!$B$4:$H$1151,2,0)),"",(VLOOKUP(J11,'KAYIT LİSTESİ'!$B$4:$H$1151,2,0)))</f>
        <v/>
      </c>
      <c r="L11" s="219" t="str">
        <f>IF(ISERROR(VLOOKUP(J11,'KAYIT LİSTESİ'!$B$4:$H$1151,4,0)),"",(VLOOKUP(J11,'KAYIT LİSTESİ'!$B$4:$H$1151,4,0)))</f>
        <v/>
      </c>
      <c r="M11" s="182" t="str">
        <f>IF(ISERROR(VLOOKUP(J11,'KAYIT LİSTESİ'!$B$4:$H$1151,5,0)),"",(VLOOKUP(J11,'KAYIT LİSTESİ'!$B$4:$H$1151,5,0)))</f>
        <v/>
      </c>
      <c r="N11" s="182" t="str">
        <f>IF(ISERROR(VLOOKUP(J11,'KAYIT LİSTESİ'!$B$4:$H$1151,6,0)),"",(VLOOKUP(J11,'KAYIT LİSTESİ'!$B$4:$H$1151,6,0)))</f>
        <v/>
      </c>
      <c r="O11" s="220"/>
    </row>
    <row r="12" spans="1:15" ht="42.75" customHeight="1" x14ac:dyDescent="0.2">
      <c r="A12" s="71">
        <v>6</v>
      </c>
      <c r="B12" s="217" t="s">
        <v>80</v>
      </c>
      <c r="C12" s="426" t="str">
        <f>IF(ISERROR(VLOOKUP(B12,'KAYIT LİSTESİ'!$B$4:$H$1151,2,0)),"",(VLOOKUP(B12,'KAYIT LİSTESİ'!$B$4:$H$1151,2,0)))</f>
        <v/>
      </c>
      <c r="D12" s="127" t="str">
        <f>IF(ISERROR(VLOOKUP(B12,'KAYIT LİSTESİ'!$B$4:$H$1151,4,0)),"",(VLOOKUP(B12,'KAYIT LİSTESİ'!$B$4:$H$1151,4,0)))</f>
        <v/>
      </c>
      <c r="E12" s="218" t="str">
        <f>IF(ISERROR(VLOOKUP(B12,'KAYIT LİSTESİ'!$B$4:$H$1151,5,0)),"",(VLOOKUP(B12,'KAYIT LİSTESİ'!$B$4:$H$1151,5,0)))</f>
        <v/>
      </c>
      <c r="F12" s="218" t="str">
        <f>IF(ISERROR(VLOOKUP(B12,'KAYIT LİSTESİ'!$B$4:$H$1151,6,0)),"",(VLOOKUP(B12,'KAYIT LİSTESİ'!$B$4:$H$1151,6,0)))</f>
        <v/>
      </c>
      <c r="G12" s="188"/>
      <c r="H12" s="299"/>
      <c r="I12" s="71">
        <v>5</v>
      </c>
      <c r="J12" s="217" t="s">
        <v>361</v>
      </c>
      <c r="K12" s="428" t="str">
        <f>IF(ISERROR(VLOOKUP(J12,'KAYIT LİSTESİ'!$B$4:$H$1151,2,0)),"",(VLOOKUP(J12,'KAYIT LİSTESİ'!$B$4:$H$1151,2,0)))</f>
        <v/>
      </c>
      <c r="L12" s="219" t="str">
        <f>IF(ISERROR(VLOOKUP(J12,'KAYIT LİSTESİ'!$B$4:$H$1151,4,0)),"",(VLOOKUP(J12,'KAYIT LİSTESİ'!$B$4:$H$1151,4,0)))</f>
        <v/>
      </c>
      <c r="M12" s="182" t="str">
        <f>IF(ISERROR(VLOOKUP(J12,'KAYIT LİSTESİ'!$B$4:$H$1151,5,0)),"",(VLOOKUP(J12,'KAYIT LİSTESİ'!$B$4:$H$1151,5,0)))</f>
        <v/>
      </c>
      <c r="N12" s="182" t="str">
        <f>IF(ISERROR(VLOOKUP(J12,'KAYIT LİSTESİ'!$B$4:$H$1151,6,0)),"",(VLOOKUP(J12,'KAYIT LİSTESİ'!$B$4:$H$1151,6,0)))</f>
        <v/>
      </c>
      <c r="O12" s="220"/>
    </row>
    <row r="13" spans="1:15" ht="42.75" customHeight="1" x14ac:dyDescent="0.2">
      <c r="A13" s="71">
        <v>7</v>
      </c>
      <c r="B13" s="217" t="s">
        <v>225</v>
      </c>
      <c r="C13" s="426" t="str">
        <f>IF(ISERROR(VLOOKUP(B13,'KAYIT LİSTESİ'!$B$4:$H$1151,2,0)),"",(VLOOKUP(B13,'KAYIT LİSTESİ'!$B$4:$H$1151,2,0)))</f>
        <v/>
      </c>
      <c r="D13" s="127" t="str">
        <f>IF(ISERROR(VLOOKUP(B13,'KAYIT LİSTESİ'!$B$4:$H$1151,4,0)),"",(VLOOKUP(B13,'KAYIT LİSTESİ'!$B$4:$H$1151,4,0)))</f>
        <v/>
      </c>
      <c r="E13" s="218" t="str">
        <f>IF(ISERROR(VLOOKUP(B13,'KAYIT LİSTESİ'!$B$4:$H$1151,5,0)),"",(VLOOKUP(B13,'KAYIT LİSTESİ'!$B$4:$H$1151,5,0)))</f>
        <v/>
      </c>
      <c r="F13" s="218" t="str">
        <f>IF(ISERROR(VLOOKUP(B13,'KAYIT LİSTESİ'!$B$4:$H$1151,6,0)),"",(VLOOKUP(B13,'KAYIT LİSTESİ'!$B$4:$H$1151,6,0)))</f>
        <v/>
      </c>
      <c r="G13" s="188"/>
      <c r="H13" s="299"/>
      <c r="I13" s="71">
        <v>6</v>
      </c>
      <c r="J13" s="217" t="s">
        <v>362</v>
      </c>
      <c r="K13" s="428" t="str">
        <f>IF(ISERROR(VLOOKUP(J13,'KAYIT LİSTESİ'!$B$4:$H$1151,2,0)),"",(VLOOKUP(J13,'KAYIT LİSTESİ'!$B$4:$H$1151,2,0)))</f>
        <v/>
      </c>
      <c r="L13" s="219" t="str">
        <f>IF(ISERROR(VLOOKUP(J13,'KAYIT LİSTESİ'!$B$4:$H$1151,4,0)),"",(VLOOKUP(J13,'KAYIT LİSTESİ'!$B$4:$H$1151,4,0)))</f>
        <v/>
      </c>
      <c r="M13" s="182" t="str">
        <f>IF(ISERROR(VLOOKUP(J13,'KAYIT LİSTESİ'!$B$4:$H$1151,5,0)),"",(VLOOKUP(J13,'KAYIT LİSTESİ'!$B$4:$H$1151,5,0)))</f>
        <v/>
      </c>
      <c r="N13" s="182" t="str">
        <f>IF(ISERROR(VLOOKUP(J13,'KAYIT LİSTESİ'!$B$4:$H$1151,6,0)),"",(VLOOKUP(J13,'KAYIT LİSTESİ'!$B$4:$H$1151,6,0)))</f>
        <v/>
      </c>
      <c r="O13" s="220"/>
    </row>
    <row r="14" spans="1:15" ht="42.75" customHeight="1" x14ac:dyDescent="0.2">
      <c r="A14" s="71">
        <v>8</v>
      </c>
      <c r="B14" s="217" t="s">
        <v>226</v>
      </c>
      <c r="C14" s="426" t="str">
        <f>IF(ISERROR(VLOOKUP(B14,'KAYIT LİSTESİ'!$B$4:$H$1151,2,0)),"",(VLOOKUP(B14,'KAYIT LİSTESİ'!$B$4:$H$1151,2,0)))</f>
        <v/>
      </c>
      <c r="D14" s="127" t="str">
        <f>IF(ISERROR(VLOOKUP(B14,'KAYIT LİSTESİ'!$B$4:$H$1151,4,0)),"",(VLOOKUP(B14,'KAYIT LİSTESİ'!$B$4:$H$1151,4,0)))</f>
        <v/>
      </c>
      <c r="E14" s="218" t="str">
        <f>IF(ISERROR(VLOOKUP(B14,'KAYIT LİSTESİ'!$B$4:$H$1151,5,0)),"",(VLOOKUP(B14,'KAYIT LİSTESİ'!$B$4:$H$1151,5,0)))</f>
        <v/>
      </c>
      <c r="F14" s="218" t="str">
        <f>IF(ISERROR(VLOOKUP(B14,'KAYIT LİSTESİ'!$B$4:$H$1151,6,0)),"",(VLOOKUP(B14,'KAYIT LİSTESİ'!$B$4:$H$1151,6,0)))</f>
        <v/>
      </c>
      <c r="G14" s="188"/>
      <c r="H14" s="299"/>
      <c r="I14" s="71">
        <v>7</v>
      </c>
      <c r="J14" s="217" t="s">
        <v>363</v>
      </c>
      <c r="K14" s="428" t="str">
        <f>IF(ISERROR(VLOOKUP(J14,'KAYIT LİSTESİ'!$B$4:$H$1151,2,0)),"",(VLOOKUP(J14,'KAYIT LİSTESİ'!$B$4:$H$1151,2,0)))</f>
        <v/>
      </c>
      <c r="L14" s="219" t="str">
        <f>IF(ISERROR(VLOOKUP(J14,'KAYIT LİSTESİ'!$B$4:$H$1151,4,0)),"",(VLOOKUP(J14,'KAYIT LİSTESİ'!$B$4:$H$1151,4,0)))</f>
        <v/>
      </c>
      <c r="M14" s="182" t="str">
        <f>IF(ISERROR(VLOOKUP(J14,'KAYIT LİSTESİ'!$B$4:$H$1151,5,0)),"",(VLOOKUP(J14,'KAYIT LİSTESİ'!$B$4:$H$1151,5,0)))</f>
        <v/>
      </c>
      <c r="N14" s="182" t="str">
        <f>IF(ISERROR(VLOOKUP(J14,'KAYIT LİSTESİ'!$B$4:$H$1151,6,0)),"",(VLOOKUP(J14,'KAYIT LİSTESİ'!$B$4:$H$1151,6,0)))</f>
        <v/>
      </c>
      <c r="O14" s="220"/>
    </row>
    <row r="15" spans="1:15" ht="42.75" customHeight="1" x14ac:dyDescent="0.2">
      <c r="A15" s="71">
        <v>9</v>
      </c>
      <c r="B15" s="217" t="s">
        <v>227</v>
      </c>
      <c r="C15" s="426" t="str">
        <f>IF(ISERROR(VLOOKUP(B15,'KAYIT LİSTESİ'!$B$4:$H$1151,2,0)),"",(VLOOKUP(B15,'KAYIT LİSTESİ'!$B$4:$H$1151,2,0)))</f>
        <v/>
      </c>
      <c r="D15" s="127" t="str">
        <f>IF(ISERROR(VLOOKUP(B15,'KAYIT LİSTESİ'!$B$4:$H$1151,4,0)),"",(VLOOKUP(B15,'KAYIT LİSTESİ'!$B$4:$H$1151,4,0)))</f>
        <v/>
      </c>
      <c r="E15" s="218" t="str">
        <f>IF(ISERROR(VLOOKUP(B15,'KAYIT LİSTESİ'!$B$4:$H$1151,5,0)),"",(VLOOKUP(B15,'KAYIT LİSTESİ'!$B$4:$H$1151,5,0)))</f>
        <v/>
      </c>
      <c r="F15" s="218" t="str">
        <f>IF(ISERROR(VLOOKUP(B15,'KAYIT LİSTESİ'!$B$4:$H$1151,6,0)),"",(VLOOKUP(B15,'KAYIT LİSTESİ'!$B$4:$H$1151,6,0)))</f>
        <v/>
      </c>
      <c r="G15" s="188"/>
      <c r="H15" s="299"/>
      <c r="I15" s="71">
        <v>8</v>
      </c>
      <c r="J15" s="217" t="s">
        <v>364</v>
      </c>
      <c r="K15" s="428" t="str">
        <f>IF(ISERROR(VLOOKUP(J15,'KAYIT LİSTESİ'!$B$4:$H$1151,2,0)),"",(VLOOKUP(J15,'KAYIT LİSTESİ'!$B$4:$H$1151,2,0)))</f>
        <v/>
      </c>
      <c r="L15" s="219" t="str">
        <f>IF(ISERROR(VLOOKUP(J15,'KAYIT LİSTESİ'!$B$4:$H$1151,4,0)),"",(VLOOKUP(J15,'KAYIT LİSTESİ'!$B$4:$H$1151,4,0)))</f>
        <v/>
      </c>
      <c r="M15" s="182" t="str">
        <f>IF(ISERROR(VLOOKUP(J15,'KAYIT LİSTESİ'!$B$4:$H$1151,5,0)),"",(VLOOKUP(J15,'KAYIT LİSTESİ'!$B$4:$H$1151,5,0)))</f>
        <v/>
      </c>
      <c r="N15" s="182" t="str">
        <f>IF(ISERROR(VLOOKUP(J15,'KAYIT LİSTESİ'!$B$4:$H$1151,6,0)),"",(VLOOKUP(J15,'KAYIT LİSTESİ'!$B$4:$H$1151,6,0)))</f>
        <v/>
      </c>
      <c r="O15" s="220"/>
    </row>
    <row r="16" spans="1:15" ht="42.75" customHeight="1" x14ac:dyDescent="0.2">
      <c r="A16" s="71">
        <v>10</v>
      </c>
      <c r="B16" s="217" t="s">
        <v>228</v>
      </c>
      <c r="C16" s="426" t="str">
        <f>IF(ISERROR(VLOOKUP(B16,'KAYIT LİSTESİ'!$B$4:$H$1151,2,0)),"",(VLOOKUP(B16,'KAYIT LİSTESİ'!$B$4:$H$1151,2,0)))</f>
        <v/>
      </c>
      <c r="D16" s="127" t="str">
        <f>IF(ISERROR(VLOOKUP(B16,'KAYIT LİSTESİ'!$B$4:$H$1151,4,0)),"",(VLOOKUP(B16,'KAYIT LİSTESİ'!$B$4:$H$1151,4,0)))</f>
        <v/>
      </c>
      <c r="E16" s="218" t="str">
        <f>IF(ISERROR(VLOOKUP(B16,'KAYIT LİSTESİ'!$B$4:$H$1151,5,0)),"",(VLOOKUP(B16,'KAYIT LİSTESİ'!$B$4:$H$1151,5,0)))</f>
        <v/>
      </c>
      <c r="F16" s="218" t="str">
        <f>IF(ISERROR(VLOOKUP(B16,'KAYIT LİSTESİ'!$B$4:$H$1151,6,0)),"",(VLOOKUP(B16,'KAYIT LİSTESİ'!$B$4:$H$1151,6,0)))</f>
        <v/>
      </c>
      <c r="G16" s="188"/>
      <c r="H16" s="299"/>
      <c r="I16" s="71">
        <v>9</v>
      </c>
      <c r="J16" s="217" t="s">
        <v>365</v>
      </c>
      <c r="K16" s="428" t="str">
        <f>IF(ISERROR(VLOOKUP(J16,'KAYIT LİSTESİ'!$B$4:$H$1151,2,0)),"",(VLOOKUP(J16,'KAYIT LİSTESİ'!$B$4:$H$1151,2,0)))</f>
        <v/>
      </c>
      <c r="L16" s="219" t="str">
        <f>IF(ISERROR(VLOOKUP(J16,'KAYIT LİSTESİ'!$B$4:$H$1151,4,0)),"",(VLOOKUP(J16,'KAYIT LİSTESİ'!$B$4:$H$1151,4,0)))</f>
        <v/>
      </c>
      <c r="M16" s="182" t="str">
        <f>IF(ISERROR(VLOOKUP(J16,'KAYIT LİSTESİ'!$B$4:$H$1151,5,0)),"",(VLOOKUP(J16,'KAYIT LİSTESİ'!$B$4:$H$1151,5,0)))</f>
        <v/>
      </c>
      <c r="N16" s="182" t="str">
        <f>IF(ISERROR(VLOOKUP(J16,'KAYIT LİSTESİ'!$B$4:$H$1151,6,0)),"",(VLOOKUP(J16,'KAYIT LİSTESİ'!$B$4:$H$1151,6,0)))</f>
        <v/>
      </c>
      <c r="O16" s="220"/>
    </row>
    <row r="17" spans="1:15" ht="42.75" customHeight="1" x14ac:dyDescent="0.2">
      <c r="A17" s="71">
        <v>11</v>
      </c>
      <c r="B17" s="217" t="s">
        <v>229</v>
      </c>
      <c r="C17" s="426" t="str">
        <f>IF(ISERROR(VLOOKUP(B17,'KAYIT LİSTESİ'!$B$4:$H$1151,2,0)),"",(VLOOKUP(B17,'KAYIT LİSTESİ'!$B$4:$H$1151,2,0)))</f>
        <v/>
      </c>
      <c r="D17" s="127" t="str">
        <f>IF(ISERROR(VLOOKUP(B17,'KAYIT LİSTESİ'!$B$4:$H$1151,4,0)),"",(VLOOKUP(B17,'KAYIT LİSTESİ'!$B$4:$H$1151,4,0)))</f>
        <v/>
      </c>
      <c r="E17" s="218" t="str">
        <f>IF(ISERROR(VLOOKUP(B17,'KAYIT LİSTESİ'!$B$4:$H$1151,5,0)),"",(VLOOKUP(B17,'KAYIT LİSTESİ'!$B$4:$H$1151,5,0)))</f>
        <v/>
      </c>
      <c r="F17" s="218" t="str">
        <f>IF(ISERROR(VLOOKUP(B17,'KAYIT LİSTESİ'!$B$4:$H$1151,6,0)),"",(VLOOKUP(B17,'KAYIT LİSTESİ'!$B$4:$H$1151,6,0)))</f>
        <v/>
      </c>
      <c r="G17" s="188"/>
      <c r="H17" s="299"/>
      <c r="I17" s="71">
        <v>10</v>
      </c>
      <c r="J17" s="217" t="s">
        <v>366</v>
      </c>
      <c r="K17" s="428" t="str">
        <f>IF(ISERROR(VLOOKUP(J17,'KAYIT LİSTESİ'!$B$4:$H$1151,2,0)),"",(VLOOKUP(J17,'KAYIT LİSTESİ'!$B$4:$H$1151,2,0)))</f>
        <v/>
      </c>
      <c r="L17" s="219" t="str">
        <f>IF(ISERROR(VLOOKUP(J17,'KAYIT LİSTESİ'!$B$4:$H$1151,4,0)),"",(VLOOKUP(J17,'KAYIT LİSTESİ'!$B$4:$H$1151,4,0)))</f>
        <v/>
      </c>
      <c r="M17" s="182" t="str">
        <f>IF(ISERROR(VLOOKUP(J17,'KAYIT LİSTESİ'!$B$4:$H$1151,5,0)),"",(VLOOKUP(J17,'KAYIT LİSTESİ'!$B$4:$H$1151,5,0)))</f>
        <v/>
      </c>
      <c r="N17" s="182" t="str">
        <f>IF(ISERROR(VLOOKUP(J17,'KAYIT LİSTESİ'!$B$4:$H$1151,6,0)),"",(VLOOKUP(J17,'KAYIT LİSTESİ'!$B$4:$H$1151,6,0)))</f>
        <v/>
      </c>
      <c r="O17" s="220"/>
    </row>
    <row r="18" spans="1:15" ht="42.75" customHeight="1" x14ac:dyDescent="0.2">
      <c r="A18" s="71">
        <v>12</v>
      </c>
      <c r="B18" s="217" t="s">
        <v>230</v>
      </c>
      <c r="C18" s="426" t="str">
        <f>IF(ISERROR(VLOOKUP(B18,'KAYIT LİSTESİ'!$B$4:$H$1151,2,0)),"",(VLOOKUP(B18,'KAYIT LİSTESİ'!$B$4:$H$1151,2,0)))</f>
        <v/>
      </c>
      <c r="D18" s="127" t="str">
        <f>IF(ISERROR(VLOOKUP(B18,'KAYIT LİSTESİ'!$B$4:$H$1151,4,0)),"",(VLOOKUP(B18,'KAYIT LİSTESİ'!$B$4:$H$1151,4,0)))</f>
        <v/>
      </c>
      <c r="E18" s="218" t="str">
        <f>IF(ISERROR(VLOOKUP(B18,'KAYIT LİSTESİ'!$B$4:$H$1151,5,0)),"",(VLOOKUP(B18,'KAYIT LİSTESİ'!$B$4:$H$1151,5,0)))</f>
        <v/>
      </c>
      <c r="F18" s="218" t="str">
        <f>IF(ISERROR(VLOOKUP(B18,'KAYIT LİSTESİ'!$B$4:$H$1151,6,0)),"",(VLOOKUP(B18,'KAYIT LİSTESİ'!$B$4:$H$1151,6,0)))</f>
        <v/>
      </c>
      <c r="G18" s="188"/>
      <c r="H18" s="299"/>
      <c r="I18" s="71">
        <v>11</v>
      </c>
      <c r="J18" s="217" t="s">
        <v>367</v>
      </c>
      <c r="K18" s="428" t="str">
        <f>IF(ISERROR(VLOOKUP(J18,'KAYIT LİSTESİ'!$B$4:$H$1151,2,0)),"",(VLOOKUP(J18,'KAYIT LİSTESİ'!$B$4:$H$1151,2,0)))</f>
        <v/>
      </c>
      <c r="L18" s="219" t="str">
        <f>IF(ISERROR(VLOOKUP(J18,'KAYIT LİSTESİ'!$B$4:$H$1151,4,0)),"",(VLOOKUP(J18,'KAYIT LİSTESİ'!$B$4:$H$1151,4,0)))</f>
        <v/>
      </c>
      <c r="M18" s="182" t="str">
        <f>IF(ISERROR(VLOOKUP(J18,'KAYIT LİSTESİ'!$B$4:$H$1151,5,0)),"",(VLOOKUP(J18,'KAYIT LİSTESİ'!$B$4:$H$1151,5,0)))</f>
        <v/>
      </c>
      <c r="N18" s="182" t="str">
        <f>IF(ISERROR(VLOOKUP(J18,'KAYIT LİSTESİ'!$B$4:$H$1151,6,0)),"",(VLOOKUP(J18,'KAYIT LİSTESİ'!$B$4:$H$1151,6,0)))</f>
        <v/>
      </c>
      <c r="O18" s="220"/>
    </row>
    <row r="19" spans="1:15" ht="42.75" customHeight="1" x14ac:dyDescent="0.2">
      <c r="A19" s="832" t="s">
        <v>17</v>
      </c>
      <c r="B19" s="833"/>
      <c r="C19" s="833"/>
      <c r="D19" s="833"/>
      <c r="E19" s="833"/>
      <c r="F19" s="833"/>
      <c r="G19" s="833"/>
      <c r="H19" s="299"/>
      <c r="I19" s="71">
        <v>12</v>
      </c>
      <c r="J19" s="217" t="s">
        <v>368</v>
      </c>
      <c r="K19" s="428" t="str">
        <f>IF(ISERROR(VLOOKUP(J19,'KAYIT LİSTESİ'!$B$4:$H$1151,2,0)),"",(VLOOKUP(J19,'KAYIT LİSTESİ'!$B$4:$H$1151,2,0)))</f>
        <v/>
      </c>
      <c r="L19" s="219" t="str">
        <f>IF(ISERROR(VLOOKUP(J19,'KAYIT LİSTESİ'!$B$4:$H$1151,4,0)),"",(VLOOKUP(J19,'KAYIT LİSTESİ'!$B$4:$H$1151,4,0)))</f>
        <v/>
      </c>
      <c r="M19" s="182" t="str">
        <f>IF(ISERROR(VLOOKUP(J19,'KAYIT LİSTESİ'!$B$4:$H$1151,5,0)),"",(VLOOKUP(J19,'KAYIT LİSTESİ'!$B$4:$H$1151,5,0)))</f>
        <v/>
      </c>
      <c r="N19" s="182" t="str">
        <f>IF(ISERROR(VLOOKUP(J19,'KAYIT LİSTESİ'!$B$4:$H$1151,6,0)),"",(VLOOKUP(J19,'KAYIT LİSTESİ'!$B$4:$H$1151,6,0)))</f>
        <v/>
      </c>
      <c r="O19" s="220"/>
    </row>
    <row r="20" spans="1:15" ht="42.75" customHeight="1" x14ac:dyDescent="0.2">
      <c r="A20" s="212" t="s">
        <v>12</v>
      </c>
      <c r="B20" s="212" t="s">
        <v>95</v>
      </c>
      <c r="C20" s="212" t="s">
        <v>94</v>
      </c>
      <c r="D20" s="213" t="s">
        <v>13</v>
      </c>
      <c r="E20" s="214" t="s">
        <v>14</v>
      </c>
      <c r="F20" s="214" t="s">
        <v>199</v>
      </c>
      <c r="G20" s="215" t="s">
        <v>244</v>
      </c>
      <c r="H20" s="299"/>
      <c r="I20" s="71">
        <v>13</v>
      </c>
      <c r="J20" s="217" t="s">
        <v>369</v>
      </c>
      <c r="K20" s="428" t="str">
        <f>IF(ISERROR(VLOOKUP(J20,'KAYIT LİSTESİ'!$B$4:$H$1151,2,0)),"",(VLOOKUP(J20,'KAYIT LİSTESİ'!$B$4:$H$1151,2,0)))</f>
        <v/>
      </c>
      <c r="L20" s="219" t="str">
        <f>IF(ISERROR(VLOOKUP(J20,'KAYIT LİSTESİ'!$B$4:$H$1151,4,0)),"",(VLOOKUP(J20,'KAYIT LİSTESİ'!$B$4:$H$1151,4,0)))</f>
        <v/>
      </c>
      <c r="M20" s="182" t="str">
        <f>IF(ISERROR(VLOOKUP(J20,'KAYIT LİSTESİ'!$B$4:$H$1151,5,0)),"",(VLOOKUP(J20,'KAYIT LİSTESİ'!$B$4:$H$1151,5,0)))</f>
        <v/>
      </c>
      <c r="N20" s="182" t="str">
        <f>IF(ISERROR(VLOOKUP(J20,'KAYIT LİSTESİ'!$B$4:$H$1151,6,0)),"",(VLOOKUP(J20,'KAYIT LİSTESİ'!$B$4:$H$1151,6,0)))</f>
        <v/>
      </c>
      <c r="O20" s="220"/>
    </row>
    <row r="21" spans="1:15" ht="42.75" customHeight="1" x14ac:dyDescent="0.2">
      <c r="A21" s="71">
        <v>1</v>
      </c>
      <c r="B21" s="217" t="s">
        <v>81</v>
      </c>
      <c r="C21" s="426" t="str">
        <f>IF(ISERROR(VLOOKUP(B21,'KAYIT LİSTESİ'!$B$4:$H$1151,2,0)),"",(VLOOKUP(B21,'KAYIT LİSTESİ'!$B$4:$H$1151,2,0)))</f>
        <v/>
      </c>
      <c r="D21" s="127" t="str">
        <f>IF(ISERROR(VLOOKUP(B21,'KAYIT LİSTESİ'!$B$4:$H$1151,4,0)),"",(VLOOKUP(B21,'KAYIT LİSTESİ'!$B$4:$H$1151,4,0)))</f>
        <v/>
      </c>
      <c r="E21" s="218" t="str">
        <f>IF(ISERROR(VLOOKUP(B21,'KAYIT LİSTESİ'!$B$4:$H$1151,5,0)),"",(VLOOKUP(B21,'KAYIT LİSTESİ'!$B$4:$H$1151,5,0)))</f>
        <v/>
      </c>
      <c r="F21" s="218" t="str">
        <f>IF(ISERROR(VLOOKUP(B21,'KAYIT LİSTESİ'!$B$4:$H$1151,6,0)),"",(VLOOKUP(B21,'KAYIT LİSTESİ'!$B$4:$H$1151,6,0)))</f>
        <v/>
      </c>
      <c r="G21" s="188"/>
      <c r="H21" s="299"/>
      <c r="I21" s="71">
        <v>14</v>
      </c>
      <c r="J21" s="217" t="s">
        <v>370</v>
      </c>
      <c r="K21" s="428" t="str">
        <f>IF(ISERROR(VLOOKUP(J21,'KAYIT LİSTESİ'!$B$4:$H$1151,2,0)),"",(VLOOKUP(J21,'KAYIT LİSTESİ'!$B$4:$H$1151,2,0)))</f>
        <v/>
      </c>
      <c r="L21" s="219" t="str">
        <f>IF(ISERROR(VLOOKUP(J21,'KAYIT LİSTESİ'!$B$4:$H$1151,4,0)),"",(VLOOKUP(J21,'KAYIT LİSTESİ'!$B$4:$H$1151,4,0)))</f>
        <v/>
      </c>
      <c r="M21" s="182" t="str">
        <f>IF(ISERROR(VLOOKUP(J21,'KAYIT LİSTESİ'!$B$4:$H$1151,5,0)),"",(VLOOKUP(J21,'KAYIT LİSTESİ'!$B$4:$H$1151,5,0)))</f>
        <v/>
      </c>
      <c r="N21" s="182" t="str">
        <f>IF(ISERROR(VLOOKUP(J21,'KAYIT LİSTESİ'!$B$4:$H$1151,6,0)),"",(VLOOKUP(J21,'KAYIT LİSTESİ'!$B$4:$H$1151,6,0)))</f>
        <v/>
      </c>
      <c r="O21" s="220"/>
    </row>
    <row r="22" spans="1:15" ht="42.75" customHeight="1" x14ac:dyDescent="0.2">
      <c r="A22" s="71">
        <v>2</v>
      </c>
      <c r="B22" s="217" t="s">
        <v>82</v>
      </c>
      <c r="C22" s="426" t="str">
        <f>IF(ISERROR(VLOOKUP(B22,'KAYIT LİSTESİ'!$B$4:$H$1151,2,0)),"",(VLOOKUP(B22,'KAYIT LİSTESİ'!$B$4:$H$1151,2,0)))</f>
        <v/>
      </c>
      <c r="D22" s="127" t="str">
        <f>IF(ISERROR(VLOOKUP(B22,'KAYIT LİSTESİ'!$B$4:$H$1151,4,0)),"",(VLOOKUP(B22,'KAYIT LİSTESİ'!$B$4:$H$1151,4,0)))</f>
        <v/>
      </c>
      <c r="E22" s="218" t="str">
        <f>IF(ISERROR(VLOOKUP(B22,'KAYIT LİSTESİ'!$B$4:$H$1151,5,0)),"",(VLOOKUP(B22,'KAYIT LİSTESİ'!$B$4:$H$1151,5,0)))</f>
        <v/>
      </c>
      <c r="F22" s="218" t="str">
        <f>IF(ISERROR(VLOOKUP(B22,'KAYIT LİSTESİ'!$B$4:$H$1151,6,0)),"",(VLOOKUP(B22,'KAYIT LİSTESİ'!$B$4:$H$1151,6,0)))</f>
        <v/>
      </c>
      <c r="G22" s="188"/>
      <c r="H22" s="299"/>
      <c r="I22" s="71">
        <v>15</v>
      </c>
      <c r="J22" s="217" t="s">
        <v>371</v>
      </c>
      <c r="K22" s="428" t="str">
        <f>IF(ISERROR(VLOOKUP(J22,'KAYIT LİSTESİ'!$B$4:$H$1151,2,0)),"",(VLOOKUP(J22,'KAYIT LİSTESİ'!$B$4:$H$1151,2,0)))</f>
        <v/>
      </c>
      <c r="L22" s="219" t="str">
        <f>IF(ISERROR(VLOOKUP(J22,'KAYIT LİSTESİ'!$B$4:$H$1151,4,0)),"",(VLOOKUP(J22,'KAYIT LİSTESİ'!$B$4:$H$1151,4,0)))</f>
        <v/>
      </c>
      <c r="M22" s="182" t="str">
        <f>IF(ISERROR(VLOOKUP(J22,'KAYIT LİSTESİ'!$B$4:$H$1151,5,0)),"",(VLOOKUP(J22,'KAYIT LİSTESİ'!$B$4:$H$1151,5,0)))</f>
        <v/>
      </c>
      <c r="N22" s="182" t="str">
        <f>IF(ISERROR(VLOOKUP(J22,'KAYIT LİSTESİ'!$B$4:$H$1151,6,0)),"",(VLOOKUP(J22,'KAYIT LİSTESİ'!$B$4:$H$1151,6,0)))</f>
        <v/>
      </c>
      <c r="O22" s="220"/>
    </row>
    <row r="23" spans="1:15" ht="42.75" customHeight="1" x14ac:dyDescent="0.2">
      <c r="A23" s="71">
        <v>3</v>
      </c>
      <c r="B23" s="217" t="s">
        <v>83</v>
      </c>
      <c r="C23" s="426" t="str">
        <f>IF(ISERROR(VLOOKUP(B23,'KAYIT LİSTESİ'!$B$4:$H$1151,2,0)),"",(VLOOKUP(B23,'KAYIT LİSTESİ'!$B$4:$H$1151,2,0)))</f>
        <v/>
      </c>
      <c r="D23" s="127" t="str">
        <f>IF(ISERROR(VLOOKUP(B23,'KAYIT LİSTESİ'!$B$4:$H$1151,4,0)),"",(VLOOKUP(B23,'KAYIT LİSTESİ'!$B$4:$H$1151,4,0)))</f>
        <v/>
      </c>
      <c r="E23" s="218" t="str">
        <f>IF(ISERROR(VLOOKUP(B23,'KAYIT LİSTESİ'!$B$4:$H$1151,5,0)),"",(VLOOKUP(B23,'KAYIT LİSTESİ'!$B$4:$H$1151,5,0)))</f>
        <v/>
      </c>
      <c r="F23" s="218" t="str">
        <f>IF(ISERROR(VLOOKUP(B23,'KAYIT LİSTESİ'!$B$4:$H$1151,6,0)),"",(VLOOKUP(B23,'KAYIT LİSTESİ'!$B$4:$H$1151,6,0)))</f>
        <v/>
      </c>
      <c r="G23" s="188"/>
      <c r="H23" s="299"/>
      <c r="I23" s="71">
        <v>16</v>
      </c>
      <c r="J23" s="217" t="s">
        <v>372</v>
      </c>
      <c r="K23" s="428" t="str">
        <f>IF(ISERROR(VLOOKUP(J23,'KAYIT LİSTESİ'!$B$4:$H$1151,2,0)),"",(VLOOKUP(J23,'KAYIT LİSTESİ'!$B$4:$H$1151,2,0)))</f>
        <v/>
      </c>
      <c r="L23" s="219" t="str">
        <f>IF(ISERROR(VLOOKUP(J23,'KAYIT LİSTESİ'!$B$4:$H$1151,4,0)),"",(VLOOKUP(J23,'KAYIT LİSTESİ'!$B$4:$H$1151,4,0)))</f>
        <v/>
      </c>
      <c r="M23" s="182" t="str">
        <f>IF(ISERROR(VLOOKUP(J23,'KAYIT LİSTESİ'!$B$4:$H$1151,5,0)),"",(VLOOKUP(J23,'KAYIT LİSTESİ'!$B$4:$H$1151,5,0)))</f>
        <v/>
      </c>
      <c r="N23" s="182" t="str">
        <f>IF(ISERROR(VLOOKUP(J23,'KAYIT LİSTESİ'!$B$4:$H$1151,6,0)),"",(VLOOKUP(J23,'KAYIT LİSTESİ'!$B$4:$H$1151,6,0)))</f>
        <v/>
      </c>
      <c r="O23" s="220"/>
    </row>
    <row r="24" spans="1:15" ht="42.75" customHeight="1" x14ac:dyDescent="0.2">
      <c r="A24" s="71">
        <v>4</v>
      </c>
      <c r="B24" s="217" t="s">
        <v>84</v>
      </c>
      <c r="C24" s="426" t="str">
        <f>IF(ISERROR(VLOOKUP(B24,'KAYIT LİSTESİ'!$B$4:$H$1151,2,0)),"",(VLOOKUP(B24,'KAYIT LİSTESİ'!$B$4:$H$1151,2,0)))</f>
        <v/>
      </c>
      <c r="D24" s="127" t="str">
        <f>IF(ISERROR(VLOOKUP(B24,'KAYIT LİSTESİ'!$B$4:$H$1151,4,0)),"",(VLOOKUP(B24,'KAYIT LİSTESİ'!$B$4:$H$1151,4,0)))</f>
        <v/>
      </c>
      <c r="E24" s="218" t="str">
        <f>IF(ISERROR(VLOOKUP(B24,'KAYIT LİSTESİ'!$B$4:$H$1151,5,0)),"",(VLOOKUP(B24,'KAYIT LİSTESİ'!$B$4:$H$1151,5,0)))</f>
        <v/>
      </c>
      <c r="F24" s="218" t="str">
        <f>IF(ISERROR(VLOOKUP(B24,'KAYIT LİSTESİ'!$B$4:$H$1151,6,0)),"",(VLOOKUP(B24,'KAYIT LİSTESİ'!$B$4:$H$1151,6,0)))</f>
        <v/>
      </c>
      <c r="G24" s="188"/>
      <c r="H24" s="299"/>
      <c r="I24" s="71">
        <v>17</v>
      </c>
      <c r="J24" s="217" t="s">
        <v>373</v>
      </c>
      <c r="K24" s="428" t="str">
        <f>IF(ISERROR(VLOOKUP(J24,'KAYIT LİSTESİ'!$B$4:$H$1151,2,0)),"",(VLOOKUP(J24,'KAYIT LİSTESİ'!$B$4:$H$1151,2,0)))</f>
        <v/>
      </c>
      <c r="L24" s="219" t="str">
        <f>IF(ISERROR(VLOOKUP(J24,'KAYIT LİSTESİ'!$B$4:$H$1151,4,0)),"",(VLOOKUP(J24,'KAYIT LİSTESİ'!$B$4:$H$1151,4,0)))</f>
        <v/>
      </c>
      <c r="M24" s="182" t="str">
        <f>IF(ISERROR(VLOOKUP(J24,'KAYIT LİSTESİ'!$B$4:$H$1151,5,0)),"",(VLOOKUP(J24,'KAYIT LİSTESİ'!$B$4:$H$1151,5,0)))</f>
        <v/>
      </c>
      <c r="N24" s="182" t="str">
        <f>IF(ISERROR(VLOOKUP(J24,'KAYIT LİSTESİ'!$B$4:$H$1151,6,0)),"",(VLOOKUP(J24,'KAYIT LİSTESİ'!$B$4:$H$1151,6,0)))</f>
        <v/>
      </c>
      <c r="O24" s="220"/>
    </row>
    <row r="25" spans="1:15" ht="42.75" customHeight="1" x14ac:dyDescent="0.2">
      <c r="A25" s="71">
        <v>5</v>
      </c>
      <c r="B25" s="217" t="s">
        <v>85</v>
      </c>
      <c r="C25" s="426" t="str">
        <f>IF(ISERROR(VLOOKUP(B25,'KAYIT LİSTESİ'!$B$4:$H$1151,2,0)),"",(VLOOKUP(B25,'KAYIT LİSTESİ'!$B$4:$H$1151,2,0)))</f>
        <v/>
      </c>
      <c r="D25" s="127" t="str">
        <f>IF(ISERROR(VLOOKUP(B25,'KAYIT LİSTESİ'!$B$4:$H$1151,4,0)),"",(VLOOKUP(B25,'KAYIT LİSTESİ'!$B$4:$H$1151,4,0)))</f>
        <v/>
      </c>
      <c r="E25" s="218" t="str">
        <f>IF(ISERROR(VLOOKUP(B25,'KAYIT LİSTESİ'!$B$4:$H$1151,5,0)),"",(VLOOKUP(B25,'KAYIT LİSTESİ'!$B$4:$H$1151,5,0)))</f>
        <v/>
      </c>
      <c r="F25" s="218" t="str">
        <f>IF(ISERROR(VLOOKUP(B25,'KAYIT LİSTESİ'!$B$4:$H$1151,6,0)),"",(VLOOKUP(B25,'KAYIT LİSTESİ'!$B$4:$H$1151,6,0)))</f>
        <v/>
      </c>
      <c r="G25" s="188"/>
      <c r="H25" s="299"/>
      <c r="I25" s="71">
        <v>18</v>
      </c>
      <c r="J25" s="217" t="s">
        <v>374</v>
      </c>
      <c r="K25" s="428" t="str">
        <f>IF(ISERROR(VLOOKUP(J25,'KAYIT LİSTESİ'!$B$4:$H$1151,2,0)),"",(VLOOKUP(J25,'KAYIT LİSTESİ'!$B$4:$H$1151,2,0)))</f>
        <v/>
      </c>
      <c r="L25" s="219" t="str">
        <f>IF(ISERROR(VLOOKUP(J25,'KAYIT LİSTESİ'!$B$4:$H$1151,4,0)),"",(VLOOKUP(J25,'KAYIT LİSTESİ'!$B$4:$H$1151,4,0)))</f>
        <v/>
      </c>
      <c r="M25" s="182" t="str">
        <f>IF(ISERROR(VLOOKUP(J25,'KAYIT LİSTESİ'!$B$4:$H$1151,5,0)),"",(VLOOKUP(J25,'KAYIT LİSTESİ'!$B$4:$H$1151,5,0)))</f>
        <v/>
      </c>
      <c r="N25" s="182" t="str">
        <f>IF(ISERROR(VLOOKUP(J25,'KAYIT LİSTESİ'!$B$4:$H$1151,6,0)),"",(VLOOKUP(J25,'KAYIT LİSTESİ'!$B$4:$H$1151,6,0)))</f>
        <v/>
      </c>
      <c r="O25" s="220"/>
    </row>
    <row r="26" spans="1:15" ht="42.75" customHeight="1" x14ac:dyDescent="0.2">
      <c r="A26" s="71">
        <v>6</v>
      </c>
      <c r="B26" s="217" t="s">
        <v>86</v>
      </c>
      <c r="C26" s="426" t="str">
        <f>IF(ISERROR(VLOOKUP(B26,'KAYIT LİSTESİ'!$B$4:$H$1151,2,0)),"",(VLOOKUP(B26,'KAYIT LİSTESİ'!$B$4:$H$1151,2,0)))</f>
        <v/>
      </c>
      <c r="D26" s="127" t="str">
        <f>IF(ISERROR(VLOOKUP(B26,'KAYIT LİSTESİ'!$B$4:$H$1151,4,0)),"",(VLOOKUP(B26,'KAYIT LİSTESİ'!$B$4:$H$1151,4,0)))</f>
        <v/>
      </c>
      <c r="E26" s="218" t="str">
        <f>IF(ISERROR(VLOOKUP(B26,'KAYIT LİSTESİ'!$B$4:$H$1151,5,0)),"",(VLOOKUP(B26,'KAYIT LİSTESİ'!$B$4:$H$1151,5,0)))</f>
        <v/>
      </c>
      <c r="F26" s="218" t="str">
        <f>IF(ISERROR(VLOOKUP(B26,'KAYIT LİSTESİ'!$B$4:$H$1151,6,0)),"",(VLOOKUP(B26,'KAYIT LİSTESİ'!$B$4:$H$1151,6,0)))</f>
        <v/>
      </c>
      <c r="G26" s="188"/>
      <c r="H26" s="299"/>
      <c r="I26" s="71">
        <v>19</v>
      </c>
      <c r="J26" s="217" t="s">
        <v>375</v>
      </c>
      <c r="K26" s="428" t="str">
        <f>IF(ISERROR(VLOOKUP(J26,'KAYIT LİSTESİ'!$B$4:$H$1151,2,0)),"",(VLOOKUP(J26,'KAYIT LİSTESİ'!$B$4:$H$1151,2,0)))</f>
        <v/>
      </c>
      <c r="L26" s="219" t="str">
        <f>IF(ISERROR(VLOOKUP(J26,'KAYIT LİSTESİ'!$B$4:$H$1151,4,0)),"",(VLOOKUP(J26,'KAYIT LİSTESİ'!$B$4:$H$1151,4,0)))</f>
        <v/>
      </c>
      <c r="M26" s="182" t="str">
        <f>IF(ISERROR(VLOOKUP(J26,'KAYIT LİSTESİ'!$B$4:$H$1151,5,0)),"",(VLOOKUP(J26,'KAYIT LİSTESİ'!$B$4:$H$1151,5,0)))</f>
        <v/>
      </c>
      <c r="N26" s="182" t="str">
        <f>IF(ISERROR(VLOOKUP(J26,'KAYIT LİSTESİ'!$B$4:$H$1151,6,0)),"",(VLOOKUP(J26,'KAYIT LİSTESİ'!$B$4:$H$1151,6,0)))</f>
        <v/>
      </c>
      <c r="O26" s="220"/>
    </row>
    <row r="27" spans="1:15" ht="42.75" customHeight="1" x14ac:dyDescent="0.2">
      <c r="A27" s="71">
        <v>7</v>
      </c>
      <c r="B27" s="217" t="s">
        <v>231</v>
      </c>
      <c r="C27" s="426" t="str">
        <f>IF(ISERROR(VLOOKUP(B27,'KAYIT LİSTESİ'!$B$4:$H$1151,2,0)),"",(VLOOKUP(B27,'KAYIT LİSTESİ'!$B$4:$H$1151,2,0)))</f>
        <v/>
      </c>
      <c r="D27" s="127" t="str">
        <f>IF(ISERROR(VLOOKUP(B27,'KAYIT LİSTESİ'!$B$4:$H$1151,4,0)),"",(VLOOKUP(B27,'KAYIT LİSTESİ'!$B$4:$H$1151,4,0)))</f>
        <v/>
      </c>
      <c r="E27" s="218" t="str">
        <f>IF(ISERROR(VLOOKUP(B27,'KAYIT LİSTESİ'!$B$4:$H$1151,5,0)),"",(VLOOKUP(B27,'KAYIT LİSTESİ'!$B$4:$H$1151,5,0)))</f>
        <v/>
      </c>
      <c r="F27" s="218" t="str">
        <f>IF(ISERROR(VLOOKUP(B27,'KAYIT LİSTESİ'!$B$4:$H$1151,6,0)),"",(VLOOKUP(B27,'KAYIT LİSTESİ'!$B$4:$H$1151,6,0)))</f>
        <v/>
      </c>
      <c r="G27" s="188"/>
      <c r="H27" s="299"/>
      <c r="I27" s="71">
        <v>20</v>
      </c>
      <c r="J27" s="217" t="s">
        <v>376</v>
      </c>
      <c r="K27" s="428" t="str">
        <f>IF(ISERROR(VLOOKUP(J27,'KAYIT LİSTESİ'!$B$4:$H$1151,2,0)),"",(VLOOKUP(J27,'KAYIT LİSTESİ'!$B$4:$H$1151,2,0)))</f>
        <v/>
      </c>
      <c r="L27" s="219" t="str">
        <f>IF(ISERROR(VLOOKUP(J27,'KAYIT LİSTESİ'!$B$4:$H$1151,4,0)),"",(VLOOKUP(J27,'KAYIT LİSTESİ'!$B$4:$H$1151,4,0)))</f>
        <v/>
      </c>
      <c r="M27" s="182" t="str">
        <f>IF(ISERROR(VLOOKUP(J27,'KAYIT LİSTESİ'!$B$4:$H$1151,5,0)),"",(VLOOKUP(J27,'KAYIT LİSTESİ'!$B$4:$H$1151,5,0)))</f>
        <v/>
      </c>
      <c r="N27" s="182" t="str">
        <f>IF(ISERROR(VLOOKUP(J27,'KAYIT LİSTESİ'!$B$4:$H$1151,6,0)),"",(VLOOKUP(J27,'KAYIT LİSTESİ'!$B$4:$H$1151,6,0)))</f>
        <v/>
      </c>
      <c r="O27" s="220"/>
    </row>
    <row r="28" spans="1:15" ht="42.75" customHeight="1" x14ac:dyDescent="0.2">
      <c r="A28" s="71">
        <v>8</v>
      </c>
      <c r="B28" s="217" t="s">
        <v>232</v>
      </c>
      <c r="C28" s="426" t="str">
        <f>IF(ISERROR(VLOOKUP(B28,'KAYIT LİSTESİ'!$B$4:$H$1151,2,0)),"",(VLOOKUP(B28,'KAYIT LİSTESİ'!$B$4:$H$1151,2,0)))</f>
        <v/>
      </c>
      <c r="D28" s="127" t="str">
        <f>IF(ISERROR(VLOOKUP(B28,'KAYIT LİSTESİ'!$B$4:$H$1151,4,0)),"",(VLOOKUP(B28,'KAYIT LİSTESİ'!$B$4:$H$1151,4,0)))</f>
        <v/>
      </c>
      <c r="E28" s="218" t="str">
        <f>IF(ISERROR(VLOOKUP(B28,'KAYIT LİSTESİ'!$B$4:$H$1151,5,0)),"",(VLOOKUP(B28,'KAYIT LİSTESİ'!$B$4:$H$1151,5,0)))</f>
        <v/>
      </c>
      <c r="F28" s="218" t="str">
        <f>IF(ISERROR(VLOOKUP(B28,'KAYIT LİSTESİ'!$B$4:$H$1151,6,0)),"",(VLOOKUP(B28,'KAYIT LİSTESİ'!$B$4:$H$1151,6,0)))</f>
        <v/>
      </c>
      <c r="G28" s="188"/>
      <c r="H28" s="299"/>
      <c r="I28" s="71">
        <v>21</v>
      </c>
      <c r="J28" s="217" t="s">
        <v>377</v>
      </c>
      <c r="K28" s="428" t="str">
        <f>IF(ISERROR(VLOOKUP(J28,'KAYIT LİSTESİ'!$B$4:$H$1151,2,0)),"",(VLOOKUP(J28,'KAYIT LİSTESİ'!$B$4:$H$1151,2,0)))</f>
        <v/>
      </c>
      <c r="L28" s="219" t="str">
        <f>IF(ISERROR(VLOOKUP(J28,'KAYIT LİSTESİ'!$B$4:$H$1151,4,0)),"",(VLOOKUP(J28,'KAYIT LİSTESİ'!$B$4:$H$1151,4,0)))</f>
        <v/>
      </c>
      <c r="M28" s="182" t="str">
        <f>IF(ISERROR(VLOOKUP(J28,'KAYIT LİSTESİ'!$B$4:$H$1151,5,0)),"",(VLOOKUP(J28,'KAYIT LİSTESİ'!$B$4:$H$1151,5,0)))</f>
        <v/>
      </c>
      <c r="N28" s="182" t="str">
        <f>IF(ISERROR(VLOOKUP(J28,'KAYIT LİSTESİ'!$B$4:$H$1151,6,0)),"",(VLOOKUP(J28,'KAYIT LİSTESİ'!$B$4:$H$1151,6,0)))</f>
        <v/>
      </c>
      <c r="O28" s="220"/>
    </row>
    <row r="29" spans="1:15" ht="42.75" customHeight="1" x14ac:dyDescent="0.2">
      <c r="A29" s="71">
        <v>9</v>
      </c>
      <c r="B29" s="217" t="s">
        <v>233</v>
      </c>
      <c r="C29" s="426" t="str">
        <f>IF(ISERROR(VLOOKUP(B29,'KAYIT LİSTESİ'!$B$4:$H$1151,2,0)),"",(VLOOKUP(B29,'KAYIT LİSTESİ'!$B$4:$H$1151,2,0)))</f>
        <v/>
      </c>
      <c r="D29" s="127" t="str">
        <f>IF(ISERROR(VLOOKUP(B29,'KAYIT LİSTESİ'!$B$4:$H$1151,4,0)),"",(VLOOKUP(B29,'KAYIT LİSTESİ'!$B$4:$H$1151,4,0)))</f>
        <v/>
      </c>
      <c r="E29" s="218" t="str">
        <f>IF(ISERROR(VLOOKUP(B29,'KAYIT LİSTESİ'!$B$4:$H$1151,5,0)),"",(VLOOKUP(B29,'KAYIT LİSTESİ'!$B$4:$H$1151,5,0)))</f>
        <v/>
      </c>
      <c r="F29" s="218" t="str">
        <f>IF(ISERROR(VLOOKUP(B29,'KAYIT LİSTESİ'!$B$4:$H$1151,6,0)),"",(VLOOKUP(B29,'KAYIT LİSTESİ'!$B$4:$H$1151,6,0)))</f>
        <v/>
      </c>
      <c r="G29" s="188"/>
      <c r="H29" s="299"/>
      <c r="I29" s="71">
        <v>22</v>
      </c>
      <c r="J29" s="217" t="s">
        <v>378</v>
      </c>
      <c r="K29" s="428" t="str">
        <f>IF(ISERROR(VLOOKUP(J29,'KAYIT LİSTESİ'!$B$4:$H$1151,2,0)),"",(VLOOKUP(J29,'KAYIT LİSTESİ'!$B$4:$H$1151,2,0)))</f>
        <v/>
      </c>
      <c r="L29" s="219" t="str">
        <f>IF(ISERROR(VLOOKUP(J29,'KAYIT LİSTESİ'!$B$4:$H$1151,4,0)),"",(VLOOKUP(J29,'KAYIT LİSTESİ'!$B$4:$H$1151,4,0)))</f>
        <v/>
      </c>
      <c r="M29" s="182" t="str">
        <f>IF(ISERROR(VLOOKUP(J29,'KAYIT LİSTESİ'!$B$4:$H$1151,5,0)),"",(VLOOKUP(J29,'KAYIT LİSTESİ'!$B$4:$H$1151,5,0)))</f>
        <v/>
      </c>
      <c r="N29" s="182" t="str">
        <f>IF(ISERROR(VLOOKUP(J29,'KAYIT LİSTESİ'!$B$4:$H$1151,6,0)),"",(VLOOKUP(J29,'KAYIT LİSTESİ'!$B$4:$H$1151,6,0)))</f>
        <v/>
      </c>
      <c r="O29" s="220"/>
    </row>
    <row r="30" spans="1:15" ht="42.75" customHeight="1" x14ac:dyDescent="0.2">
      <c r="A30" s="71">
        <v>10</v>
      </c>
      <c r="B30" s="217" t="s">
        <v>234</v>
      </c>
      <c r="C30" s="426" t="str">
        <f>IF(ISERROR(VLOOKUP(B30,'KAYIT LİSTESİ'!$B$4:$H$1151,2,0)),"",(VLOOKUP(B30,'KAYIT LİSTESİ'!$B$4:$H$1151,2,0)))</f>
        <v/>
      </c>
      <c r="D30" s="127" t="str">
        <f>IF(ISERROR(VLOOKUP(B30,'KAYIT LİSTESİ'!$B$4:$H$1151,4,0)),"",(VLOOKUP(B30,'KAYIT LİSTESİ'!$B$4:$H$1151,4,0)))</f>
        <v/>
      </c>
      <c r="E30" s="218" t="str">
        <f>IF(ISERROR(VLOOKUP(B30,'KAYIT LİSTESİ'!$B$4:$H$1151,5,0)),"",(VLOOKUP(B30,'KAYIT LİSTESİ'!$B$4:$H$1151,5,0)))</f>
        <v/>
      </c>
      <c r="F30" s="218" t="str">
        <f>IF(ISERROR(VLOOKUP(B30,'KAYIT LİSTESİ'!$B$4:$H$1151,6,0)),"",(VLOOKUP(B30,'KAYIT LİSTESİ'!$B$4:$H$1151,6,0)))</f>
        <v/>
      </c>
      <c r="G30" s="188"/>
      <c r="H30" s="299"/>
      <c r="I30" s="71">
        <v>23</v>
      </c>
      <c r="J30" s="217" t="s">
        <v>379</v>
      </c>
      <c r="K30" s="428" t="str">
        <f>IF(ISERROR(VLOOKUP(J30,'KAYIT LİSTESİ'!$B$4:$H$1151,2,0)),"",(VLOOKUP(J30,'KAYIT LİSTESİ'!$B$4:$H$1151,2,0)))</f>
        <v/>
      </c>
      <c r="L30" s="219" t="str">
        <f>IF(ISERROR(VLOOKUP(J30,'KAYIT LİSTESİ'!$B$4:$H$1151,4,0)),"",(VLOOKUP(J30,'KAYIT LİSTESİ'!$B$4:$H$1151,4,0)))</f>
        <v/>
      </c>
      <c r="M30" s="182" t="str">
        <f>IF(ISERROR(VLOOKUP(J30,'KAYIT LİSTESİ'!$B$4:$H$1151,5,0)),"",(VLOOKUP(J30,'KAYIT LİSTESİ'!$B$4:$H$1151,5,0)))</f>
        <v/>
      </c>
      <c r="N30" s="182" t="str">
        <f>IF(ISERROR(VLOOKUP(J30,'KAYIT LİSTESİ'!$B$4:$H$1151,6,0)),"",(VLOOKUP(J30,'KAYIT LİSTESİ'!$B$4:$H$1151,6,0)))</f>
        <v/>
      </c>
      <c r="O30" s="220"/>
    </row>
    <row r="31" spans="1:15" ht="42.75" customHeight="1" x14ac:dyDescent="0.2">
      <c r="A31" s="71">
        <v>11</v>
      </c>
      <c r="B31" s="217" t="s">
        <v>235</v>
      </c>
      <c r="C31" s="426" t="str">
        <f>IF(ISERROR(VLOOKUP(B31,'KAYIT LİSTESİ'!$B$4:$H$1151,2,0)),"",(VLOOKUP(B31,'KAYIT LİSTESİ'!$B$4:$H$1151,2,0)))</f>
        <v/>
      </c>
      <c r="D31" s="127" t="str">
        <f>IF(ISERROR(VLOOKUP(B31,'KAYIT LİSTESİ'!$B$4:$H$1151,4,0)),"",(VLOOKUP(B31,'KAYIT LİSTESİ'!$B$4:$H$1151,4,0)))</f>
        <v/>
      </c>
      <c r="E31" s="218" t="str">
        <f>IF(ISERROR(VLOOKUP(B31,'KAYIT LİSTESİ'!$B$4:$H$1151,5,0)),"",(VLOOKUP(B31,'KAYIT LİSTESİ'!$B$4:$H$1151,5,0)))</f>
        <v/>
      </c>
      <c r="F31" s="218" t="str">
        <f>IF(ISERROR(VLOOKUP(B31,'KAYIT LİSTESİ'!$B$4:$H$1151,6,0)),"",(VLOOKUP(B31,'KAYIT LİSTESİ'!$B$4:$H$1151,6,0)))</f>
        <v/>
      </c>
      <c r="G31" s="188"/>
      <c r="H31" s="299"/>
      <c r="I31" s="71">
        <v>24</v>
      </c>
      <c r="J31" s="217" t="s">
        <v>380</v>
      </c>
      <c r="K31" s="428" t="str">
        <f>IF(ISERROR(VLOOKUP(J31,'KAYIT LİSTESİ'!$B$4:$H$1151,2,0)),"",(VLOOKUP(J31,'KAYIT LİSTESİ'!$B$4:$H$1151,2,0)))</f>
        <v/>
      </c>
      <c r="L31" s="219" t="str">
        <f>IF(ISERROR(VLOOKUP(J31,'KAYIT LİSTESİ'!$B$4:$H$1151,4,0)),"",(VLOOKUP(J31,'KAYIT LİSTESİ'!$B$4:$H$1151,4,0)))</f>
        <v/>
      </c>
      <c r="M31" s="182" t="str">
        <f>IF(ISERROR(VLOOKUP(J31,'KAYIT LİSTESİ'!$B$4:$H$1151,5,0)),"",(VLOOKUP(J31,'KAYIT LİSTESİ'!$B$4:$H$1151,5,0)))</f>
        <v/>
      </c>
      <c r="N31" s="182" t="str">
        <f>IF(ISERROR(VLOOKUP(J31,'KAYIT LİSTESİ'!$B$4:$H$1151,6,0)),"",(VLOOKUP(J31,'KAYIT LİSTESİ'!$B$4:$H$1151,6,0)))</f>
        <v/>
      </c>
      <c r="O31" s="220"/>
    </row>
    <row r="32" spans="1:15" ht="42.75" customHeight="1" x14ac:dyDescent="0.2">
      <c r="A32" s="71">
        <v>12</v>
      </c>
      <c r="B32" s="217" t="s">
        <v>236</v>
      </c>
      <c r="C32" s="426" t="str">
        <f>IF(ISERROR(VLOOKUP(B32,'KAYIT LİSTESİ'!$B$4:$H$1151,2,0)),"",(VLOOKUP(B32,'KAYIT LİSTESİ'!$B$4:$H$1151,2,0)))</f>
        <v/>
      </c>
      <c r="D32" s="127" t="str">
        <f>IF(ISERROR(VLOOKUP(B32,'KAYIT LİSTESİ'!$B$4:$H$1151,4,0)),"",(VLOOKUP(B32,'KAYIT LİSTESİ'!$B$4:$H$1151,4,0)))</f>
        <v/>
      </c>
      <c r="E32" s="218" t="str">
        <f>IF(ISERROR(VLOOKUP(B32,'KAYIT LİSTESİ'!$B$4:$H$1151,5,0)),"",(VLOOKUP(B32,'KAYIT LİSTESİ'!$B$4:$H$1151,5,0)))</f>
        <v/>
      </c>
      <c r="F32" s="218" t="str">
        <f>IF(ISERROR(VLOOKUP(B32,'KAYIT LİSTESİ'!$B$4:$H$1151,6,0)),"",(VLOOKUP(B32,'KAYIT LİSTESİ'!$B$4:$H$1151,6,0)))</f>
        <v/>
      </c>
      <c r="G32" s="188"/>
      <c r="H32" s="299"/>
      <c r="I32" s="71">
        <v>25</v>
      </c>
      <c r="J32" s="217" t="s">
        <v>381</v>
      </c>
      <c r="K32" s="428" t="str">
        <f>IF(ISERROR(VLOOKUP(J32,'KAYIT LİSTESİ'!$B$4:$H$1151,2,0)),"",(VLOOKUP(J32,'KAYIT LİSTESİ'!$B$4:$H$1151,2,0)))</f>
        <v/>
      </c>
      <c r="L32" s="219" t="str">
        <f>IF(ISERROR(VLOOKUP(J32,'KAYIT LİSTESİ'!$B$4:$H$1151,4,0)),"",(VLOOKUP(J32,'KAYIT LİSTESİ'!$B$4:$H$1151,4,0)))</f>
        <v/>
      </c>
      <c r="M32" s="182" t="str">
        <f>IF(ISERROR(VLOOKUP(J32,'KAYIT LİSTESİ'!$B$4:$H$1151,5,0)),"",(VLOOKUP(J32,'KAYIT LİSTESİ'!$B$4:$H$1151,5,0)))</f>
        <v/>
      </c>
      <c r="N32" s="182" t="str">
        <f>IF(ISERROR(VLOOKUP(J32,'KAYIT LİSTESİ'!$B$4:$H$1151,6,0)),"",(VLOOKUP(J32,'KAYIT LİSTESİ'!$B$4:$H$1151,6,0)))</f>
        <v/>
      </c>
      <c r="O32" s="220"/>
    </row>
    <row r="33" spans="1:15" ht="42.75" customHeight="1" x14ac:dyDescent="0.2">
      <c r="A33" s="832" t="s">
        <v>18</v>
      </c>
      <c r="B33" s="833"/>
      <c r="C33" s="833"/>
      <c r="D33" s="833"/>
      <c r="E33" s="833"/>
      <c r="F33" s="833"/>
      <c r="G33" s="833"/>
      <c r="H33" s="299"/>
      <c r="I33" s="834" t="s">
        <v>306</v>
      </c>
      <c r="J33" s="834"/>
      <c r="K33" s="834"/>
      <c r="L33" s="834"/>
      <c r="M33" s="834"/>
      <c r="N33" s="834"/>
      <c r="O33" s="834"/>
    </row>
    <row r="34" spans="1:15" ht="42.75" customHeight="1" x14ac:dyDescent="0.2">
      <c r="A34" s="212" t="s">
        <v>12</v>
      </c>
      <c r="B34" s="212" t="s">
        <v>95</v>
      </c>
      <c r="C34" s="212" t="s">
        <v>94</v>
      </c>
      <c r="D34" s="213" t="s">
        <v>13</v>
      </c>
      <c r="E34" s="214" t="s">
        <v>14</v>
      </c>
      <c r="F34" s="214" t="s">
        <v>199</v>
      </c>
      <c r="G34" s="215" t="s">
        <v>244</v>
      </c>
      <c r="H34" s="299"/>
      <c r="I34" s="300" t="s">
        <v>6</v>
      </c>
      <c r="J34" s="307"/>
      <c r="K34" s="300" t="s">
        <v>93</v>
      </c>
      <c r="L34" s="300" t="s">
        <v>21</v>
      </c>
      <c r="M34" s="300" t="s">
        <v>7</v>
      </c>
      <c r="N34" s="300" t="s">
        <v>198</v>
      </c>
      <c r="O34" s="300" t="s">
        <v>250</v>
      </c>
    </row>
    <row r="35" spans="1:15" ht="42.75" customHeight="1" x14ac:dyDescent="0.2">
      <c r="A35" s="71">
        <v>1</v>
      </c>
      <c r="B35" s="217" t="s">
        <v>87</v>
      </c>
      <c r="C35" s="426" t="str">
        <f>IF(ISERROR(VLOOKUP(B35,'KAYIT LİSTESİ'!$B$4:$H$1151,2,0)),"",(VLOOKUP(B35,'KAYIT LİSTESİ'!$B$4:$H$1151,2,0)))</f>
        <v/>
      </c>
      <c r="D35" s="127" t="str">
        <f>IF(ISERROR(VLOOKUP(B35,'KAYIT LİSTESİ'!$B$4:$H$1151,4,0)),"",(VLOOKUP(B35,'KAYIT LİSTESİ'!$B$4:$H$1151,4,0)))</f>
        <v/>
      </c>
      <c r="E35" s="218" t="str">
        <f>IF(ISERROR(VLOOKUP(B35,'KAYIT LİSTESİ'!$B$4:$H$1151,5,0)),"",(VLOOKUP(B35,'KAYIT LİSTESİ'!$B$4:$H$1151,5,0)))</f>
        <v/>
      </c>
      <c r="F35" s="218" t="str">
        <f>IF(ISERROR(VLOOKUP(B35,'KAYIT LİSTESİ'!$B$4:$H$1151,6,0)),"",(VLOOKUP(B35,'KAYIT LİSTESİ'!$B$4:$H$1151,6,0)))</f>
        <v/>
      </c>
      <c r="G35" s="188"/>
      <c r="H35" s="299"/>
      <c r="I35" s="95">
        <v>1</v>
      </c>
      <c r="J35" s="96" t="s">
        <v>281</v>
      </c>
      <c r="K35" s="429" t="str">
        <f>IF(ISERROR(VLOOKUP(J35,'KAYIT LİSTESİ'!$B$4:$H$1151,2,0)),"",(VLOOKUP(J35,'KAYIT LİSTESİ'!$B$4:$H$1151,2,0)))</f>
        <v/>
      </c>
      <c r="L35" s="98" t="str">
        <f>IF(ISERROR(VLOOKUP(J35,'KAYIT LİSTESİ'!$B$4:$H$1151,4,0)),"",(VLOOKUP(J35,'KAYIT LİSTESİ'!$B$4:$H$1151,4,0)))</f>
        <v/>
      </c>
      <c r="M35" s="193" t="str">
        <f>IF(ISERROR(VLOOKUP(J35,'KAYIT LİSTESİ'!$B$4:$H$1151,5,0)),"",(VLOOKUP(J35,'KAYIT LİSTESİ'!$B$4:$H$1151,5,0)))</f>
        <v/>
      </c>
      <c r="N35" s="193" t="str">
        <f>IF(ISERROR(VLOOKUP(J35,'KAYIT LİSTESİ'!$B$4:$H$1151,6,0)),"",(VLOOKUP(J35,'KAYIT LİSTESİ'!$B$4:$H$1151,6,0)))</f>
        <v/>
      </c>
      <c r="O35" s="220"/>
    </row>
    <row r="36" spans="1:15" ht="42.75" customHeight="1" x14ac:dyDescent="0.2">
      <c r="A36" s="71">
        <v>2</v>
      </c>
      <c r="B36" s="217" t="s">
        <v>88</v>
      </c>
      <c r="C36" s="426" t="str">
        <f>IF(ISERROR(VLOOKUP(B36,'KAYIT LİSTESİ'!$B$4:$H$1151,2,0)),"",(VLOOKUP(B36,'KAYIT LİSTESİ'!$B$4:$H$1151,2,0)))</f>
        <v/>
      </c>
      <c r="D36" s="127" t="str">
        <f>IF(ISERROR(VLOOKUP(B36,'KAYIT LİSTESİ'!$B$4:$H$1151,4,0)),"",(VLOOKUP(B36,'KAYIT LİSTESİ'!$B$4:$H$1151,4,0)))</f>
        <v/>
      </c>
      <c r="E36" s="218" t="str">
        <f>IF(ISERROR(VLOOKUP(B36,'KAYIT LİSTESİ'!$B$4:$H$1151,5,0)),"",(VLOOKUP(B36,'KAYIT LİSTESİ'!$B$4:$H$1151,5,0)))</f>
        <v/>
      </c>
      <c r="F36" s="218" t="str">
        <f>IF(ISERROR(VLOOKUP(B36,'KAYIT LİSTESİ'!$B$4:$H$1151,6,0)),"",(VLOOKUP(B36,'KAYIT LİSTESİ'!$B$4:$H$1151,6,0)))</f>
        <v/>
      </c>
      <c r="G36" s="188"/>
      <c r="H36" s="299"/>
      <c r="I36" s="95">
        <v>2</v>
      </c>
      <c r="J36" s="96" t="s">
        <v>282</v>
      </c>
      <c r="K36" s="429" t="str">
        <f>IF(ISERROR(VLOOKUP(J36,'KAYIT LİSTESİ'!$B$4:$H$1151,2,0)),"",(VLOOKUP(J36,'KAYIT LİSTESİ'!$B$4:$H$1151,2,0)))</f>
        <v/>
      </c>
      <c r="L36" s="98" t="str">
        <f>IF(ISERROR(VLOOKUP(J36,'KAYIT LİSTESİ'!$B$4:$H$1151,4,0)),"",(VLOOKUP(J36,'KAYIT LİSTESİ'!$B$4:$H$1151,4,0)))</f>
        <v/>
      </c>
      <c r="M36" s="193" t="str">
        <f>IF(ISERROR(VLOOKUP(J36,'KAYIT LİSTESİ'!$B$4:$H$1151,5,0)),"",(VLOOKUP(J36,'KAYIT LİSTESİ'!$B$4:$H$1151,5,0)))</f>
        <v/>
      </c>
      <c r="N36" s="193" t="str">
        <f>IF(ISERROR(VLOOKUP(J36,'KAYIT LİSTESİ'!$B$4:$H$1151,6,0)),"",(VLOOKUP(J36,'KAYIT LİSTESİ'!$B$4:$H$1151,6,0)))</f>
        <v/>
      </c>
      <c r="O36" s="220"/>
    </row>
    <row r="37" spans="1:15" ht="42.75" customHeight="1" x14ac:dyDescent="0.2">
      <c r="A37" s="71">
        <v>3</v>
      </c>
      <c r="B37" s="217" t="s">
        <v>89</v>
      </c>
      <c r="C37" s="426" t="str">
        <f>IF(ISERROR(VLOOKUP(B37,'KAYIT LİSTESİ'!$B$4:$H$1151,2,0)),"",(VLOOKUP(B37,'KAYIT LİSTESİ'!$B$4:$H$1151,2,0)))</f>
        <v/>
      </c>
      <c r="D37" s="127" t="str">
        <f>IF(ISERROR(VLOOKUP(B37,'KAYIT LİSTESİ'!$B$4:$H$1151,4,0)),"",(VLOOKUP(B37,'KAYIT LİSTESİ'!$B$4:$H$1151,4,0)))</f>
        <v/>
      </c>
      <c r="E37" s="218" t="str">
        <f>IF(ISERROR(VLOOKUP(B37,'KAYIT LİSTESİ'!$B$4:$H$1151,5,0)),"",(VLOOKUP(B37,'KAYIT LİSTESİ'!$B$4:$H$1151,5,0)))</f>
        <v/>
      </c>
      <c r="F37" s="218" t="str">
        <f>IF(ISERROR(VLOOKUP(B37,'KAYIT LİSTESİ'!$B$4:$H$1151,6,0)),"",(VLOOKUP(B37,'KAYIT LİSTESİ'!$B$4:$H$1151,6,0)))</f>
        <v/>
      </c>
      <c r="G37" s="188"/>
      <c r="H37" s="299"/>
      <c r="I37" s="95">
        <v>3</v>
      </c>
      <c r="J37" s="96" t="s">
        <v>283</v>
      </c>
      <c r="K37" s="429" t="str">
        <f>IF(ISERROR(VLOOKUP(J37,'KAYIT LİSTESİ'!$B$4:$H$1151,2,0)),"",(VLOOKUP(J37,'KAYIT LİSTESİ'!$B$4:$H$1151,2,0)))</f>
        <v/>
      </c>
      <c r="L37" s="98" t="str">
        <f>IF(ISERROR(VLOOKUP(J37,'KAYIT LİSTESİ'!$B$4:$H$1151,4,0)),"",(VLOOKUP(J37,'KAYIT LİSTESİ'!$B$4:$H$1151,4,0)))</f>
        <v/>
      </c>
      <c r="M37" s="193" t="str">
        <f>IF(ISERROR(VLOOKUP(J37,'KAYIT LİSTESİ'!$B$4:$H$1151,5,0)),"",(VLOOKUP(J37,'KAYIT LİSTESİ'!$B$4:$H$1151,5,0)))</f>
        <v/>
      </c>
      <c r="N37" s="193" t="str">
        <f>IF(ISERROR(VLOOKUP(J37,'KAYIT LİSTESİ'!$B$4:$H$1151,6,0)),"",(VLOOKUP(J37,'KAYIT LİSTESİ'!$B$4:$H$1151,6,0)))</f>
        <v/>
      </c>
      <c r="O37" s="220"/>
    </row>
    <row r="38" spans="1:15" ht="42.75" customHeight="1" x14ac:dyDescent="0.2">
      <c r="A38" s="71">
        <v>4</v>
      </c>
      <c r="B38" s="217" t="s">
        <v>90</v>
      </c>
      <c r="C38" s="426" t="str">
        <f>IF(ISERROR(VLOOKUP(B38,'KAYIT LİSTESİ'!$B$4:$H$1151,2,0)),"",(VLOOKUP(B38,'KAYIT LİSTESİ'!$B$4:$H$1151,2,0)))</f>
        <v/>
      </c>
      <c r="D38" s="127" t="str">
        <f>IF(ISERROR(VLOOKUP(B38,'KAYIT LİSTESİ'!$B$4:$H$1151,4,0)),"",(VLOOKUP(B38,'KAYIT LİSTESİ'!$B$4:$H$1151,4,0)))</f>
        <v/>
      </c>
      <c r="E38" s="218" t="str">
        <f>IF(ISERROR(VLOOKUP(B38,'KAYIT LİSTESİ'!$B$4:$H$1151,5,0)),"",(VLOOKUP(B38,'KAYIT LİSTESİ'!$B$4:$H$1151,5,0)))</f>
        <v/>
      </c>
      <c r="F38" s="218" t="str">
        <f>IF(ISERROR(VLOOKUP(B38,'KAYIT LİSTESİ'!$B$4:$H$1151,6,0)),"",(VLOOKUP(B38,'KAYIT LİSTESİ'!$B$4:$H$1151,6,0)))</f>
        <v/>
      </c>
      <c r="G38" s="188"/>
      <c r="H38" s="299"/>
      <c r="I38" s="95">
        <v>4</v>
      </c>
      <c r="J38" s="96" t="s">
        <v>284</v>
      </c>
      <c r="K38" s="429" t="str">
        <f>IF(ISERROR(VLOOKUP(J38,'KAYIT LİSTESİ'!$B$4:$H$1151,2,0)),"",(VLOOKUP(J38,'KAYIT LİSTESİ'!$B$4:$H$1151,2,0)))</f>
        <v/>
      </c>
      <c r="L38" s="98" t="str">
        <f>IF(ISERROR(VLOOKUP(J38,'KAYIT LİSTESİ'!$B$4:$H$1151,4,0)),"",(VLOOKUP(J38,'KAYIT LİSTESİ'!$B$4:$H$1151,4,0)))</f>
        <v/>
      </c>
      <c r="M38" s="193" t="str">
        <f>IF(ISERROR(VLOOKUP(J38,'KAYIT LİSTESİ'!$B$4:$H$1151,5,0)),"",(VLOOKUP(J38,'KAYIT LİSTESİ'!$B$4:$H$1151,5,0)))</f>
        <v/>
      </c>
      <c r="N38" s="193" t="str">
        <f>IF(ISERROR(VLOOKUP(J38,'KAYIT LİSTESİ'!$B$4:$H$1151,6,0)),"",(VLOOKUP(J38,'KAYIT LİSTESİ'!$B$4:$H$1151,6,0)))</f>
        <v/>
      </c>
      <c r="O38" s="220"/>
    </row>
    <row r="39" spans="1:15" ht="42.75" customHeight="1" x14ac:dyDescent="0.2">
      <c r="A39" s="71">
        <v>5</v>
      </c>
      <c r="B39" s="217" t="s">
        <v>91</v>
      </c>
      <c r="C39" s="426" t="str">
        <f>IF(ISERROR(VLOOKUP(B39,'KAYIT LİSTESİ'!$B$4:$H$1151,2,0)),"",(VLOOKUP(B39,'KAYIT LİSTESİ'!$B$4:$H$1151,2,0)))</f>
        <v/>
      </c>
      <c r="D39" s="127" t="str">
        <f>IF(ISERROR(VLOOKUP(B39,'KAYIT LİSTESİ'!$B$4:$H$1151,4,0)),"",(VLOOKUP(B39,'KAYIT LİSTESİ'!$B$4:$H$1151,4,0)))</f>
        <v/>
      </c>
      <c r="E39" s="218" t="str">
        <f>IF(ISERROR(VLOOKUP(B39,'KAYIT LİSTESİ'!$B$4:$H$1151,5,0)),"",(VLOOKUP(B39,'KAYIT LİSTESİ'!$B$4:$H$1151,5,0)))</f>
        <v/>
      </c>
      <c r="F39" s="218" t="str">
        <f>IF(ISERROR(VLOOKUP(B39,'KAYIT LİSTESİ'!$B$4:$H$1151,6,0)),"",(VLOOKUP(B39,'KAYIT LİSTESİ'!$B$4:$H$1151,6,0)))</f>
        <v/>
      </c>
      <c r="G39" s="188"/>
      <c r="H39" s="299"/>
      <c r="I39" s="95">
        <v>5</v>
      </c>
      <c r="J39" s="96" t="s">
        <v>285</v>
      </c>
      <c r="K39" s="429" t="str">
        <f>IF(ISERROR(VLOOKUP(J39,'KAYIT LİSTESİ'!$B$4:$H$1151,2,0)),"",(VLOOKUP(J39,'KAYIT LİSTESİ'!$B$4:$H$1151,2,0)))</f>
        <v/>
      </c>
      <c r="L39" s="98" t="str">
        <f>IF(ISERROR(VLOOKUP(J39,'KAYIT LİSTESİ'!$B$4:$H$1151,4,0)),"",(VLOOKUP(J39,'KAYIT LİSTESİ'!$B$4:$H$1151,4,0)))</f>
        <v/>
      </c>
      <c r="M39" s="193" t="str">
        <f>IF(ISERROR(VLOOKUP(J39,'KAYIT LİSTESİ'!$B$4:$H$1151,5,0)),"",(VLOOKUP(J39,'KAYIT LİSTESİ'!$B$4:$H$1151,5,0)))</f>
        <v/>
      </c>
      <c r="N39" s="193" t="str">
        <f>IF(ISERROR(VLOOKUP(J39,'KAYIT LİSTESİ'!$B$4:$H$1151,6,0)),"",(VLOOKUP(J39,'KAYIT LİSTESİ'!$B$4:$H$1151,6,0)))</f>
        <v/>
      </c>
      <c r="O39" s="220"/>
    </row>
    <row r="40" spans="1:15" ht="42.75" customHeight="1" x14ac:dyDescent="0.2">
      <c r="A40" s="71">
        <v>6</v>
      </c>
      <c r="B40" s="217" t="s">
        <v>92</v>
      </c>
      <c r="C40" s="426" t="str">
        <f>IF(ISERROR(VLOOKUP(B40,'KAYIT LİSTESİ'!$B$4:$H$1151,2,0)),"",(VLOOKUP(B40,'KAYIT LİSTESİ'!$B$4:$H$1151,2,0)))</f>
        <v/>
      </c>
      <c r="D40" s="127" t="str">
        <f>IF(ISERROR(VLOOKUP(B40,'KAYIT LİSTESİ'!$B$4:$H$1151,4,0)),"",(VLOOKUP(B40,'KAYIT LİSTESİ'!$B$4:$H$1151,4,0)))</f>
        <v/>
      </c>
      <c r="E40" s="218" t="str">
        <f>IF(ISERROR(VLOOKUP(B40,'KAYIT LİSTESİ'!$B$4:$H$1151,5,0)),"",(VLOOKUP(B40,'KAYIT LİSTESİ'!$B$4:$H$1151,5,0)))</f>
        <v/>
      </c>
      <c r="F40" s="218" t="str">
        <f>IF(ISERROR(VLOOKUP(B40,'KAYIT LİSTESİ'!$B$4:$H$1151,6,0)),"",(VLOOKUP(B40,'KAYIT LİSTESİ'!$B$4:$H$1151,6,0)))</f>
        <v/>
      </c>
      <c r="G40" s="188"/>
      <c r="H40" s="299"/>
      <c r="I40" s="95">
        <v>6</v>
      </c>
      <c r="J40" s="96" t="s">
        <v>286</v>
      </c>
      <c r="K40" s="429" t="str">
        <f>IF(ISERROR(VLOOKUP(J40,'KAYIT LİSTESİ'!$B$4:$H$1151,2,0)),"",(VLOOKUP(J40,'KAYIT LİSTESİ'!$B$4:$H$1151,2,0)))</f>
        <v/>
      </c>
      <c r="L40" s="98" t="str">
        <f>IF(ISERROR(VLOOKUP(J40,'KAYIT LİSTESİ'!$B$4:$H$1151,4,0)),"",(VLOOKUP(J40,'KAYIT LİSTESİ'!$B$4:$H$1151,4,0)))</f>
        <v/>
      </c>
      <c r="M40" s="193" t="str">
        <f>IF(ISERROR(VLOOKUP(J40,'KAYIT LİSTESİ'!$B$4:$H$1151,5,0)),"",(VLOOKUP(J40,'KAYIT LİSTESİ'!$B$4:$H$1151,5,0)))</f>
        <v/>
      </c>
      <c r="N40" s="193" t="str">
        <f>IF(ISERROR(VLOOKUP(J40,'KAYIT LİSTESİ'!$B$4:$H$1151,6,0)),"",(VLOOKUP(J40,'KAYIT LİSTESİ'!$B$4:$H$1151,6,0)))</f>
        <v/>
      </c>
      <c r="O40" s="220"/>
    </row>
    <row r="41" spans="1:15" ht="42.75" customHeight="1" x14ac:dyDescent="0.2">
      <c r="A41" s="71">
        <v>7</v>
      </c>
      <c r="B41" s="217" t="s">
        <v>237</v>
      </c>
      <c r="C41" s="426" t="str">
        <f>IF(ISERROR(VLOOKUP(B41,'KAYIT LİSTESİ'!$B$4:$H$1151,2,0)),"",(VLOOKUP(B41,'KAYIT LİSTESİ'!$B$4:$H$1151,2,0)))</f>
        <v/>
      </c>
      <c r="D41" s="127" t="str">
        <f>IF(ISERROR(VLOOKUP(B41,'KAYIT LİSTESİ'!$B$4:$H$1151,4,0)),"",(VLOOKUP(B41,'KAYIT LİSTESİ'!$B$4:$H$1151,4,0)))</f>
        <v/>
      </c>
      <c r="E41" s="218" t="str">
        <f>IF(ISERROR(VLOOKUP(B41,'KAYIT LİSTESİ'!$B$4:$H$1151,5,0)),"",(VLOOKUP(B41,'KAYIT LİSTESİ'!$B$4:$H$1151,5,0)))</f>
        <v/>
      </c>
      <c r="F41" s="218" t="str">
        <f>IF(ISERROR(VLOOKUP(B41,'KAYIT LİSTESİ'!$B$4:$H$1151,6,0)),"",(VLOOKUP(B41,'KAYIT LİSTESİ'!$B$4:$H$1151,6,0)))</f>
        <v/>
      </c>
      <c r="G41" s="188"/>
      <c r="H41" s="299"/>
      <c r="I41" s="95">
        <v>7</v>
      </c>
      <c r="J41" s="96" t="s">
        <v>287</v>
      </c>
      <c r="K41" s="429" t="str">
        <f>IF(ISERROR(VLOOKUP(J41,'KAYIT LİSTESİ'!$B$4:$H$1151,2,0)),"",(VLOOKUP(J41,'KAYIT LİSTESİ'!$B$4:$H$1151,2,0)))</f>
        <v/>
      </c>
      <c r="L41" s="98" t="str">
        <f>IF(ISERROR(VLOOKUP(J41,'KAYIT LİSTESİ'!$B$4:$H$1151,4,0)),"",(VLOOKUP(J41,'KAYIT LİSTESİ'!$B$4:$H$1151,4,0)))</f>
        <v/>
      </c>
      <c r="M41" s="193" t="str">
        <f>IF(ISERROR(VLOOKUP(J41,'KAYIT LİSTESİ'!$B$4:$H$1151,5,0)),"",(VLOOKUP(J41,'KAYIT LİSTESİ'!$B$4:$H$1151,5,0)))</f>
        <v/>
      </c>
      <c r="N41" s="193" t="str">
        <f>IF(ISERROR(VLOOKUP(J41,'KAYIT LİSTESİ'!$B$4:$H$1151,6,0)),"",(VLOOKUP(J41,'KAYIT LİSTESİ'!$B$4:$H$1151,6,0)))</f>
        <v/>
      </c>
      <c r="O41" s="220"/>
    </row>
    <row r="42" spans="1:15" ht="42.75" customHeight="1" x14ac:dyDescent="0.2">
      <c r="A42" s="71">
        <v>8</v>
      </c>
      <c r="B42" s="217" t="s">
        <v>238</v>
      </c>
      <c r="C42" s="426" t="str">
        <f>IF(ISERROR(VLOOKUP(B42,'KAYIT LİSTESİ'!$B$4:$H$1151,2,0)),"",(VLOOKUP(B42,'KAYIT LİSTESİ'!$B$4:$H$1151,2,0)))</f>
        <v/>
      </c>
      <c r="D42" s="127" t="str">
        <f>IF(ISERROR(VLOOKUP(B42,'KAYIT LİSTESİ'!$B$4:$H$1151,4,0)),"",(VLOOKUP(B42,'KAYIT LİSTESİ'!$B$4:$H$1151,4,0)))</f>
        <v/>
      </c>
      <c r="E42" s="218" t="str">
        <f>IF(ISERROR(VLOOKUP(B42,'KAYIT LİSTESİ'!$B$4:$H$1151,5,0)),"",(VLOOKUP(B42,'KAYIT LİSTESİ'!$B$4:$H$1151,5,0)))</f>
        <v/>
      </c>
      <c r="F42" s="218" t="str">
        <f>IF(ISERROR(VLOOKUP(B42,'KAYIT LİSTESİ'!$B$4:$H$1151,6,0)),"",(VLOOKUP(B42,'KAYIT LİSTESİ'!$B$4:$H$1151,6,0)))</f>
        <v/>
      </c>
      <c r="G42" s="188"/>
      <c r="H42" s="299"/>
      <c r="I42" s="95">
        <v>8</v>
      </c>
      <c r="J42" s="96" t="s">
        <v>288</v>
      </c>
      <c r="K42" s="429" t="str">
        <f>IF(ISERROR(VLOOKUP(J42,'KAYIT LİSTESİ'!$B$4:$H$1151,2,0)),"",(VLOOKUP(J42,'KAYIT LİSTESİ'!$B$4:$H$1151,2,0)))</f>
        <v/>
      </c>
      <c r="L42" s="98" t="str">
        <f>IF(ISERROR(VLOOKUP(J42,'KAYIT LİSTESİ'!$B$4:$H$1151,4,0)),"",(VLOOKUP(J42,'KAYIT LİSTESİ'!$B$4:$H$1151,4,0)))</f>
        <v/>
      </c>
      <c r="M42" s="193" t="str">
        <f>IF(ISERROR(VLOOKUP(J42,'KAYIT LİSTESİ'!$B$4:$H$1151,5,0)),"",(VLOOKUP(J42,'KAYIT LİSTESİ'!$B$4:$H$1151,5,0)))</f>
        <v/>
      </c>
      <c r="N42" s="193" t="str">
        <f>IF(ISERROR(VLOOKUP(J42,'KAYIT LİSTESİ'!$B$4:$H$1151,6,0)),"",(VLOOKUP(J42,'KAYIT LİSTESİ'!$B$4:$H$1151,6,0)))</f>
        <v/>
      </c>
      <c r="O42" s="220"/>
    </row>
    <row r="43" spans="1:15" ht="42.75" customHeight="1" x14ac:dyDescent="0.2">
      <c r="A43" s="71">
        <v>9</v>
      </c>
      <c r="B43" s="217" t="s">
        <v>239</v>
      </c>
      <c r="C43" s="426" t="str">
        <f>IF(ISERROR(VLOOKUP(B43,'KAYIT LİSTESİ'!$B$4:$H$1151,2,0)),"",(VLOOKUP(B43,'KAYIT LİSTESİ'!$B$4:$H$1151,2,0)))</f>
        <v/>
      </c>
      <c r="D43" s="127" t="str">
        <f>IF(ISERROR(VLOOKUP(B43,'KAYIT LİSTESİ'!$B$4:$H$1151,4,0)),"",(VLOOKUP(B43,'KAYIT LİSTESİ'!$B$4:$H$1151,4,0)))</f>
        <v/>
      </c>
      <c r="E43" s="218" t="str">
        <f>IF(ISERROR(VLOOKUP(B43,'KAYIT LİSTESİ'!$B$4:$H$1151,5,0)),"",(VLOOKUP(B43,'KAYIT LİSTESİ'!$B$4:$H$1151,5,0)))</f>
        <v/>
      </c>
      <c r="F43" s="218" t="str">
        <f>IF(ISERROR(VLOOKUP(B43,'KAYIT LİSTESİ'!$B$4:$H$1151,6,0)),"",(VLOOKUP(B43,'KAYIT LİSTESİ'!$B$4:$H$1151,6,0)))</f>
        <v/>
      </c>
      <c r="G43" s="188"/>
      <c r="H43" s="299"/>
      <c r="I43" s="95">
        <v>9</v>
      </c>
      <c r="J43" s="96" t="s">
        <v>289</v>
      </c>
      <c r="K43" s="429" t="str">
        <f>IF(ISERROR(VLOOKUP(J43,'KAYIT LİSTESİ'!$B$4:$H$1151,2,0)),"",(VLOOKUP(J43,'KAYIT LİSTESİ'!$B$4:$H$1151,2,0)))</f>
        <v/>
      </c>
      <c r="L43" s="98" t="str">
        <f>IF(ISERROR(VLOOKUP(J43,'KAYIT LİSTESİ'!$B$4:$H$1151,4,0)),"",(VLOOKUP(J43,'KAYIT LİSTESİ'!$B$4:$H$1151,4,0)))</f>
        <v/>
      </c>
      <c r="M43" s="193" t="str">
        <f>IF(ISERROR(VLOOKUP(J43,'KAYIT LİSTESİ'!$B$4:$H$1151,5,0)),"",(VLOOKUP(J43,'KAYIT LİSTESİ'!$B$4:$H$1151,5,0)))</f>
        <v/>
      </c>
      <c r="N43" s="193" t="str">
        <f>IF(ISERROR(VLOOKUP(J43,'KAYIT LİSTESİ'!$B$4:$H$1151,6,0)),"",(VLOOKUP(J43,'KAYIT LİSTESİ'!$B$4:$H$1151,6,0)))</f>
        <v/>
      </c>
      <c r="O43" s="220"/>
    </row>
    <row r="44" spans="1:15" ht="42.75" customHeight="1" x14ac:dyDescent="0.2">
      <c r="A44" s="71">
        <v>10</v>
      </c>
      <c r="B44" s="217" t="s">
        <v>240</v>
      </c>
      <c r="C44" s="426" t="str">
        <f>IF(ISERROR(VLOOKUP(B44,'KAYIT LİSTESİ'!$B$4:$H$1151,2,0)),"",(VLOOKUP(B44,'KAYIT LİSTESİ'!$B$4:$H$1151,2,0)))</f>
        <v/>
      </c>
      <c r="D44" s="127" t="str">
        <f>IF(ISERROR(VLOOKUP(B44,'KAYIT LİSTESİ'!$B$4:$H$1151,4,0)),"",(VLOOKUP(B44,'KAYIT LİSTESİ'!$B$4:$H$1151,4,0)))</f>
        <v/>
      </c>
      <c r="E44" s="218" t="str">
        <f>IF(ISERROR(VLOOKUP(B44,'KAYIT LİSTESİ'!$B$4:$H$1151,5,0)),"",(VLOOKUP(B44,'KAYIT LİSTESİ'!$B$4:$H$1151,5,0)))</f>
        <v/>
      </c>
      <c r="F44" s="218" t="str">
        <f>IF(ISERROR(VLOOKUP(B44,'KAYIT LİSTESİ'!$B$4:$H$1151,6,0)),"",(VLOOKUP(B44,'KAYIT LİSTESİ'!$B$4:$H$1151,6,0)))</f>
        <v/>
      </c>
      <c r="G44" s="188"/>
      <c r="H44" s="299"/>
      <c r="I44" s="95">
        <v>10</v>
      </c>
      <c r="J44" s="96" t="s">
        <v>290</v>
      </c>
      <c r="K44" s="429" t="str">
        <f>IF(ISERROR(VLOOKUP(J44,'KAYIT LİSTESİ'!$B$4:$H$1151,2,0)),"",(VLOOKUP(J44,'KAYIT LİSTESİ'!$B$4:$H$1151,2,0)))</f>
        <v/>
      </c>
      <c r="L44" s="98" t="str">
        <f>IF(ISERROR(VLOOKUP(J44,'KAYIT LİSTESİ'!$B$4:$H$1151,4,0)),"",(VLOOKUP(J44,'KAYIT LİSTESİ'!$B$4:$H$1151,4,0)))</f>
        <v/>
      </c>
      <c r="M44" s="193" t="str">
        <f>IF(ISERROR(VLOOKUP(J44,'KAYIT LİSTESİ'!$B$4:$H$1151,5,0)),"",(VLOOKUP(J44,'KAYIT LİSTESİ'!$B$4:$H$1151,5,0)))</f>
        <v/>
      </c>
      <c r="N44" s="193" t="str">
        <f>IF(ISERROR(VLOOKUP(J44,'KAYIT LİSTESİ'!$B$4:$H$1151,6,0)),"",(VLOOKUP(J44,'KAYIT LİSTESİ'!$B$4:$H$1151,6,0)))</f>
        <v/>
      </c>
      <c r="O44" s="220"/>
    </row>
    <row r="45" spans="1:15" ht="42.75" customHeight="1" x14ac:dyDescent="0.2">
      <c r="A45" s="71">
        <v>11</v>
      </c>
      <c r="B45" s="217" t="s">
        <v>241</v>
      </c>
      <c r="C45" s="426" t="str">
        <f>IF(ISERROR(VLOOKUP(B45,'KAYIT LİSTESİ'!$B$4:$H$1151,2,0)),"",(VLOOKUP(B45,'KAYIT LİSTESİ'!$B$4:$H$1151,2,0)))</f>
        <v/>
      </c>
      <c r="D45" s="127" t="str">
        <f>IF(ISERROR(VLOOKUP(B45,'KAYIT LİSTESİ'!$B$4:$H$1151,4,0)),"",(VLOOKUP(B45,'KAYIT LİSTESİ'!$B$4:$H$1151,4,0)))</f>
        <v/>
      </c>
      <c r="E45" s="218" t="str">
        <f>IF(ISERROR(VLOOKUP(B45,'KAYIT LİSTESİ'!$B$4:$H$1151,5,0)),"",(VLOOKUP(B45,'KAYIT LİSTESİ'!$B$4:$H$1151,5,0)))</f>
        <v/>
      </c>
      <c r="F45" s="218" t="str">
        <f>IF(ISERROR(VLOOKUP(B45,'KAYIT LİSTESİ'!$B$4:$H$1151,6,0)),"",(VLOOKUP(B45,'KAYIT LİSTESİ'!$B$4:$H$1151,6,0)))</f>
        <v/>
      </c>
      <c r="G45" s="188"/>
      <c r="H45" s="299"/>
      <c r="I45" s="95">
        <v>11</v>
      </c>
      <c r="J45" s="96" t="s">
        <v>291</v>
      </c>
      <c r="K45" s="429" t="str">
        <f>IF(ISERROR(VLOOKUP(J45,'KAYIT LİSTESİ'!$B$4:$H$1151,2,0)),"",(VLOOKUP(J45,'KAYIT LİSTESİ'!$B$4:$H$1151,2,0)))</f>
        <v/>
      </c>
      <c r="L45" s="98" t="str">
        <f>IF(ISERROR(VLOOKUP(J45,'KAYIT LİSTESİ'!$B$4:$H$1151,4,0)),"",(VLOOKUP(J45,'KAYIT LİSTESİ'!$B$4:$H$1151,4,0)))</f>
        <v/>
      </c>
      <c r="M45" s="193" t="str">
        <f>IF(ISERROR(VLOOKUP(J45,'KAYIT LİSTESİ'!$B$4:$H$1151,5,0)),"",(VLOOKUP(J45,'KAYIT LİSTESİ'!$B$4:$H$1151,5,0)))</f>
        <v/>
      </c>
      <c r="N45" s="193" t="str">
        <f>IF(ISERROR(VLOOKUP(J45,'KAYIT LİSTESİ'!$B$4:$H$1151,6,0)),"",(VLOOKUP(J45,'KAYIT LİSTESİ'!$B$4:$H$1151,6,0)))</f>
        <v/>
      </c>
      <c r="O45" s="220"/>
    </row>
    <row r="46" spans="1:15" ht="42.75" customHeight="1" x14ac:dyDescent="0.2">
      <c r="A46" s="71">
        <v>12</v>
      </c>
      <c r="B46" s="217" t="s">
        <v>242</v>
      </c>
      <c r="C46" s="426" t="str">
        <f>IF(ISERROR(VLOOKUP(B46,'KAYIT LİSTESİ'!$B$4:$H$1151,2,0)),"",(VLOOKUP(B46,'KAYIT LİSTESİ'!$B$4:$H$1151,2,0)))</f>
        <v/>
      </c>
      <c r="D46" s="127" t="str">
        <f>IF(ISERROR(VLOOKUP(B46,'KAYIT LİSTESİ'!$B$4:$H$1151,4,0)),"",(VLOOKUP(B46,'KAYIT LİSTESİ'!$B$4:$H$1151,4,0)))</f>
        <v/>
      </c>
      <c r="E46" s="218" t="str">
        <f>IF(ISERROR(VLOOKUP(B46,'KAYIT LİSTESİ'!$B$4:$H$1151,5,0)),"",(VLOOKUP(B46,'KAYIT LİSTESİ'!$B$4:$H$1151,5,0)))</f>
        <v/>
      </c>
      <c r="F46" s="218" t="str">
        <f>IF(ISERROR(VLOOKUP(B46,'KAYIT LİSTESİ'!$B$4:$H$1151,6,0)),"",(VLOOKUP(B46,'KAYIT LİSTESİ'!$B$4:$H$1151,6,0)))</f>
        <v/>
      </c>
      <c r="G46" s="188"/>
      <c r="H46" s="299"/>
      <c r="I46" s="95">
        <v>12</v>
      </c>
      <c r="J46" s="96" t="s">
        <v>292</v>
      </c>
      <c r="K46" s="429" t="str">
        <f>IF(ISERROR(VLOOKUP(J46,'KAYIT LİSTESİ'!$B$4:$H$1151,2,0)),"",(VLOOKUP(J46,'KAYIT LİSTESİ'!$B$4:$H$1151,2,0)))</f>
        <v/>
      </c>
      <c r="L46" s="98" t="str">
        <f>IF(ISERROR(VLOOKUP(J46,'KAYIT LİSTESİ'!$B$4:$H$1151,4,0)),"",(VLOOKUP(J46,'KAYIT LİSTESİ'!$B$4:$H$1151,4,0)))</f>
        <v/>
      </c>
      <c r="M46" s="193" t="str">
        <f>IF(ISERROR(VLOOKUP(J46,'KAYIT LİSTESİ'!$B$4:$H$1151,5,0)),"",(VLOOKUP(J46,'KAYIT LİSTESİ'!$B$4:$H$1151,5,0)))</f>
        <v/>
      </c>
      <c r="N46" s="193" t="str">
        <f>IF(ISERROR(VLOOKUP(J46,'KAYIT LİSTESİ'!$B$4:$H$1151,6,0)),"",(VLOOKUP(J46,'KAYIT LİSTESİ'!$B$4:$H$1151,6,0)))</f>
        <v/>
      </c>
      <c r="O46" s="220"/>
    </row>
    <row r="47" spans="1:15" ht="42.75" customHeight="1" x14ac:dyDescent="0.2">
      <c r="A47" s="959" t="s">
        <v>330</v>
      </c>
      <c r="B47" s="959"/>
      <c r="C47" s="959"/>
      <c r="D47" s="959"/>
      <c r="E47" s="959"/>
      <c r="F47" s="959"/>
      <c r="G47" s="959"/>
      <c r="H47" s="299"/>
      <c r="I47" s="95">
        <v>13</v>
      </c>
      <c r="J47" s="96" t="s">
        <v>293</v>
      </c>
      <c r="K47" s="429" t="str">
        <f>IF(ISERROR(VLOOKUP(J47,'KAYIT LİSTESİ'!$B$4:$H$1151,2,0)),"",(VLOOKUP(J47,'KAYIT LİSTESİ'!$B$4:$H$1151,2,0)))</f>
        <v/>
      </c>
      <c r="L47" s="98" t="str">
        <f>IF(ISERROR(VLOOKUP(J47,'KAYIT LİSTESİ'!$B$4:$H$1151,4,0)),"",(VLOOKUP(J47,'KAYIT LİSTESİ'!$B$4:$H$1151,4,0)))</f>
        <v/>
      </c>
      <c r="M47" s="193" t="str">
        <f>IF(ISERROR(VLOOKUP(J47,'KAYIT LİSTESİ'!$B$4:$H$1151,5,0)),"",(VLOOKUP(J47,'KAYIT LİSTESİ'!$B$4:$H$1151,5,0)))</f>
        <v/>
      </c>
      <c r="N47" s="193" t="str">
        <f>IF(ISERROR(VLOOKUP(J47,'KAYIT LİSTESİ'!$B$4:$H$1151,6,0)),"",(VLOOKUP(J47,'KAYIT LİSTESİ'!$B$4:$H$1151,6,0)))</f>
        <v/>
      </c>
      <c r="O47" s="220"/>
    </row>
    <row r="48" spans="1:15" ht="42.75" customHeight="1" x14ac:dyDescent="0.2">
      <c r="A48" s="832" t="s">
        <v>16</v>
      </c>
      <c r="B48" s="833"/>
      <c r="C48" s="833"/>
      <c r="D48" s="833"/>
      <c r="E48" s="833"/>
      <c r="F48" s="833"/>
      <c r="G48" s="833"/>
      <c r="H48" s="299"/>
      <c r="I48" s="95">
        <v>14</v>
      </c>
      <c r="J48" s="96" t="s">
        <v>294</v>
      </c>
      <c r="K48" s="429" t="str">
        <f>IF(ISERROR(VLOOKUP(J48,'KAYIT LİSTESİ'!$B$4:$H$1151,2,0)),"",(VLOOKUP(J48,'KAYIT LİSTESİ'!$B$4:$H$1151,2,0)))</f>
        <v/>
      </c>
      <c r="L48" s="98" t="str">
        <f>IF(ISERROR(VLOOKUP(J48,'KAYIT LİSTESİ'!$B$4:$H$1151,4,0)),"",(VLOOKUP(J48,'KAYIT LİSTESİ'!$B$4:$H$1151,4,0)))</f>
        <v/>
      </c>
      <c r="M48" s="193" t="str">
        <f>IF(ISERROR(VLOOKUP(J48,'KAYIT LİSTESİ'!$B$4:$H$1151,5,0)),"",(VLOOKUP(J48,'KAYIT LİSTESİ'!$B$4:$H$1151,5,0)))</f>
        <v/>
      </c>
      <c r="N48" s="193" t="str">
        <f>IF(ISERROR(VLOOKUP(J48,'KAYIT LİSTESİ'!$B$4:$H$1151,6,0)),"",(VLOOKUP(J48,'KAYIT LİSTESİ'!$B$4:$H$1151,6,0)))</f>
        <v/>
      </c>
      <c r="O48" s="220"/>
    </row>
    <row r="49" spans="1:15" ht="42.75" customHeight="1" x14ac:dyDescent="0.2">
      <c r="A49" s="212" t="s">
        <v>12</v>
      </c>
      <c r="B49" s="212" t="s">
        <v>95</v>
      </c>
      <c r="C49" s="212" t="s">
        <v>94</v>
      </c>
      <c r="D49" s="213" t="s">
        <v>13</v>
      </c>
      <c r="E49" s="214" t="s">
        <v>14</v>
      </c>
      <c r="F49" s="214" t="s">
        <v>199</v>
      </c>
      <c r="G49" s="212" t="s">
        <v>15</v>
      </c>
      <c r="H49" s="299"/>
      <c r="I49" s="95">
        <v>15</v>
      </c>
      <c r="J49" s="96" t="s">
        <v>295</v>
      </c>
      <c r="K49" s="429" t="str">
        <f>IF(ISERROR(VLOOKUP(J49,'KAYIT LİSTESİ'!$B$4:$H$1151,2,0)),"",(VLOOKUP(J49,'KAYIT LİSTESİ'!$B$4:$H$1151,2,0)))</f>
        <v/>
      </c>
      <c r="L49" s="98" t="str">
        <f>IF(ISERROR(VLOOKUP(J49,'KAYIT LİSTESİ'!$B$4:$H$1151,4,0)),"",(VLOOKUP(J49,'KAYIT LİSTESİ'!$B$4:$H$1151,4,0)))</f>
        <v/>
      </c>
      <c r="M49" s="193" t="str">
        <f>IF(ISERROR(VLOOKUP(J49,'KAYIT LİSTESİ'!$B$4:$H$1151,5,0)),"",(VLOOKUP(J49,'KAYIT LİSTESİ'!$B$4:$H$1151,5,0)))</f>
        <v/>
      </c>
      <c r="N49" s="193" t="str">
        <f>IF(ISERROR(VLOOKUP(J49,'KAYIT LİSTESİ'!$B$4:$H$1151,6,0)),"",(VLOOKUP(J49,'KAYIT LİSTESİ'!$B$4:$H$1151,6,0)))</f>
        <v/>
      </c>
      <c r="O49" s="220"/>
    </row>
    <row r="50" spans="1:15" ht="42.75" customHeight="1" x14ac:dyDescent="0.2">
      <c r="A50" s="71">
        <v>1</v>
      </c>
      <c r="B50" s="217" t="s">
        <v>137</v>
      </c>
      <c r="C50" s="426" t="str">
        <f>IF(ISERROR(VLOOKUP(B50,'KAYIT LİSTESİ'!$B$4:$H$1151,2,0)),"",(VLOOKUP(B50,'KAYIT LİSTESİ'!$B$4:$H$1151,2,0)))</f>
        <v/>
      </c>
      <c r="D50" s="127" t="str">
        <f>IF(ISERROR(VLOOKUP(B50,'KAYIT LİSTESİ'!$B$4:$H$1151,4,0)),"",(VLOOKUP(B50,'KAYIT LİSTESİ'!$B$4:$H$1151,4,0)))</f>
        <v/>
      </c>
      <c r="E50" s="218" t="str">
        <f>IF(ISERROR(VLOOKUP(B50,'KAYIT LİSTESİ'!$B$4:$H$1151,5,0)),"",(VLOOKUP(B50,'KAYIT LİSTESİ'!$B$4:$H$1151,5,0)))</f>
        <v/>
      </c>
      <c r="F50" s="218" t="str">
        <f>IF(ISERROR(VLOOKUP(B50,'KAYIT LİSTESİ'!$B$4:$H$1151,6,0)),"",(VLOOKUP(B50,'KAYIT LİSTESİ'!$B$4:$H$1151,6,0)))</f>
        <v/>
      </c>
      <c r="G50" s="128"/>
      <c r="H50" s="299"/>
      <c r="I50" s="95">
        <v>16</v>
      </c>
      <c r="J50" s="96" t="s">
        <v>296</v>
      </c>
      <c r="K50" s="429" t="str">
        <f>IF(ISERROR(VLOOKUP(J50,'KAYIT LİSTESİ'!$B$4:$H$1151,2,0)),"",(VLOOKUP(J50,'KAYIT LİSTESİ'!$B$4:$H$1151,2,0)))</f>
        <v/>
      </c>
      <c r="L50" s="98" t="str">
        <f>IF(ISERROR(VLOOKUP(J50,'KAYIT LİSTESİ'!$B$4:$H$1151,4,0)),"",(VLOOKUP(J50,'KAYIT LİSTESİ'!$B$4:$H$1151,4,0)))</f>
        <v/>
      </c>
      <c r="M50" s="193" t="str">
        <f>IF(ISERROR(VLOOKUP(J50,'KAYIT LİSTESİ'!$B$4:$H$1151,5,0)),"",(VLOOKUP(J50,'KAYIT LİSTESİ'!$B$4:$H$1151,5,0)))</f>
        <v/>
      </c>
      <c r="N50" s="193" t="str">
        <f>IF(ISERROR(VLOOKUP(J50,'KAYIT LİSTESİ'!$B$4:$H$1151,6,0)),"",(VLOOKUP(J50,'KAYIT LİSTESİ'!$B$4:$H$1151,6,0)))</f>
        <v/>
      </c>
      <c r="O50" s="220"/>
    </row>
    <row r="51" spans="1:15" ht="42.75" customHeight="1" x14ac:dyDescent="0.2">
      <c r="A51" s="71">
        <v>2</v>
      </c>
      <c r="B51" s="217" t="s">
        <v>138</v>
      </c>
      <c r="C51" s="426" t="str">
        <f>IF(ISERROR(VLOOKUP(B51,'KAYIT LİSTESİ'!$B$4:$H$1151,2,0)),"",(VLOOKUP(B51,'KAYIT LİSTESİ'!$B$4:$H$1151,2,0)))</f>
        <v/>
      </c>
      <c r="D51" s="127" t="str">
        <f>IF(ISERROR(VLOOKUP(B51,'KAYIT LİSTESİ'!$B$4:$H$1151,4,0)),"",(VLOOKUP(B51,'KAYIT LİSTESİ'!$B$4:$H$1151,4,0)))</f>
        <v/>
      </c>
      <c r="E51" s="218" t="str">
        <f>IF(ISERROR(VLOOKUP(B51,'KAYIT LİSTESİ'!$B$4:$H$1151,5,0)),"",(VLOOKUP(B51,'KAYIT LİSTESİ'!$B$4:$H$1151,5,0)))</f>
        <v/>
      </c>
      <c r="F51" s="218" t="str">
        <f>IF(ISERROR(VLOOKUP(B51,'KAYIT LİSTESİ'!$B$4:$H$1151,6,0)),"",(VLOOKUP(B51,'KAYIT LİSTESİ'!$B$4:$H$1151,6,0)))</f>
        <v/>
      </c>
      <c r="G51" s="128"/>
      <c r="H51" s="299"/>
      <c r="I51" s="95">
        <v>17</v>
      </c>
      <c r="J51" s="96" t="s">
        <v>297</v>
      </c>
      <c r="K51" s="429" t="str">
        <f>IF(ISERROR(VLOOKUP(J51,'KAYIT LİSTESİ'!$B$4:$H$1151,2,0)),"",(VLOOKUP(J51,'KAYIT LİSTESİ'!$B$4:$H$1151,2,0)))</f>
        <v/>
      </c>
      <c r="L51" s="98" t="str">
        <f>IF(ISERROR(VLOOKUP(J51,'KAYIT LİSTESİ'!$B$4:$H$1151,4,0)),"",(VLOOKUP(J51,'KAYIT LİSTESİ'!$B$4:$H$1151,4,0)))</f>
        <v/>
      </c>
      <c r="M51" s="193" t="str">
        <f>IF(ISERROR(VLOOKUP(J51,'KAYIT LİSTESİ'!$B$4:$H$1151,5,0)),"",(VLOOKUP(J51,'KAYIT LİSTESİ'!$B$4:$H$1151,5,0)))</f>
        <v/>
      </c>
      <c r="N51" s="193" t="str">
        <f>IF(ISERROR(VLOOKUP(J51,'KAYIT LİSTESİ'!$B$4:$H$1151,6,0)),"",(VLOOKUP(J51,'KAYIT LİSTESİ'!$B$4:$H$1151,6,0)))</f>
        <v/>
      </c>
      <c r="O51" s="220"/>
    </row>
    <row r="52" spans="1:15" ht="42.75" customHeight="1" x14ac:dyDescent="0.2">
      <c r="A52" s="71">
        <v>3</v>
      </c>
      <c r="B52" s="217" t="s">
        <v>139</v>
      </c>
      <c r="C52" s="426" t="str">
        <f>IF(ISERROR(VLOOKUP(B52,'KAYIT LİSTESİ'!$B$4:$H$1151,2,0)),"",(VLOOKUP(B52,'KAYIT LİSTESİ'!$B$4:$H$1151,2,0)))</f>
        <v/>
      </c>
      <c r="D52" s="127" t="str">
        <f>IF(ISERROR(VLOOKUP(B52,'KAYIT LİSTESİ'!$B$4:$H$1151,4,0)),"",(VLOOKUP(B52,'KAYIT LİSTESİ'!$B$4:$H$1151,4,0)))</f>
        <v/>
      </c>
      <c r="E52" s="218" t="str">
        <f>IF(ISERROR(VLOOKUP(B52,'KAYIT LİSTESİ'!$B$4:$H$1151,5,0)),"",(VLOOKUP(B52,'KAYIT LİSTESİ'!$B$4:$H$1151,5,0)))</f>
        <v/>
      </c>
      <c r="F52" s="218" t="str">
        <f>IF(ISERROR(VLOOKUP(B52,'KAYIT LİSTESİ'!$B$4:$H$1151,6,0)),"",(VLOOKUP(B52,'KAYIT LİSTESİ'!$B$4:$H$1151,6,0)))</f>
        <v/>
      </c>
      <c r="G52" s="128"/>
      <c r="H52" s="299"/>
      <c r="I52" s="95">
        <v>18</v>
      </c>
      <c r="J52" s="96" t="s">
        <v>298</v>
      </c>
      <c r="K52" s="429" t="str">
        <f>IF(ISERROR(VLOOKUP(J52,'KAYIT LİSTESİ'!$B$4:$H$1151,2,0)),"",(VLOOKUP(J52,'KAYIT LİSTESİ'!$B$4:$H$1151,2,0)))</f>
        <v/>
      </c>
      <c r="L52" s="98" t="str">
        <f>IF(ISERROR(VLOOKUP(J52,'KAYIT LİSTESİ'!$B$4:$H$1151,4,0)),"",(VLOOKUP(J52,'KAYIT LİSTESİ'!$B$4:$H$1151,4,0)))</f>
        <v/>
      </c>
      <c r="M52" s="193" t="str">
        <f>IF(ISERROR(VLOOKUP(J52,'KAYIT LİSTESİ'!$B$4:$H$1151,5,0)),"",(VLOOKUP(J52,'KAYIT LİSTESİ'!$B$4:$H$1151,5,0)))</f>
        <v/>
      </c>
      <c r="N52" s="193" t="str">
        <f>IF(ISERROR(VLOOKUP(J52,'KAYIT LİSTESİ'!$B$4:$H$1151,6,0)),"",(VLOOKUP(J52,'KAYIT LİSTESİ'!$B$4:$H$1151,6,0)))</f>
        <v/>
      </c>
      <c r="O52" s="220"/>
    </row>
    <row r="53" spans="1:15" ht="42.75" customHeight="1" x14ac:dyDescent="0.2">
      <c r="A53" s="71">
        <v>4</v>
      </c>
      <c r="B53" s="217" t="s">
        <v>140</v>
      </c>
      <c r="C53" s="426" t="str">
        <f>IF(ISERROR(VLOOKUP(B53,'KAYIT LİSTESİ'!$B$4:$H$1151,2,0)),"",(VLOOKUP(B53,'KAYIT LİSTESİ'!$B$4:$H$1151,2,0)))</f>
        <v/>
      </c>
      <c r="D53" s="127" t="str">
        <f>IF(ISERROR(VLOOKUP(B53,'KAYIT LİSTESİ'!$B$4:$H$1151,4,0)),"",(VLOOKUP(B53,'KAYIT LİSTESİ'!$B$4:$H$1151,4,0)))</f>
        <v/>
      </c>
      <c r="E53" s="218" t="str">
        <f>IF(ISERROR(VLOOKUP(B53,'KAYIT LİSTESİ'!$B$4:$H$1151,5,0)),"",(VLOOKUP(B53,'KAYIT LİSTESİ'!$B$4:$H$1151,5,0)))</f>
        <v/>
      </c>
      <c r="F53" s="218" t="str">
        <f>IF(ISERROR(VLOOKUP(B53,'KAYIT LİSTESİ'!$B$4:$H$1151,6,0)),"",(VLOOKUP(B53,'KAYIT LİSTESİ'!$B$4:$H$1151,6,0)))</f>
        <v/>
      </c>
      <c r="G53" s="128"/>
      <c r="H53" s="299"/>
      <c r="I53" s="95">
        <v>19</v>
      </c>
      <c r="J53" s="96" t="s">
        <v>299</v>
      </c>
      <c r="K53" s="429" t="str">
        <f>IF(ISERROR(VLOOKUP(J53,'KAYIT LİSTESİ'!$B$4:$H$1151,2,0)),"",(VLOOKUP(J53,'KAYIT LİSTESİ'!$B$4:$H$1151,2,0)))</f>
        <v/>
      </c>
      <c r="L53" s="98" t="str">
        <f>IF(ISERROR(VLOOKUP(J53,'KAYIT LİSTESİ'!$B$4:$H$1151,4,0)),"",(VLOOKUP(J53,'KAYIT LİSTESİ'!$B$4:$H$1151,4,0)))</f>
        <v/>
      </c>
      <c r="M53" s="193" t="str">
        <f>IF(ISERROR(VLOOKUP(J53,'KAYIT LİSTESİ'!$B$4:$H$1151,5,0)),"",(VLOOKUP(J53,'KAYIT LİSTESİ'!$B$4:$H$1151,5,0)))</f>
        <v/>
      </c>
      <c r="N53" s="193" t="str">
        <f>IF(ISERROR(VLOOKUP(J53,'KAYIT LİSTESİ'!$B$4:$H$1151,6,0)),"",(VLOOKUP(J53,'KAYIT LİSTESİ'!$B$4:$H$1151,6,0)))</f>
        <v/>
      </c>
      <c r="O53" s="220"/>
    </row>
    <row r="54" spans="1:15" ht="42.75" customHeight="1" x14ac:dyDescent="0.2">
      <c r="A54" s="71">
        <v>5</v>
      </c>
      <c r="B54" s="217" t="s">
        <v>141</v>
      </c>
      <c r="C54" s="426" t="str">
        <f>IF(ISERROR(VLOOKUP(B54,'KAYIT LİSTESİ'!$B$4:$H$1151,2,0)),"",(VLOOKUP(B54,'KAYIT LİSTESİ'!$B$4:$H$1151,2,0)))</f>
        <v/>
      </c>
      <c r="D54" s="127" t="str">
        <f>IF(ISERROR(VLOOKUP(B54,'KAYIT LİSTESİ'!$B$4:$H$1151,4,0)),"",(VLOOKUP(B54,'KAYIT LİSTESİ'!$B$4:$H$1151,4,0)))</f>
        <v/>
      </c>
      <c r="E54" s="218" t="str">
        <f>IF(ISERROR(VLOOKUP(B54,'KAYIT LİSTESİ'!$B$4:$H$1151,5,0)),"",(VLOOKUP(B54,'KAYIT LİSTESİ'!$B$4:$H$1151,5,0)))</f>
        <v/>
      </c>
      <c r="F54" s="218" t="str">
        <f>IF(ISERROR(VLOOKUP(B54,'KAYIT LİSTESİ'!$B$4:$H$1151,6,0)),"",(VLOOKUP(B54,'KAYIT LİSTESİ'!$B$4:$H$1151,6,0)))</f>
        <v/>
      </c>
      <c r="G54" s="128"/>
      <c r="H54" s="299"/>
      <c r="I54" s="95">
        <v>20</v>
      </c>
      <c r="J54" s="96" t="s">
        <v>300</v>
      </c>
      <c r="K54" s="429" t="str">
        <f>IF(ISERROR(VLOOKUP(J54,'KAYIT LİSTESİ'!$B$4:$H$1151,2,0)),"",(VLOOKUP(J54,'KAYIT LİSTESİ'!$B$4:$H$1151,2,0)))</f>
        <v/>
      </c>
      <c r="L54" s="98" t="str">
        <f>IF(ISERROR(VLOOKUP(J54,'KAYIT LİSTESİ'!$B$4:$H$1151,4,0)),"",(VLOOKUP(J54,'KAYIT LİSTESİ'!$B$4:$H$1151,4,0)))</f>
        <v/>
      </c>
      <c r="M54" s="193" t="str">
        <f>IF(ISERROR(VLOOKUP(J54,'KAYIT LİSTESİ'!$B$4:$H$1151,5,0)),"",(VLOOKUP(J54,'KAYIT LİSTESİ'!$B$4:$H$1151,5,0)))</f>
        <v/>
      </c>
      <c r="N54" s="193" t="str">
        <f>IF(ISERROR(VLOOKUP(J54,'KAYIT LİSTESİ'!$B$4:$H$1151,6,0)),"",(VLOOKUP(J54,'KAYIT LİSTESİ'!$B$4:$H$1151,6,0)))</f>
        <v/>
      </c>
      <c r="O54" s="220"/>
    </row>
    <row r="55" spans="1:15" ht="42.75" customHeight="1" x14ac:dyDescent="0.2">
      <c r="A55" s="71">
        <v>6</v>
      </c>
      <c r="B55" s="217" t="s">
        <v>142</v>
      </c>
      <c r="C55" s="426" t="str">
        <f>IF(ISERROR(VLOOKUP(B55,'KAYIT LİSTESİ'!$B$4:$H$1151,2,0)),"",(VLOOKUP(B55,'KAYIT LİSTESİ'!$B$4:$H$1151,2,0)))</f>
        <v/>
      </c>
      <c r="D55" s="127" t="str">
        <f>IF(ISERROR(VLOOKUP(B55,'KAYIT LİSTESİ'!$B$4:$H$1151,4,0)),"",(VLOOKUP(B55,'KAYIT LİSTESİ'!$B$4:$H$1151,4,0)))</f>
        <v/>
      </c>
      <c r="E55" s="218" t="str">
        <f>IF(ISERROR(VLOOKUP(B55,'KAYIT LİSTESİ'!$B$4:$H$1151,5,0)),"",(VLOOKUP(B55,'KAYIT LİSTESİ'!$B$4:$H$1151,5,0)))</f>
        <v/>
      </c>
      <c r="F55" s="218" t="str">
        <f>IF(ISERROR(VLOOKUP(B55,'KAYIT LİSTESİ'!$B$4:$H$1151,6,0)),"",(VLOOKUP(B55,'KAYIT LİSTESİ'!$B$4:$H$1151,6,0)))</f>
        <v/>
      </c>
      <c r="G55" s="128"/>
      <c r="H55" s="299"/>
      <c r="I55" s="834" t="s">
        <v>323</v>
      </c>
      <c r="J55" s="834"/>
      <c r="K55" s="834"/>
      <c r="L55" s="834"/>
      <c r="M55" s="834"/>
      <c r="N55" s="834"/>
      <c r="O55" s="834"/>
    </row>
    <row r="56" spans="1:15" ht="42.75" customHeight="1" x14ac:dyDescent="0.2">
      <c r="A56" s="71">
        <v>7</v>
      </c>
      <c r="B56" s="217" t="s">
        <v>391</v>
      </c>
      <c r="C56" s="426" t="str">
        <f>IF(ISERROR(VLOOKUP(B56,'KAYIT LİSTESİ'!$B$4:$H$1151,2,0)),"",(VLOOKUP(B56,'KAYIT LİSTESİ'!$B$4:$H$1151,2,0)))</f>
        <v/>
      </c>
      <c r="D56" s="127" t="str">
        <f>IF(ISERROR(VLOOKUP(B56,'KAYIT LİSTESİ'!$B$4:$H$1151,4,0)),"",(VLOOKUP(B56,'KAYIT LİSTESİ'!$B$4:$H$1151,4,0)))</f>
        <v/>
      </c>
      <c r="E56" s="218" t="str">
        <f>IF(ISERROR(VLOOKUP(B56,'KAYIT LİSTESİ'!$B$4:$H$1151,5,0)),"",(VLOOKUP(B56,'KAYIT LİSTESİ'!$B$4:$H$1151,5,0)))</f>
        <v/>
      </c>
      <c r="F56" s="218" t="str">
        <f>IF(ISERROR(VLOOKUP(B56,'KAYIT LİSTESİ'!$B$4:$H$1151,6,0)),"",(VLOOKUP(B56,'KAYIT LİSTESİ'!$B$4:$H$1151,6,0)))</f>
        <v/>
      </c>
      <c r="G56" s="128"/>
      <c r="H56" s="299"/>
      <c r="I56" s="300" t="s">
        <v>6</v>
      </c>
      <c r="J56" s="307"/>
      <c r="K56" s="300" t="s">
        <v>93</v>
      </c>
      <c r="L56" s="300" t="s">
        <v>21</v>
      </c>
      <c r="M56" s="300" t="s">
        <v>7</v>
      </c>
      <c r="N56" s="300" t="s">
        <v>198</v>
      </c>
      <c r="O56" s="300" t="s">
        <v>250</v>
      </c>
    </row>
    <row r="57" spans="1:15" ht="42.75" customHeight="1" x14ac:dyDescent="0.2">
      <c r="A57" s="71">
        <v>8</v>
      </c>
      <c r="B57" s="217" t="s">
        <v>392</v>
      </c>
      <c r="C57" s="426" t="str">
        <f>IF(ISERROR(VLOOKUP(B57,'KAYIT LİSTESİ'!$B$4:$H$1151,2,0)),"",(VLOOKUP(B57,'KAYIT LİSTESİ'!$B$4:$H$1151,2,0)))</f>
        <v/>
      </c>
      <c r="D57" s="127" t="str">
        <f>IF(ISERROR(VLOOKUP(B57,'KAYIT LİSTESİ'!$B$4:$H$1151,4,0)),"",(VLOOKUP(B57,'KAYIT LİSTESİ'!$B$4:$H$1151,4,0)))</f>
        <v/>
      </c>
      <c r="E57" s="218" t="str">
        <f>IF(ISERROR(VLOOKUP(B57,'KAYIT LİSTESİ'!$B$4:$H$1151,5,0)),"",(VLOOKUP(B57,'KAYIT LİSTESİ'!$B$4:$H$1151,5,0)))</f>
        <v/>
      </c>
      <c r="F57" s="218" t="str">
        <f>IF(ISERROR(VLOOKUP(B57,'KAYIT LİSTESİ'!$B$4:$H$1151,6,0)),"",(VLOOKUP(B57,'KAYIT LİSTESİ'!$B$4:$H$1151,6,0)))</f>
        <v/>
      </c>
      <c r="G57" s="128"/>
      <c r="H57" s="299"/>
      <c r="I57" s="95">
        <v>1</v>
      </c>
      <c r="J57" s="96" t="s">
        <v>332</v>
      </c>
      <c r="K57" s="429" t="str">
        <f>IF(ISERROR(VLOOKUP(J57,'KAYIT LİSTESİ'!$B$4:$H$1151,2,0)),"",(VLOOKUP(J57,'KAYIT LİSTESİ'!$B$4:$H$1151,2,0)))</f>
        <v/>
      </c>
      <c r="L57" s="98" t="str">
        <f>IF(ISERROR(VLOOKUP(J57,'KAYIT LİSTESİ'!$B$4:$H$1151,4,0)),"",(VLOOKUP(J57,'KAYIT LİSTESİ'!$B$4:$H$1151,4,0)))</f>
        <v/>
      </c>
      <c r="M57" s="193" t="str">
        <f>IF(ISERROR(VLOOKUP(J57,'KAYIT LİSTESİ'!$B$4:$H$1151,5,0)),"",(VLOOKUP(J57,'KAYIT LİSTESİ'!$B$4:$H$1151,5,0)))</f>
        <v/>
      </c>
      <c r="N57" s="193" t="str">
        <f>IF(ISERROR(VLOOKUP(J57,'KAYIT LİSTESİ'!$B$4:$H$1151,6,0)),"",(VLOOKUP(J57,'KAYIT LİSTESİ'!$B$4:$H$1151,6,0)))</f>
        <v/>
      </c>
      <c r="O57" s="220"/>
    </row>
    <row r="58" spans="1:15" ht="42.75" customHeight="1" x14ac:dyDescent="0.2">
      <c r="A58" s="832" t="s">
        <v>17</v>
      </c>
      <c r="B58" s="833"/>
      <c r="C58" s="833"/>
      <c r="D58" s="833"/>
      <c r="E58" s="833"/>
      <c r="F58" s="833"/>
      <c r="G58" s="833"/>
      <c r="H58" s="299"/>
      <c r="I58" s="95">
        <v>2</v>
      </c>
      <c r="J58" s="96" t="s">
        <v>333</v>
      </c>
      <c r="K58" s="429" t="str">
        <f>IF(ISERROR(VLOOKUP(J58,'KAYIT LİSTESİ'!$B$4:$H$1151,2,0)),"",(VLOOKUP(J58,'KAYIT LİSTESİ'!$B$4:$H$1151,2,0)))</f>
        <v/>
      </c>
      <c r="L58" s="98" t="str">
        <f>IF(ISERROR(VLOOKUP(J58,'KAYIT LİSTESİ'!$B$4:$H$1151,4,0)),"",(VLOOKUP(J58,'KAYIT LİSTESİ'!$B$4:$H$1151,4,0)))</f>
        <v/>
      </c>
      <c r="M58" s="193" t="str">
        <f>IF(ISERROR(VLOOKUP(J58,'KAYIT LİSTESİ'!$B$4:$H$1151,5,0)),"",(VLOOKUP(J58,'KAYIT LİSTESİ'!$B$4:$H$1151,5,0)))</f>
        <v/>
      </c>
      <c r="N58" s="193" t="str">
        <f>IF(ISERROR(VLOOKUP(J58,'KAYIT LİSTESİ'!$B$4:$H$1151,6,0)),"",(VLOOKUP(J58,'KAYIT LİSTESİ'!$B$4:$H$1151,6,0)))</f>
        <v/>
      </c>
      <c r="O58" s="220"/>
    </row>
    <row r="59" spans="1:15" ht="42.75" customHeight="1" x14ac:dyDescent="0.2">
      <c r="A59" s="212" t="s">
        <v>12</v>
      </c>
      <c r="B59" s="212" t="s">
        <v>95</v>
      </c>
      <c r="C59" s="212" t="s">
        <v>94</v>
      </c>
      <c r="D59" s="213" t="s">
        <v>13</v>
      </c>
      <c r="E59" s="214" t="s">
        <v>14</v>
      </c>
      <c r="F59" s="214" t="s">
        <v>199</v>
      </c>
      <c r="G59" s="212" t="s">
        <v>15</v>
      </c>
      <c r="H59" s="299"/>
      <c r="I59" s="95">
        <v>3</v>
      </c>
      <c r="J59" s="96" t="s">
        <v>334</v>
      </c>
      <c r="K59" s="429" t="str">
        <f>IF(ISERROR(VLOOKUP(J59,'KAYIT LİSTESİ'!$B$4:$H$1151,2,0)),"",(VLOOKUP(J59,'KAYIT LİSTESİ'!$B$4:$H$1151,2,0)))</f>
        <v/>
      </c>
      <c r="L59" s="98" t="str">
        <f>IF(ISERROR(VLOOKUP(J59,'KAYIT LİSTESİ'!$B$4:$H$1151,4,0)),"",(VLOOKUP(J59,'KAYIT LİSTESİ'!$B$4:$H$1151,4,0)))</f>
        <v/>
      </c>
      <c r="M59" s="193" t="str">
        <f>IF(ISERROR(VLOOKUP(J59,'KAYIT LİSTESİ'!$B$4:$H$1151,5,0)),"",(VLOOKUP(J59,'KAYIT LİSTESİ'!$B$4:$H$1151,5,0)))</f>
        <v/>
      </c>
      <c r="N59" s="193" t="str">
        <f>IF(ISERROR(VLOOKUP(J59,'KAYIT LİSTESİ'!$B$4:$H$1151,6,0)),"",(VLOOKUP(J59,'KAYIT LİSTESİ'!$B$4:$H$1151,6,0)))</f>
        <v/>
      </c>
      <c r="O59" s="220"/>
    </row>
    <row r="60" spans="1:15" ht="42.75" customHeight="1" x14ac:dyDescent="0.2">
      <c r="A60" s="71">
        <v>1</v>
      </c>
      <c r="B60" s="217" t="s">
        <v>143</v>
      </c>
      <c r="C60" s="426" t="str">
        <f>IF(ISERROR(VLOOKUP(B60,'KAYIT LİSTESİ'!$B$4:$H$1151,2,0)),"",(VLOOKUP(B60,'KAYIT LİSTESİ'!$B$4:$H$1151,2,0)))</f>
        <v/>
      </c>
      <c r="D60" s="127" t="str">
        <f>IF(ISERROR(VLOOKUP(B60,'KAYIT LİSTESİ'!$B$4:$H$1151,4,0)),"",(VLOOKUP(B60,'KAYIT LİSTESİ'!$B$4:$H$1151,4,0)))</f>
        <v/>
      </c>
      <c r="E60" s="218" t="str">
        <f>IF(ISERROR(VLOOKUP(B60,'KAYIT LİSTESİ'!$B$4:$H$1151,5,0)),"",(VLOOKUP(B60,'KAYIT LİSTESİ'!$B$4:$H$1151,5,0)))</f>
        <v/>
      </c>
      <c r="F60" s="218" t="str">
        <f>IF(ISERROR(VLOOKUP(B60,'KAYIT LİSTESİ'!$B$4:$H$1151,6,0)),"",(VLOOKUP(B60,'KAYIT LİSTESİ'!$B$4:$H$1151,6,0)))</f>
        <v/>
      </c>
      <c r="G60" s="128"/>
      <c r="H60" s="299"/>
      <c r="I60" s="95">
        <v>4</v>
      </c>
      <c r="J60" s="96" t="s">
        <v>335</v>
      </c>
      <c r="K60" s="429" t="str">
        <f>IF(ISERROR(VLOOKUP(J60,'KAYIT LİSTESİ'!$B$4:$H$1151,2,0)),"",(VLOOKUP(J60,'KAYIT LİSTESİ'!$B$4:$H$1151,2,0)))</f>
        <v/>
      </c>
      <c r="L60" s="98" t="str">
        <f>IF(ISERROR(VLOOKUP(J60,'KAYIT LİSTESİ'!$B$4:$H$1151,4,0)),"",(VLOOKUP(J60,'KAYIT LİSTESİ'!$B$4:$H$1151,4,0)))</f>
        <v/>
      </c>
      <c r="M60" s="193" t="str">
        <f>IF(ISERROR(VLOOKUP(J60,'KAYIT LİSTESİ'!$B$4:$H$1151,5,0)),"",(VLOOKUP(J60,'KAYIT LİSTESİ'!$B$4:$H$1151,5,0)))</f>
        <v/>
      </c>
      <c r="N60" s="193" t="str">
        <f>IF(ISERROR(VLOOKUP(J60,'KAYIT LİSTESİ'!$B$4:$H$1151,6,0)),"",(VLOOKUP(J60,'KAYIT LİSTESİ'!$B$4:$H$1151,6,0)))</f>
        <v/>
      </c>
      <c r="O60" s="220"/>
    </row>
    <row r="61" spans="1:15" ht="42.75" customHeight="1" x14ac:dyDescent="0.2">
      <c r="A61" s="71">
        <v>2</v>
      </c>
      <c r="B61" s="217" t="s">
        <v>144</v>
      </c>
      <c r="C61" s="426" t="str">
        <f>IF(ISERROR(VLOOKUP(B61,'KAYIT LİSTESİ'!$B$4:$H$1151,2,0)),"",(VLOOKUP(B61,'KAYIT LİSTESİ'!$B$4:$H$1151,2,0)))</f>
        <v/>
      </c>
      <c r="D61" s="127" t="str">
        <f>IF(ISERROR(VLOOKUP(B61,'KAYIT LİSTESİ'!$B$4:$H$1151,4,0)),"",(VLOOKUP(B61,'KAYIT LİSTESİ'!$B$4:$H$1151,4,0)))</f>
        <v/>
      </c>
      <c r="E61" s="218" t="str">
        <f>IF(ISERROR(VLOOKUP(B61,'KAYIT LİSTESİ'!$B$4:$H$1151,5,0)),"",(VLOOKUP(B61,'KAYIT LİSTESİ'!$B$4:$H$1151,5,0)))</f>
        <v/>
      </c>
      <c r="F61" s="218" t="str">
        <f>IF(ISERROR(VLOOKUP(B61,'KAYIT LİSTESİ'!$B$4:$H$1151,6,0)),"",(VLOOKUP(B61,'KAYIT LİSTESİ'!$B$4:$H$1151,6,0)))</f>
        <v/>
      </c>
      <c r="G61" s="128"/>
      <c r="H61" s="299"/>
      <c r="I61" s="95">
        <v>5</v>
      </c>
      <c r="J61" s="96" t="s">
        <v>336</v>
      </c>
      <c r="K61" s="429" t="str">
        <f>IF(ISERROR(VLOOKUP(J61,'KAYIT LİSTESİ'!$B$4:$H$1151,2,0)),"",(VLOOKUP(J61,'KAYIT LİSTESİ'!$B$4:$H$1151,2,0)))</f>
        <v/>
      </c>
      <c r="L61" s="98" t="str">
        <f>IF(ISERROR(VLOOKUP(J61,'KAYIT LİSTESİ'!$B$4:$H$1151,4,0)),"",(VLOOKUP(J61,'KAYIT LİSTESİ'!$B$4:$H$1151,4,0)))</f>
        <v/>
      </c>
      <c r="M61" s="193" t="str">
        <f>IF(ISERROR(VLOOKUP(J61,'KAYIT LİSTESİ'!$B$4:$H$1151,5,0)),"",(VLOOKUP(J61,'KAYIT LİSTESİ'!$B$4:$H$1151,5,0)))</f>
        <v/>
      </c>
      <c r="N61" s="193" t="str">
        <f>IF(ISERROR(VLOOKUP(J61,'KAYIT LİSTESİ'!$B$4:$H$1151,6,0)),"",(VLOOKUP(J61,'KAYIT LİSTESİ'!$B$4:$H$1151,6,0)))</f>
        <v/>
      </c>
      <c r="O61" s="220"/>
    </row>
    <row r="62" spans="1:15" ht="42.75" customHeight="1" x14ac:dyDescent="0.2">
      <c r="A62" s="71">
        <v>3</v>
      </c>
      <c r="B62" s="217" t="s">
        <v>145</v>
      </c>
      <c r="C62" s="426" t="str">
        <f>IF(ISERROR(VLOOKUP(B62,'KAYIT LİSTESİ'!$B$4:$H$1151,2,0)),"",(VLOOKUP(B62,'KAYIT LİSTESİ'!$B$4:$H$1151,2,0)))</f>
        <v/>
      </c>
      <c r="D62" s="127" t="str">
        <f>IF(ISERROR(VLOOKUP(B62,'KAYIT LİSTESİ'!$B$4:$H$1151,4,0)),"",(VLOOKUP(B62,'KAYIT LİSTESİ'!$B$4:$H$1151,4,0)))</f>
        <v/>
      </c>
      <c r="E62" s="218" t="str">
        <f>IF(ISERROR(VLOOKUP(B62,'KAYIT LİSTESİ'!$B$4:$H$1151,5,0)),"",(VLOOKUP(B62,'KAYIT LİSTESİ'!$B$4:$H$1151,5,0)))</f>
        <v/>
      </c>
      <c r="F62" s="218" t="str">
        <f>IF(ISERROR(VLOOKUP(B62,'KAYIT LİSTESİ'!$B$4:$H$1151,6,0)),"",(VLOOKUP(B62,'KAYIT LİSTESİ'!$B$4:$H$1151,6,0)))</f>
        <v/>
      </c>
      <c r="G62" s="128"/>
      <c r="H62" s="299"/>
      <c r="I62" s="95">
        <v>6</v>
      </c>
      <c r="J62" s="96" t="s">
        <v>337</v>
      </c>
      <c r="K62" s="429" t="str">
        <f>IF(ISERROR(VLOOKUP(J62,'KAYIT LİSTESİ'!$B$4:$H$1151,2,0)),"",(VLOOKUP(J62,'KAYIT LİSTESİ'!$B$4:$H$1151,2,0)))</f>
        <v/>
      </c>
      <c r="L62" s="98" t="str">
        <f>IF(ISERROR(VLOOKUP(J62,'KAYIT LİSTESİ'!$B$4:$H$1151,4,0)),"",(VLOOKUP(J62,'KAYIT LİSTESİ'!$B$4:$H$1151,4,0)))</f>
        <v/>
      </c>
      <c r="M62" s="193" t="str">
        <f>IF(ISERROR(VLOOKUP(J62,'KAYIT LİSTESİ'!$B$4:$H$1151,5,0)),"",(VLOOKUP(J62,'KAYIT LİSTESİ'!$B$4:$H$1151,5,0)))</f>
        <v/>
      </c>
      <c r="N62" s="193" t="str">
        <f>IF(ISERROR(VLOOKUP(J62,'KAYIT LİSTESİ'!$B$4:$H$1151,6,0)),"",(VLOOKUP(J62,'KAYIT LİSTESİ'!$B$4:$H$1151,6,0)))</f>
        <v/>
      </c>
      <c r="O62" s="220"/>
    </row>
    <row r="63" spans="1:15" ht="42.75" customHeight="1" x14ac:dyDescent="0.2">
      <c r="A63" s="71">
        <v>4</v>
      </c>
      <c r="B63" s="217" t="s">
        <v>146</v>
      </c>
      <c r="C63" s="426" t="str">
        <f>IF(ISERROR(VLOOKUP(B63,'KAYIT LİSTESİ'!$B$4:$H$1151,2,0)),"",(VLOOKUP(B63,'KAYIT LİSTESİ'!$B$4:$H$1151,2,0)))</f>
        <v/>
      </c>
      <c r="D63" s="127" t="str">
        <f>IF(ISERROR(VLOOKUP(B63,'KAYIT LİSTESİ'!$B$4:$H$1151,4,0)),"",(VLOOKUP(B63,'KAYIT LİSTESİ'!$B$4:$H$1151,4,0)))</f>
        <v/>
      </c>
      <c r="E63" s="218" t="str">
        <f>IF(ISERROR(VLOOKUP(B63,'KAYIT LİSTESİ'!$B$4:$H$1151,5,0)),"",(VLOOKUP(B63,'KAYIT LİSTESİ'!$B$4:$H$1151,5,0)))</f>
        <v/>
      </c>
      <c r="F63" s="218" t="str">
        <f>IF(ISERROR(VLOOKUP(B63,'KAYIT LİSTESİ'!$B$4:$H$1151,6,0)),"",(VLOOKUP(B63,'KAYIT LİSTESİ'!$B$4:$H$1151,6,0)))</f>
        <v/>
      </c>
      <c r="G63" s="128"/>
      <c r="H63" s="299"/>
      <c r="I63" s="95">
        <v>7</v>
      </c>
      <c r="J63" s="96" t="s">
        <v>338</v>
      </c>
      <c r="K63" s="429" t="str">
        <f>IF(ISERROR(VLOOKUP(J63,'KAYIT LİSTESİ'!$B$4:$H$1151,2,0)),"",(VLOOKUP(J63,'KAYIT LİSTESİ'!$B$4:$H$1151,2,0)))</f>
        <v/>
      </c>
      <c r="L63" s="98" t="str">
        <f>IF(ISERROR(VLOOKUP(J63,'KAYIT LİSTESİ'!$B$4:$H$1151,4,0)),"",(VLOOKUP(J63,'KAYIT LİSTESİ'!$B$4:$H$1151,4,0)))</f>
        <v/>
      </c>
      <c r="M63" s="193" t="str">
        <f>IF(ISERROR(VLOOKUP(J63,'KAYIT LİSTESİ'!$B$4:$H$1151,5,0)),"",(VLOOKUP(J63,'KAYIT LİSTESİ'!$B$4:$H$1151,5,0)))</f>
        <v/>
      </c>
      <c r="N63" s="193" t="str">
        <f>IF(ISERROR(VLOOKUP(J63,'KAYIT LİSTESİ'!$B$4:$H$1151,6,0)),"",(VLOOKUP(J63,'KAYIT LİSTESİ'!$B$4:$H$1151,6,0)))</f>
        <v/>
      </c>
      <c r="O63" s="220"/>
    </row>
    <row r="64" spans="1:15" ht="42.75" customHeight="1" x14ac:dyDescent="0.2">
      <c r="A64" s="71">
        <v>5</v>
      </c>
      <c r="B64" s="217" t="s">
        <v>147</v>
      </c>
      <c r="C64" s="426" t="str">
        <f>IF(ISERROR(VLOOKUP(B64,'KAYIT LİSTESİ'!$B$4:$H$1151,2,0)),"",(VLOOKUP(B64,'KAYIT LİSTESİ'!$B$4:$H$1151,2,0)))</f>
        <v/>
      </c>
      <c r="D64" s="127" t="str">
        <f>IF(ISERROR(VLOOKUP(B64,'KAYIT LİSTESİ'!$B$4:$H$1151,4,0)),"",(VLOOKUP(B64,'KAYIT LİSTESİ'!$B$4:$H$1151,4,0)))</f>
        <v/>
      </c>
      <c r="E64" s="218" t="str">
        <f>IF(ISERROR(VLOOKUP(B64,'KAYIT LİSTESİ'!$B$4:$H$1151,5,0)),"",(VLOOKUP(B64,'KAYIT LİSTESİ'!$B$4:$H$1151,5,0)))</f>
        <v/>
      </c>
      <c r="F64" s="218" t="str">
        <f>IF(ISERROR(VLOOKUP(B64,'KAYIT LİSTESİ'!$B$4:$H$1151,6,0)),"",(VLOOKUP(B64,'KAYIT LİSTESİ'!$B$4:$H$1151,6,0)))</f>
        <v/>
      </c>
      <c r="G64" s="128"/>
      <c r="H64" s="299"/>
      <c r="I64" s="95">
        <v>8</v>
      </c>
      <c r="J64" s="96" t="s">
        <v>339</v>
      </c>
      <c r="K64" s="429" t="str">
        <f>IF(ISERROR(VLOOKUP(J64,'KAYIT LİSTESİ'!$B$4:$H$1151,2,0)),"",(VLOOKUP(J64,'KAYIT LİSTESİ'!$B$4:$H$1151,2,0)))</f>
        <v/>
      </c>
      <c r="L64" s="98" t="str">
        <f>IF(ISERROR(VLOOKUP(J64,'KAYIT LİSTESİ'!$B$4:$H$1151,4,0)),"",(VLOOKUP(J64,'KAYIT LİSTESİ'!$B$4:$H$1151,4,0)))</f>
        <v/>
      </c>
      <c r="M64" s="193" t="str">
        <f>IF(ISERROR(VLOOKUP(J64,'KAYIT LİSTESİ'!$B$4:$H$1151,5,0)),"",(VLOOKUP(J64,'KAYIT LİSTESİ'!$B$4:$H$1151,5,0)))</f>
        <v/>
      </c>
      <c r="N64" s="193" t="str">
        <f>IF(ISERROR(VLOOKUP(J64,'KAYIT LİSTESİ'!$B$4:$H$1151,6,0)),"",(VLOOKUP(J64,'KAYIT LİSTESİ'!$B$4:$H$1151,6,0)))</f>
        <v/>
      </c>
      <c r="O64" s="220"/>
    </row>
    <row r="65" spans="1:15" ht="42.75" customHeight="1" x14ac:dyDescent="0.2">
      <c r="A65" s="71">
        <v>6</v>
      </c>
      <c r="B65" s="217" t="s">
        <v>148</v>
      </c>
      <c r="C65" s="426" t="str">
        <f>IF(ISERROR(VLOOKUP(B65,'KAYIT LİSTESİ'!$B$4:$H$1151,2,0)),"",(VLOOKUP(B65,'KAYIT LİSTESİ'!$B$4:$H$1151,2,0)))</f>
        <v/>
      </c>
      <c r="D65" s="127" t="str">
        <f>IF(ISERROR(VLOOKUP(B65,'KAYIT LİSTESİ'!$B$4:$H$1151,4,0)),"",(VLOOKUP(B65,'KAYIT LİSTESİ'!$B$4:$H$1151,4,0)))</f>
        <v/>
      </c>
      <c r="E65" s="218" t="str">
        <f>IF(ISERROR(VLOOKUP(B65,'KAYIT LİSTESİ'!$B$4:$H$1151,5,0)),"",(VLOOKUP(B65,'KAYIT LİSTESİ'!$B$4:$H$1151,5,0)))</f>
        <v/>
      </c>
      <c r="F65" s="218" t="str">
        <f>IF(ISERROR(VLOOKUP(B65,'KAYIT LİSTESİ'!$B$4:$H$1151,6,0)),"",(VLOOKUP(B65,'KAYIT LİSTESİ'!$B$4:$H$1151,6,0)))</f>
        <v/>
      </c>
      <c r="G65" s="128"/>
      <c r="H65" s="299"/>
      <c r="I65" s="95">
        <v>9</v>
      </c>
      <c r="J65" s="96" t="s">
        <v>340</v>
      </c>
      <c r="K65" s="429" t="str">
        <f>IF(ISERROR(VLOOKUP(J65,'KAYIT LİSTESİ'!$B$4:$H$1151,2,0)),"",(VLOOKUP(J65,'KAYIT LİSTESİ'!$B$4:$H$1151,2,0)))</f>
        <v/>
      </c>
      <c r="L65" s="98" t="str">
        <f>IF(ISERROR(VLOOKUP(J65,'KAYIT LİSTESİ'!$B$4:$H$1151,4,0)),"",(VLOOKUP(J65,'KAYIT LİSTESİ'!$B$4:$H$1151,4,0)))</f>
        <v/>
      </c>
      <c r="M65" s="193" t="str">
        <f>IF(ISERROR(VLOOKUP(J65,'KAYIT LİSTESİ'!$B$4:$H$1151,5,0)),"",(VLOOKUP(J65,'KAYIT LİSTESİ'!$B$4:$H$1151,5,0)))</f>
        <v/>
      </c>
      <c r="N65" s="193" t="str">
        <f>IF(ISERROR(VLOOKUP(J65,'KAYIT LİSTESİ'!$B$4:$H$1151,6,0)),"",(VLOOKUP(J65,'KAYIT LİSTESİ'!$B$4:$H$1151,6,0)))</f>
        <v/>
      </c>
      <c r="O65" s="220"/>
    </row>
    <row r="66" spans="1:15" ht="42.75" customHeight="1" x14ac:dyDescent="0.2">
      <c r="A66" s="71">
        <v>7</v>
      </c>
      <c r="B66" s="217" t="s">
        <v>393</v>
      </c>
      <c r="C66" s="426" t="str">
        <f>IF(ISERROR(VLOOKUP(B66,'KAYIT LİSTESİ'!$B$4:$H$1151,2,0)),"",(VLOOKUP(B66,'KAYIT LİSTESİ'!$B$4:$H$1151,2,0)))</f>
        <v/>
      </c>
      <c r="D66" s="127" t="str">
        <f>IF(ISERROR(VLOOKUP(B66,'KAYIT LİSTESİ'!$B$4:$H$1151,4,0)),"",(VLOOKUP(B66,'KAYIT LİSTESİ'!$B$4:$H$1151,4,0)))</f>
        <v/>
      </c>
      <c r="E66" s="218" t="str">
        <f>IF(ISERROR(VLOOKUP(B66,'KAYIT LİSTESİ'!$B$4:$H$1151,5,0)),"",(VLOOKUP(B66,'KAYIT LİSTESİ'!$B$4:$H$1151,5,0)))</f>
        <v/>
      </c>
      <c r="F66" s="218" t="str">
        <f>IF(ISERROR(VLOOKUP(B66,'KAYIT LİSTESİ'!$B$4:$H$1151,6,0)),"",(VLOOKUP(B66,'KAYIT LİSTESİ'!$B$4:$H$1151,6,0)))</f>
        <v/>
      </c>
      <c r="G66" s="128"/>
      <c r="H66" s="299"/>
      <c r="I66" s="95">
        <v>10</v>
      </c>
      <c r="J66" s="96" t="s">
        <v>341</v>
      </c>
      <c r="K66" s="429" t="str">
        <f>IF(ISERROR(VLOOKUP(J66,'KAYIT LİSTESİ'!$B$4:$H$1151,2,0)),"",(VLOOKUP(J66,'KAYIT LİSTESİ'!$B$4:$H$1151,2,0)))</f>
        <v/>
      </c>
      <c r="L66" s="98" t="str">
        <f>IF(ISERROR(VLOOKUP(J66,'KAYIT LİSTESİ'!$B$4:$H$1151,4,0)),"",(VLOOKUP(J66,'KAYIT LİSTESİ'!$B$4:$H$1151,4,0)))</f>
        <v/>
      </c>
      <c r="M66" s="193" t="str">
        <f>IF(ISERROR(VLOOKUP(J66,'KAYIT LİSTESİ'!$B$4:$H$1151,5,0)),"",(VLOOKUP(J66,'KAYIT LİSTESİ'!$B$4:$H$1151,5,0)))</f>
        <v/>
      </c>
      <c r="N66" s="193" t="str">
        <f>IF(ISERROR(VLOOKUP(J66,'KAYIT LİSTESİ'!$B$4:$H$1151,6,0)),"",(VLOOKUP(J66,'KAYIT LİSTESİ'!$B$4:$H$1151,6,0)))</f>
        <v/>
      </c>
      <c r="O66" s="220"/>
    </row>
    <row r="67" spans="1:15" ht="42.75" customHeight="1" x14ac:dyDescent="0.2">
      <c r="A67" s="71">
        <v>8</v>
      </c>
      <c r="B67" s="217" t="s">
        <v>394</v>
      </c>
      <c r="C67" s="426" t="str">
        <f>IF(ISERROR(VLOOKUP(B67,'KAYIT LİSTESİ'!$B$4:$H$1151,2,0)),"",(VLOOKUP(B67,'KAYIT LİSTESİ'!$B$4:$H$1151,2,0)))</f>
        <v/>
      </c>
      <c r="D67" s="127" t="str">
        <f>IF(ISERROR(VLOOKUP(B67,'KAYIT LİSTESİ'!$B$4:$H$1151,4,0)),"",(VLOOKUP(B67,'KAYIT LİSTESİ'!$B$4:$H$1151,4,0)))</f>
        <v/>
      </c>
      <c r="E67" s="218" t="str">
        <f>IF(ISERROR(VLOOKUP(B67,'KAYIT LİSTESİ'!$B$4:$H$1151,5,0)),"",(VLOOKUP(B67,'KAYIT LİSTESİ'!$B$4:$H$1151,5,0)))</f>
        <v/>
      </c>
      <c r="F67" s="218" t="str">
        <f>IF(ISERROR(VLOOKUP(B67,'KAYIT LİSTESİ'!$B$4:$H$1151,6,0)),"",(VLOOKUP(B67,'KAYIT LİSTESİ'!$B$4:$H$1151,6,0)))</f>
        <v/>
      </c>
      <c r="G67" s="128"/>
      <c r="H67" s="299"/>
      <c r="I67" s="95">
        <v>11</v>
      </c>
      <c r="J67" s="96" t="s">
        <v>342</v>
      </c>
      <c r="K67" s="429" t="str">
        <f>IF(ISERROR(VLOOKUP(J67,'KAYIT LİSTESİ'!$B$4:$H$1151,2,0)),"",(VLOOKUP(J67,'KAYIT LİSTESİ'!$B$4:$H$1151,2,0)))</f>
        <v/>
      </c>
      <c r="L67" s="98" t="str">
        <f>IF(ISERROR(VLOOKUP(J67,'KAYIT LİSTESİ'!$B$4:$H$1151,4,0)),"",(VLOOKUP(J67,'KAYIT LİSTESİ'!$B$4:$H$1151,4,0)))</f>
        <v/>
      </c>
      <c r="M67" s="193" t="str">
        <f>IF(ISERROR(VLOOKUP(J67,'KAYIT LİSTESİ'!$B$4:$H$1151,5,0)),"",(VLOOKUP(J67,'KAYIT LİSTESİ'!$B$4:$H$1151,5,0)))</f>
        <v/>
      </c>
      <c r="N67" s="193" t="str">
        <f>IF(ISERROR(VLOOKUP(J67,'KAYIT LİSTESİ'!$B$4:$H$1151,6,0)),"",(VLOOKUP(J67,'KAYIT LİSTESİ'!$B$4:$H$1151,6,0)))</f>
        <v/>
      </c>
      <c r="O67" s="220"/>
    </row>
    <row r="68" spans="1:15" ht="42.75" customHeight="1" x14ac:dyDescent="0.2">
      <c r="A68" s="832" t="s">
        <v>18</v>
      </c>
      <c r="B68" s="833"/>
      <c r="C68" s="833"/>
      <c r="D68" s="833"/>
      <c r="E68" s="833"/>
      <c r="F68" s="833"/>
      <c r="G68" s="833"/>
      <c r="H68" s="299"/>
      <c r="I68" s="95">
        <v>12</v>
      </c>
      <c r="J68" s="96" t="s">
        <v>343</v>
      </c>
      <c r="K68" s="429" t="str">
        <f>IF(ISERROR(VLOOKUP(J68,'KAYIT LİSTESİ'!$B$4:$H$1151,2,0)),"",(VLOOKUP(J68,'KAYIT LİSTESİ'!$B$4:$H$1151,2,0)))</f>
        <v/>
      </c>
      <c r="L68" s="98" t="str">
        <f>IF(ISERROR(VLOOKUP(J68,'KAYIT LİSTESİ'!$B$4:$H$1151,4,0)),"",(VLOOKUP(J68,'KAYIT LİSTESİ'!$B$4:$H$1151,4,0)))</f>
        <v/>
      </c>
      <c r="M68" s="193" t="str">
        <f>IF(ISERROR(VLOOKUP(J68,'KAYIT LİSTESİ'!$B$4:$H$1151,5,0)),"",(VLOOKUP(J68,'KAYIT LİSTESİ'!$B$4:$H$1151,5,0)))</f>
        <v/>
      </c>
      <c r="N68" s="193" t="str">
        <f>IF(ISERROR(VLOOKUP(J68,'KAYIT LİSTESİ'!$B$4:$H$1151,6,0)),"",(VLOOKUP(J68,'KAYIT LİSTESİ'!$B$4:$H$1151,6,0)))</f>
        <v/>
      </c>
      <c r="O68" s="220"/>
    </row>
    <row r="69" spans="1:15" ht="42.75" customHeight="1" x14ac:dyDescent="0.2">
      <c r="A69" s="212" t="s">
        <v>12</v>
      </c>
      <c r="B69" s="212" t="s">
        <v>95</v>
      </c>
      <c r="C69" s="212" t="s">
        <v>94</v>
      </c>
      <c r="D69" s="213" t="s">
        <v>13</v>
      </c>
      <c r="E69" s="214" t="s">
        <v>14</v>
      </c>
      <c r="F69" s="214" t="s">
        <v>199</v>
      </c>
      <c r="G69" s="212" t="s">
        <v>15</v>
      </c>
      <c r="H69" s="299"/>
      <c r="I69" s="95">
        <v>13</v>
      </c>
      <c r="J69" s="96" t="s">
        <v>344</v>
      </c>
      <c r="K69" s="429" t="str">
        <f>IF(ISERROR(VLOOKUP(J69,'KAYIT LİSTESİ'!$B$4:$H$1151,2,0)),"",(VLOOKUP(J69,'KAYIT LİSTESİ'!$B$4:$H$1151,2,0)))</f>
        <v/>
      </c>
      <c r="L69" s="98" t="str">
        <f>IF(ISERROR(VLOOKUP(J69,'KAYIT LİSTESİ'!$B$4:$H$1151,4,0)),"",(VLOOKUP(J69,'KAYIT LİSTESİ'!$B$4:$H$1151,4,0)))</f>
        <v/>
      </c>
      <c r="M69" s="193" t="str">
        <f>IF(ISERROR(VLOOKUP(J69,'KAYIT LİSTESİ'!$B$4:$H$1151,5,0)),"",(VLOOKUP(J69,'KAYIT LİSTESİ'!$B$4:$H$1151,5,0)))</f>
        <v/>
      </c>
      <c r="N69" s="193" t="str">
        <f>IF(ISERROR(VLOOKUP(J69,'KAYIT LİSTESİ'!$B$4:$H$1151,6,0)),"",(VLOOKUP(J69,'KAYIT LİSTESİ'!$B$4:$H$1151,6,0)))</f>
        <v/>
      </c>
      <c r="O69" s="220"/>
    </row>
    <row r="70" spans="1:15" ht="42.75" customHeight="1" x14ac:dyDescent="0.2">
      <c r="A70" s="71">
        <v>1</v>
      </c>
      <c r="B70" s="217" t="s">
        <v>149</v>
      </c>
      <c r="C70" s="426" t="str">
        <f>IF(ISERROR(VLOOKUP(B70,'KAYIT LİSTESİ'!$B$4:$H$1151,2,0)),"",(VLOOKUP(B70,'KAYIT LİSTESİ'!$B$4:$H$1151,2,0)))</f>
        <v/>
      </c>
      <c r="D70" s="127" t="str">
        <f>IF(ISERROR(VLOOKUP(B70,'KAYIT LİSTESİ'!$B$4:$H$1151,4,0)),"",(VLOOKUP(B70,'KAYIT LİSTESİ'!$B$4:$H$1151,4,0)))</f>
        <v/>
      </c>
      <c r="E70" s="218" t="str">
        <f>IF(ISERROR(VLOOKUP(B70,'KAYIT LİSTESİ'!$B$4:$H$1151,5,0)),"",(VLOOKUP(B70,'KAYIT LİSTESİ'!$B$4:$H$1151,5,0)))</f>
        <v/>
      </c>
      <c r="F70" s="218" t="str">
        <f>IF(ISERROR(VLOOKUP(B70,'KAYIT LİSTESİ'!$B$4:$H$1151,6,0)),"",(VLOOKUP(B70,'KAYIT LİSTESİ'!$B$4:$H$1151,6,0)))</f>
        <v/>
      </c>
      <c r="G70" s="128"/>
      <c r="H70" s="299"/>
      <c r="I70" s="95">
        <v>14</v>
      </c>
      <c r="J70" s="96" t="s">
        <v>345</v>
      </c>
      <c r="K70" s="429" t="str">
        <f>IF(ISERROR(VLOOKUP(J70,'KAYIT LİSTESİ'!$B$4:$H$1151,2,0)),"",(VLOOKUP(J70,'KAYIT LİSTESİ'!$B$4:$H$1151,2,0)))</f>
        <v/>
      </c>
      <c r="L70" s="98" t="str">
        <f>IF(ISERROR(VLOOKUP(J70,'KAYIT LİSTESİ'!$B$4:$H$1151,4,0)),"",(VLOOKUP(J70,'KAYIT LİSTESİ'!$B$4:$H$1151,4,0)))</f>
        <v/>
      </c>
      <c r="M70" s="193" t="str">
        <f>IF(ISERROR(VLOOKUP(J70,'KAYIT LİSTESİ'!$B$4:$H$1151,5,0)),"",(VLOOKUP(J70,'KAYIT LİSTESİ'!$B$4:$H$1151,5,0)))</f>
        <v/>
      </c>
      <c r="N70" s="193" t="str">
        <f>IF(ISERROR(VLOOKUP(J70,'KAYIT LİSTESİ'!$B$4:$H$1151,6,0)),"",(VLOOKUP(J70,'KAYIT LİSTESİ'!$B$4:$H$1151,6,0)))</f>
        <v/>
      </c>
      <c r="O70" s="220"/>
    </row>
    <row r="71" spans="1:15" ht="42.75" customHeight="1" x14ac:dyDescent="0.2">
      <c r="A71" s="71">
        <v>2</v>
      </c>
      <c r="B71" s="217" t="s">
        <v>150</v>
      </c>
      <c r="C71" s="426" t="str">
        <f>IF(ISERROR(VLOOKUP(B71,'KAYIT LİSTESİ'!$B$4:$H$1151,2,0)),"",(VLOOKUP(B71,'KAYIT LİSTESİ'!$B$4:$H$1151,2,0)))</f>
        <v/>
      </c>
      <c r="D71" s="127" t="str">
        <f>IF(ISERROR(VLOOKUP(B71,'KAYIT LİSTESİ'!$B$4:$H$1151,4,0)),"",(VLOOKUP(B71,'KAYIT LİSTESİ'!$B$4:$H$1151,4,0)))</f>
        <v/>
      </c>
      <c r="E71" s="218" t="str">
        <f>IF(ISERROR(VLOOKUP(B71,'KAYIT LİSTESİ'!$B$4:$H$1151,5,0)),"",(VLOOKUP(B71,'KAYIT LİSTESİ'!$B$4:$H$1151,5,0)))</f>
        <v/>
      </c>
      <c r="F71" s="218" t="str">
        <f>IF(ISERROR(VLOOKUP(B71,'KAYIT LİSTESİ'!$B$4:$H$1151,6,0)),"",(VLOOKUP(B71,'KAYIT LİSTESİ'!$B$4:$H$1151,6,0)))</f>
        <v/>
      </c>
      <c r="G71" s="128"/>
      <c r="H71" s="299"/>
      <c r="I71" s="95">
        <v>15</v>
      </c>
      <c r="J71" s="96" t="s">
        <v>346</v>
      </c>
      <c r="K71" s="429" t="str">
        <f>IF(ISERROR(VLOOKUP(J71,'KAYIT LİSTESİ'!$B$4:$H$1151,2,0)),"",(VLOOKUP(J71,'KAYIT LİSTESİ'!$B$4:$H$1151,2,0)))</f>
        <v/>
      </c>
      <c r="L71" s="98" t="str">
        <f>IF(ISERROR(VLOOKUP(J71,'KAYIT LİSTESİ'!$B$4:$H$1151,4,0)),"",(VLOOKUP(J71,'KAYIT LİSTESİ'!$B$4:$H$1151,4,0)))</f>
        <v/>
      </c>
      <c r="M71" s="193" t="str">
        <f>IF(ISERROR(VLOOKUP(J71,'KAYIT LİSTESİ'!$B$4:$H$1151,5,0)),"",(VLOOKUP(J71,'KAYIT LİSTESİ'!$B$4:$H$1151,5,0)))</f>
        <v/>
      </c>
      <c r="N71" s="193" t="str">
        <f>IF(ISERROR(VLOOKUP(J71,'KAYIT LİSTESİ'!$B$4:$H$1151,6,0)),"",(VLOOKUP(J71,'KAYIT LİSTESİ'!$B$4:$H$1151,6,0)))</f>
        <v/>
      </c>
      <c r="O71" s="220"/>
    </row>
    <row r="72" spans="1:15" ht="42.75" customHeight="1" x14ac:dyDescent="0.2">
      <c r="A72" s="71">
        <v>3</v>
      </c>
      <c r="B72" s="217" t="s">
        <v>151</v>
      </c>
      <c r="C72" s="426" t="str">
        <f>IF(ISERROR(VLOOKUP(B72,'KAYIT LİSTESİ'!$B$4:$H$1151,2,0)),"",(VLOOKUP(B72,'KAYIT LİSTESİ'!$B$4:$H$1151,2,0)))</f>
        <v/>
      </c>
      <c r="D72" s="127" t="str">
        <f>IF(ISERROR(VLOOKUP(B72,'KAYIT LİSTESİ'!$B$4:$H$1151,4,0)),"",(VLOOKUP(B72,'KAYIT LİSTESİ'!$B$4:$H$1151,4,0)))</f>
        <v/>
      </c>
      <c r="E72" s="218" t="str">
        <f>IF(ISERROR(VLOOKUP(B72,'KAYIT LİSTESİ'!$B$4:$H$1151,5,0)),"",(VLOOKUP(B72,'KAYIT LİSTESİ'!$B$4:$H$1151,5,0)))</f>
        <v/>
      </c>
      <c r="F72" s="218" t="str">
        <f>IF(ISERROR(VLOOKUP(B72,'KAYIT LİSTESİ'!$B$4:$H$1151,6,0)),"",(VLOOKUP(B72,'KAYIT LİSTESİ'!$B$4:$H$1151,6,0)))</f>
        <v/>
      </c>
      <c r="G72" s="128"/>
      <c r="H72" s="299"/>
      <c r="I72" s="95">
        <v>16</v>
      </c>
      <c r="J72" s="96" t="s">
        <v>347</v>
      </c>
      <c r="K72" s="429" t="str">
        <f>IF(ISERROR(VLOOKUP(J72,'KAYIT LİSTESİ'!$B$4:$H$1151,2,0)),"",(VLOOKUP(J72,'KAYIT LİSTESİ'!$B$4:$H$1151,2,0)))</f>
        <v/>
      </c>
      <c r="L72" s="98" t="str">
        <f>IF(ISERROR(VLOOKUP(J72,'KAYIT LİSTESİ'!$B$4:$H$1151,4,0)),"",(VLOOKUP(J72,'KAYIT LİSTESİ'!$B$4:$H$1151,4,0)))</f>
        <v/>
      </c>
      <c r="M72" s="193" t="str">
        <f>IF(ISERROR(VLOOKUP(J72,'KAYIT LİSTESİ'!$B$4:$H$1151,5,0)),"",(VLOOKUP(J72,'KAYIT LİSTESİ'!$B$4:$H$1151,5,0)))</f>
        <v/>
      </c>
      <c r="N72" s="193" t="str">
        <f>IF(ISERROR(VLOOKUP(J72,'KAYIT LİSTESİ'!$B$4:$H$1151,6,0)),"",(VLOOKUP(J72,'KAYIT LİSTESİ'!$B$4:$H$1151,6,0)))</f>
        <v/>
      </c>
      <c r="O72" s="220"/>
    </row>
    <row r="73" spans="1:15" ht="42.75" customHeight="1" x14ac:dyDescent="0.2">
      <c r="A73" s="71">
        <v>4</v>
      </c>
      <c r="B73" s="217" t="s">
        <v>152</v>
      </c>
      <c r="C73" s="426" t="str">
        <f>IF(ISERROR(VLOOKUP(B73,'KAYIT LİSTESİ'!$B$4:$H$1151,2,0)),"",(VLOOKUP(B73,'KAYIT LİSTESİ'!$B$4:$H$1151,2,0)))</f>
        <v/>
      </c>
      <c r="D73" s="127" t="str">
        <f>IF(ISERROR(VLOOKUP(B73,'KAYIT LİSTESİ'!$B$4:$H$1151,4,0)),"",(VLOOKUP(B73,'KAYIT LİSTESİ'!$B$4:$H$1151,4,0)))</f>
        <v/>
      </c>
      <c r="E73" s="218" t="str">
        <f>IF(ISERROR(VLOOKUP(B73,'KAYIT LİSTESİ'!$B$4:$H$1151,5,0)),"",(VLOOKUP(B73,'KAYIT LİSTESİ'!$B$4:$H$1151,5,0)))</f>
        <v/>
      </c>
      <c r="F73" s="218" t="str">
        <f>IF(ISERROR(VLOOKUP(B73,'KAYIT LİSTESİ'!$B$4:$H$1151,6,0)),"",(VLOOKUP(B73,'KAYIT LİSTESİ'!$B$4:$H$1151,6,0)))</f>
        <v/>
      </c>
      <c r="G73" s="128"/>
      <c r="H73" s="299"/>
      <c r="I73" s="95">
        <v>17</v>
      </c>
      <c r="J73" s="96" t="s">
        <v>348</v>
      </c>
      <c r="K73" s="429" t="str">
        <f>IF(ISERROR(VLOOKUP(J73,'KAYIT LİSTESİ'!$B$4:$H$1151,2,0)),"",(VLOOKUP(J73,'KAYIT LİSTESİ'!$B$4:$H$1151,2,0)))</f>
        <v/>
      </c>
      <c r="L73" s="98" t="str">
        <f>IF(ISERROR(VLOOKUP(J73,'KAYIT LİSTESİ'!$B$4:$H$1151,4,0)),"",(VLOOKUP(J73,'KAYIT LİSTESİ'!$B$4:$H$1151,4,0)))</f>
        <v/>
      </c>
      <c r="M73" s="193" t="str">
        <f>IF(ISERROR(VLOOKUP(J73,'KAYIT LİSTESİ'!$B$4:$H$1151,5,0)),"",(VLOOKUP(J73,'KAYIT LİSTESİ'!$B$4:$H$1151,5,0)))</f>
        <v/>
      </c>
      <c r="N73" s="193" t="str">
        <f>IF(ISERROR(VLOOKUP(J73,'KAYIT LİSTESİ'!$B$4:$H$1151,6,0)),"",(VLOOKUP(J73,'KAYIT LİSTESİ'!$B$4:$H$1151,6,0)))</f>
        <v/>
      </c>
      <c r="O73" s="220"/>
    </row>
    <row r="74" spans="1:15" ht="42.75" customHeight="1" x14ac:dyDescent="0.2">
      <c r="A74" s="71">
        <v>5</v>
      </c>
      <c r="B74" s="217" t="s">
        <v>153</v>
      </c>
      <c r="C74" s="426" t="str">
        <f>IF(ISERROR(VLOOKUP(B74,'KAYIT LİSTESİ'!$B$4:$H$1151,2,0)),"",(VLOOKUP(B74,'KAYIT LİSTESİ'!$B$4:$H$1151,2,0)))</f>
        <v/>
      </c>
      <c r="D74" s="127" t="str">
        <f>IF(ISERROR(VLOOKUP(B74,'KAYIT LİSTESİ'!$B$4:$H$1151,4,0)),"",(VLOOKUP(B74,'KAYIT LİSTESİ'!$B$4:$H$1151,4,0)))</f>
        <v/>
      </c>
      <c r="E74" s="218" t="str">
        <f>IF(ISERROR(VLOOKUP(B74,'KAYIT LİSTESİ'!$B$4:$H$1151,5,0)),"",(VLOOKUP(B74,'KAYIT LİSTESİ'!$B$4:$H$1151,5,0)))</f>
        <v/>
      </c>
      <c r="F74" s="218" t="str">
        <f>IF(ISERROR(VLOOKUP(B74,'KAYIT LİSTESİ'!$B$4:$H$1151,6,0)),"",(VLOOKUP(B74,'KAYIT LİSTESİ'!$B$4:$H$1151,6,0)))</f>
        <v/>
      </c>
      <c r="G74" s="128"/>
      <c r="H74" s="299"/>
      <c r="I74" s="95">
        <v>18</v>
      </c>
      <c r="J74" s="96" t="s">
        <v>349</v>
      </c>
      <c r="K74" s="429" t="str">
        <f>IF(ISERROR(VLOOKUP(J74,'KAYIT LİSTESİ'!$B$4:$H$1151,2,0)),"",(VLOOKUP(J74,'KAYIT LİSTESİ'!$B$4:$H$1151,2,0)))</f>
        <v/>
      </c>
      <c r="L74" s="98" t="str">
        <f>IF(ISERROR(VLOOKUP(J74,'KAYIT LİSTESİ'!$B$4:$H$1151,4,0)),"",(VLOOKUP(J74,'KAYIT LİSTESİ'!$B$4:$H$1151,4,0)))</f>
        <v/>
      </c>
      <c r="M74" s="193" t="str">
        <f>IF(ISERROR(VLOOKUP(J74,'KAYIT LİSTESİ'!$B$4:$H$1151,5,0)),"",(VLOOKUP(J74,'KAYIT LİSTESİ'!$B$4:$H$1151,5,0)))</f>
        <v/>
      </c>
      <c r="N74" s="193" t="str">
        <f>IF(ISERROR(VLOOKUP(J74,'KAYIT LİSTESİ'!$B$4:$H$1151,6,0)),"",(VLOOKUP(J74,'KAYIT LİSTESİ'!$B$4:$H$1151,6,0)))</f>
        <v/>
      </c>
      <c r="O74" s="220"/>
    </row>
    <row r="75" spans="1:15" ht="42.75" customHeight="1" x14ac:dyDescent="0.2">
      <c r="A75" s="71">
        <v>6</v>
      </c>
      <c r="B75" s="217" t="s">
        <v>154</v>
      </c>
      <c r="C75" s="426" t="str">
        <f>IF(ISERROR(VLOOKUP(B75,'KAYIT LİSTESİ'!$B$4:$H$1151,2,0)),"",(VLOOKUP(B75,'KAYIT LİSTESİ'!$B$4:$H$1151,2,0)))</f>
        <v/>
      </c>
      <c r="D75" s="127" t="str">
        <f>IF(ISERROR(VLOOKUP(B75,'KAYIT LİSTESİ'!$B$4:$H$1151,4,0)),"",(VLOOKUP(B75,'KAYIT LİSTESİ'!$B$4:$H$1151,4,0)))</f>
        <v/>
      </c>
      <c r="E75" s="218" t="str">
        <f>IF(ISERROR(VLOOKUP(B75,'KAYIT LİSTESİ'!$B$4:$H$1151,5,0)),"",(VLOOKUP(B75,'KAYIT LİSTESİ'!$B$4:$H$1151,5,0)))</f>
        <v/>
      </c>
      <c r="F75" s="218" t="str">
        <f>IF(ISERROR(VLOOKUP(B75,'KAYIT LİSTESİ'!$B$4:$H$1151,6,0)),"",(VLOOKUP(B75,'KAYIT LİSTESİ'!$B$4:$H$1151,6,0)))</f>
        <v/>
      </c>
      <c r="G75" s="128"/>
      <c r="H75" s="299"/>
      <c r="I75" s="95">
        <v>19</v>
      </c>
      <c r="J75" s="96" t="s">
        <v>350</v>
      </c>
      <c r="K75" s="429" t="str">
        <f>IF(ISERROR(VLOOKUP(J75,'KAYIT LİSTESİ'!$B$4:$H$1151,2,0)),"",(VLOOKUP(J75,'KAYIT LİSTESİ'!$B$4:$H$1151,2,0)))</f>
        <v/>
      </c>
      <c r="L75" s="98" t="str">
        <f>IF(ISERROR(VLOOKUP(J75,'KAYIT LİSTESİ'!$B$4:$H$1151,4,0)),"",(VLOOKUP(J75,'KAYIT LİSTESİ'!$B$4:$H$1151,4,0)))</f>
        <v/>
      </c>
      <c r="M75" s="193" t="str">
        <f>IF(ISERROR(VLOOKUP(J75,'KAYIT LİSTESİ'!$B$4:$H$1151,5,0)),"",(VLOOKUP(J75,'KAYIT LİSTESİ'!$B$4:$H$1151,5,0)))</f>
        <v/>
      </c>
      <c r="N75" s="193" t="str">
        <f>IF(ISERROR(VLOOKUP(J75,'KAYIT LİSTESİ'!$B$4:$H$1151,6,0)),"",(VLOOKUP(J75,'KAYIT LİSTESİ'!$B$4:$H$1151,6,0)))</f>
        <v/>
      </c>
      <c r="O75" s="220"/>
    </row>
    <row r="76" spans="1:15" ht="42.75" customHeight="1" x14ac:dyDescent="0.2">
      <c r="A76" s="71">
        <v>7</v>
      </c>
      <c r="B76" s="217" t="s">
        <v>395</v>
      </c>
      <c r="C76" s="426" t="str">
        <f>IF(ISERROR(VLOOKUP(B76,'KAYIT LİSTESİ'!$B$4:$H$1151,2,0)),"",(VLOOKUP(B76,'KAYIT LİSTESİ'!$B$4:$H$1151,2,0)))</f>
        <v/>
      </c>
      <c r="D76" s="127" t="str">
        <f>IF(ISERROR(VLOOKUP(B76,'KAYIT LİSTESİ'!$B$4:$H$1151,4,0)),"",(VLOOKUP(B76,'KAYIT LİSTESİ'!$B$4:$H$1151,4,0)))</f>
        <v/>
      </c>
      <c r="E76" s="218" t="str">
        <f>IF(ISERROR(VLOOKUP(B76,'KAYIT LİSTESİ'!$B$4:$H$1151,5,0)),"",(VLOOKUP(B76,'KAYIT LİSTESİ'!$B$4:$H$1151,5,0)))</f>
        <v/>
      </c>
      <c r="F76" s="218" t="str">
        <f>IF(ISERROR(VLOOKUP(B76,'KAYIT LİSTESİ'!$B$4:$H$1151,6,0)),"",(VLOOKUP(B76,'KAYIT LİSTESİ'!$B$4:$H$1151,6,0)))</f>
        <v/>
      </c>
      <c r="G76" s="128"/>
      <c r="H76" s="299"/>
      <c r="I76" s="95">
        <v>20</v>
      </c>
      <c r="J76" s="96" t="s">
        <v>351</v>
      </c>
      <c r="K76" s="429" t="str">
        <f>IF(ISERROR(VLOOKUP(J76,'KAYIT LİSTESİ'!$B$4:$H$1151,2,0)),"",(VLOOKUP(J76,'KAYIT LİSTESİ'!$B$4:$H$1151,2,0)))</f>
        <v/>
      </c>
      <c r="L76" s="98" t="str">
        <f>IF(ISERROR(VLOOKUP(J76,'KAYIT LİSTESİ'!$B$4:$H$1151,4,0)),"",(VLOOKUP(J76,'KAYIT LİSTESİ'!$B$4:$H$1151,4,0)))</f>
        <v/>
      </c>
      <c r="M76" s="193" t="str">
        <f>IF(ISERROR(VLOOKUP(J76,'KAYIT LİSTESİ'!$B$4:$H$1151,5,0)),"",(VLOOKUP(J76,'KAYIT LİSTESİ'!$B$4:$H$1151,5,0)))</f>
        <v/>
      </c>
      <c r="N76" s="193" t="str">
        <f>IF(ISERROR(VLOOKUP(J76,'KAYIT LİSTESİ'!$B$4:$H$1151,6,0)),"",(VLOOKUP(J76,'KAYIT LİSTESİ'!$B$4:$H$1151,6,0)))</f>
        <v/>
      </c>
      <c r="O76" s="220"/>
    </row>
    <row r="77" spans="1:15" ht="42.75" customHeight="1" x14ac:dyDescent="0.2">
      <c r="A77" s="71">
        <v>8</v>
      </c>
      <c r="B77" s="217" t="s">
        <v>396</v>
      </c>
      <c r="C77" s="426" t="str">
        <f>IF(ISERROR(VLOOKUP(B77,'KAYIT LİSTESİ'!$B$4:$H$1151,2,0)),"",(VLOOKUP(B77,'KAYIT LİSTESİ'!$B$4:$H$1151,2,0)))</f>
        <v/>
      </c>
      <c r="D77" s="127" t="str">
        <f>IF(ISERROR(VLOOKUP(B77,'KAYIT LİSTESİ'!$B$4:$H$1151,4,0)),"",(VLOOKUP(B77,'KAYIT LİSTESİ'!$B$4:$H$1151,4,0)))</f>
        <v/>
      </c>
      <c r="E77" s="218" t="str">
        <f>IF(ISERROR(VLOOKUP(B77,'KAYIT LİSTESİ'!$B$4:$H$1151,5,0)),"",(VLOOKUP(B77,'KAYIT LİSTESİ'!$B$4:$H$1151,5,0)))</f>
        <v/>
      </c>
      <c r="F77" s="218" t="str">
        <f>IF(ISERROR(VLOOKUP(B77,'KAYIT LİSTESİ'!$B$4:$H$1151,6,0)),"",(VLOOKUP(B77,'KAYIT LİSTESİ'!$B$4:$H$1151,6,0)))</f>
        <v/>
      </c>
      <c r="G77" s="128"/>
      <c r="H77" s="299"/>
      <c r="I77" s="95">
        <v>21</v>
      </c>
      <c r="J77" s="96" t="s">
        <v>352</v>
      </c>
      <c r="K77" s="429" t="str">
        <f>IF(ISERROR(VLOOKUP(J77,'KAYIT LİSTESİ'!$B$4:$H$1151,2,0)),"",(VLOOKUP(J77,'KAYIT LİSTESİ'!$B$4:$H$1151,2,0)))</f>
        <v/>
      </c>
      <c r="L77" s="98" t="str">
        <f>IF(ISERROR(VLOOKUP(J77,'KAYIT LİSTESİ'!$B$4:$H$1151,4,0)),"",(VLOOKUP(J77,'KAYIT LİSTESİ'!$B$4:$H$1151,4,0)))</f>
        <v/>
      </c>
      <c r="M77" s="193" t="str">
        <f>IF(ISERROR(VLOOKUP(J77,'KAYIT LİSTESİ'!$B$4:$H$1151,5,0)),"",(VLOOKUP(J77,'KAYIT LİSTESİ'!$B$4:$H$1151,5,0)))</f>
        <v/>
      </c>
      <c r="N77" s="193" t="str">
        <f>IF(ISERROR(VLOOKUP(J77,'KAYIT LİSTESİ'!$B$4:$H$1151,6,0)),"",(VLOOKUP(J77,'KAYIT LİSTESİ'!$B$4:$H$1151,6,0)))</f>
        <v/>
      </c>
      <c r="O77" s="220"/>
    </row>
    <row r="78" spans="1:15" ht="42.75" customHeight="1" x14ac:dyDescent="0.2">
      <c r="A78" s="832" t="s">
        <v>44</v>
      </c>
      <c r="B78" s="833"/>
      <c r="C78" s="833"/>
      <c r="D78" s="833"/>
      <c r="E78" s="833"/>
      <c r="F78" s="833"/>
      <c r="G78" s="833"/>
      <c r="H78" s="299"/>
      <c r="I78" s="95">
        <v>22</v>
      </c>
      <c r="J78" s="96" t="s">
        <v>353</v>
      </c>
      <c r="K78" s="429" t="str">
        <f>IF(ISERROR(VLOOKUP(J78,'KAYIT LİSTESİ'!$B$4:$H$1151,2,0)),"",(VLOOKUP(J78,'KAYIT LİSTESİ'!$B$4:$H$1151,2,0)))</f>
        <v/>
      </c>
      <c r="L78" s="98" t="str">
        <f>IF(ISERROR(VLOOKUP(J78,'KAYIT LİSTESİ'!$B$4:$H$1151,4,0)),"",(VLOOKUP(J78,'KAYIT LİSTESİ'!$B$4:$H$1151,4,0)))</f>
        <v/>
      </c>
      <c r="M78" s="193" t="str">
        <f>IF(ISERROR(VLOOKUP(J78,'KAYIT LİSTESİ'!$B$4:$H$1151,5,0)),"",(VLOOKUP(J78,'KAYIT LİSTESİ'!$B$4:$H$1151,5,0)))</f>
        <v/>
      </c>
      <c r="N78" s="193" t="str">
        <f>IF(ISERROR(VLOOKUP(J78,'KAYIT LİSTESİ'!$B$4:$H$1151,6,0)),"",(VLOOKUP(J78,'KAYIT LİSTESİ'!$B$4:$H$1151,6,0)))</f>
        <v/>
      </c>
      <c r="O78" s="220"/>
    </row>
    <row r="79" spans="1:15" ht="42.75" customHeight="1" x14ac:dyDescent="0.2">
      <c r="A79" s="212" t="s">
        <v>12</v>
      </c>
      <c r="B79" s="212" t="s">
        <v>95</v>
      </c>
      <c r="C79" s="212" t="s">
        <v>94</v>
      </c>
      <c r="D79" s="213" t="s">
        <v>13</v>
      </c>
      <c r="E79" s="214" t="s">
        <v>14</v>
      </c>
      <c r="F79" s="214" t="s">
        <v>199</v>
      </c>
      <c r="G79" s="212" t="s">
        <v>15</v>
      </c>
      <c r="H79" s="299"/>
      <c r="I79" s="95">
        <v>23</v>
      </c>
      <c r="J79" s="96" t="s">
        <v>354</v>
      </c>
      <c r="K79" s="429" t="str">
        <f>IF(ISERROR(VLOOKUP(J79,'KAYIT LİSTESİ'!$B$4:$H$1151,2,0)),"",(VLOOKUP(J79,'KAYIT LİSTESİ'!$B$4:$H$1151,2,0)))</f>
        <v/>
      </c>
      <c r="L79" s="98" t="str">
        <f>IF(ISERROR(VLOOKUP(J79,'KAYIT LİSTESİ'!$B$4:$H$1151,4,0)),"",(VLOOKUP(J79,'KAYIT LİSTESİ'!$B$4:$H$1151,4,0)))</f>
        <v/>
      </c>
      <c r="M79" s="193" t="str">
        <f>IF(ISERROR(VLOOKUP(J79,'KAYIT LİSTESİ'!$B$4:$H$1151,5,0)),"",(VLOOKUP(J79,'KAYIT LİSTESİ'!$B$4:$H$1151,5,0)))</f>
        <v/>
      </c>
      <c r="N79" s="193" t="str">
        <f>IF(ISERROR(VLOOKUP(J79,'KAYIT LİSTESİ'!$B$4:$H$1151,6,0)),"",(VLOOKUP(J79,'KAYIT LİSTESİ'!$B$4:$H$1151,6,0)))</f>
        <v/>
      </c>
      <c r="O79" s="220"/>
    </row>
    <row r="80" spans="1:15" ht="42.75" customHeight="1" x14ac:dyDescent="0.2">
      <c r="A80" s="71">
        <v>1</v>
      </c>
      <c r="B80" s="217" t="s">
        <v>155</v>
      </c>
      <c r="C80" s="426" t="str">
        <f>IF(ISERROR(VLOOKUP(B80,'KAYIT LİSTESİ'!$B$4:$H$1151,2,0)),"",(VLOOKUP(B80,'KAYIT LİSTESİ'!$B$4:$H$1151,2,0)))</f>
        <v/>
      </c>
      <c r="D80" s="127" t="str">
        <f>IF(ISERROR(VLOOKUP(B80,'KAYIT LİSTESİ'!$B$4:$H$1151,4,0)),"",(VLOOKUP(B80,'KAYIT LİSTESİ'!$B$4:$H$1151,4,0)))</f>
        <v/>
      </c>
      <c r="E80" s="218" t="str">
        <f>IF(ISERROR(VLOOKUP(B80,'KAYIT LİSTESİ'!$B$4:$H$1151,5,0)),"",(VLOOKUP(B80,'KAYIT LİSTESİ'!$B$4:$H$1151,5,0)))</f>
        <v/>
      </c>
      <c r="F80" s="218" t="str">
        <f>IF(ISERROR(VLOOKUP(B80,'KAYIT LİSTESİ'!$B$4:$H$1151,6,0)),"",(VLOOKUP(B80,'KAYIT LİSTESİ'!$B$4:$H$1151,6,0)))</f>
        <v/>
      </c>
      <c r="G80" s="128"/>
      <c r="H80" s="299"/>
      <c r="I80" s="95">
        <v>24</v>
      </c>
      <c r="J80" s="96" t="s">
        <v>355</v>
      </c>
      <c r="K80" s="429" t="str">
        <f>IF(ISERROR(VLOOKUP(J80,'KAYIT LİSTESİ'!$B$4:$H$1151,2,0)),"",(VLOOKUP(J80,'KAYIT LİSTESİ'!$B$4:$H$1151,2,0)))</f>
        <v/>
      </c>
      <c r="L80" s="98" t="str">
        <f>IF(ISERROR(VLOOKUP(J80,'KAYIT LİSTESİ'!$B$4:$H$1151,4,0)),"",(VLOOKUP(J80,'KAYIT LİSTESİ'!$B$4:$H$1151,4,0)))</f>
        <v/>
      </c>
      <c r="M80" s="193" t="str">
        <f>IF(ISERROR(VLOOKUP(J80,'KAYIT LİSTESİ'!$B$4:$H$1151,5,0)),"",(VLOOKUP(J80,'KAYIT LİSTESİ'!$B$4:$H$1151,5,0)))</f>
        <v/>
      </c>
      <c r="N80" s="193" t="str">
        <f>IF(ISERROR(VLOOKUP(J80,'KAYIT LİSTESİ'!$B$4:$H$1151,6,0)),"",(VLOOKUP(J80,'KAYIT LİSTESİ'!$B$4:$H$1151,6,0)))</f>
        <v/>
      </c>
      <c r="O80" s="220"/>
    </row>
    <row r="81" spans="1:15" ht="42.75" customHeight="1" x14ac:dyDescent="0.2">
      <c r="A81" s="71">
        <v>2</v>
      </c>
      <c r="B81" s="217" t="s">
        <v>156</v>
      </c>
      <c r="C81" s="426" t="str">
        <f>IF(ISERROR(VLOOKUP(B81,'KAYIT LİSTESİ'!$B$4:$H$1151,2,0)),"",(VLOOKUP(B81,'KAYIT LİSTESİ'!$B$4:$H$1151,2,0)))</f>
        <v/>
      </c>
      <c r="D81" s="127" t="str">
        <f>IF(ISERROR(VLOOKUP(B81,'KAYIT LİSTESİ'!$B$4:$H$1151,4,0)),"",(VLOOKUP(B81,'KAYIT LİSTESİ'!$B$4:$H$1151,4,0)))</f>
        <v/>
      </c>
      <c r="E81" s="218" t="str">
        <f>IF(ISERROR(VLOOKUP(B81,'KAYIT LİSTESİ'!$B$4:$H$1151,5,0)),"",(VLOOKUP(B81,'KAYIT LİSTESİ'!$B$4:$H$1151,5,0)))</f>
        <v/>
      </c>
      <c r="F81" s="218" t="str">
        <f>IF(ISERROR(VLOOKUP(B81,'KAYIT LİSTESİ'!$B$4:$H$1151,6,0)),"",(VLOOKUP(B81,'KAYIT LİSTESİ'!$B$4:$H$1151,6,0)))</f>
        <v/>
      </c>
      <c r="G81" s="128"/>
      <c r="H81" s="299"/>
      <c r="I81" s="95">
        <v>25</v>
      </c>
      <c r="J81" s="96" t="s">
        <v>356</v>
      </c>
      <c r="K81" s="429" t="str">
        <f>IF(ISERROR(VLOOKUP(J81,'KAYIT LİSTESİ'!$B$4:$H$1151,2,0)),"",(VLOOKUP(J81,'KAYIT LİSTESİ'!$B$4:$H$1151,2,0)))</f>
        <v/>
      </c>
      <c r="L81" s="98" t="str">
        <f>IF(ISERROR(VLOOKUP(J81,'KAYIT LİSTESİ'!$B$4:$H$1151,4,0)),"",(VLOOKUP(J81,'KAYIT LİSTESİ'!$B$4:$H$1151,4,0)))</f>
        <v/>
      </c>
      <c r="M81" s="193" t="str">
        <f>IF(ISERROR(VLOOKUP(J81,'KAYIT LİSTESİ'!$B$4:$H$1151,5,0)),"",(VLOOKUP(J81,'KAYIT LİSTESİ'!$B$4:$H$1151,5,0)))</f>
        <v/>
      </c>
      <c r="N81" s="193" t="str">
        <f>IF(ISERROR(VLOOKUP(J81,'KAYIT LİSTESİ'!$B$4:$H$1151,6,0)),"",(VLOOKUP(J81,'KAYIT LİSTESİ'!$B$4:$H$1151,6,0)))</f>
        <v/>
      </c>
      <c r="O81" s="220"/>
    </row>
    <row r="82" spans="1:15" ht="42.75" customHeight="1" x14ac:dyDescent="0.2">
      <c r="A82" s="71">
        <v>3</v>
      </c>
      <c r="B82" s="217" t="s">
        <v>157</v>
      </c>
      <c r="C82" s="426" t="str">
        <f>IF(ISERROR(VLOOKUP(B82,'KAYIT LİSTESİ'!$B$4:$H$1151,2,0)),"",(VLOOKUP(B82,'KAYIT LİSTESİ'!$B$4:$H$1151,2,0)))</f>
        <v/>
      </c>
      <c r="D82" s="127" t="str">
        <f>IF(ISERROR(VLOOKUP(B82,'KAYIT LİSTESİ'!$B$4:$H$1151,4,0)),"",(VLOOKUP(B82,'KAYIT LİSTESİ'!$B$4:$H$1151,4,0)))</f>
        <v/>
      </c>
      <c r="E82" s="218" t="str">
        <f>IF(ISERROR(VLOOKUP(B82,'KAYIT LİSTESİ'!$B$4:$H$1151,5,0)),"",(VLOOKUP(B82,'KAYIT LİSTESİ'!$B$4:$H$1151,5,0)))</f>
        <v/>
      </c>
      <c r="F82" s="218" t="str">
        <f>IF(ISERROR(VLOOKUP(B82,'KAYIT LİSTESİ'!$B$4:$H$1151,6,0)),"",(VLOOKUP(B82,'KAYIT LİSTESİ'!$B$4:$H$1151,6,0)))</f>
        <v/>
      </c>
      <c r="G82" s="128"/>
      <c r="H82" s="299"/>
      <c r="I82" s="834" t="s">
        <v>535</v>
      </c>
      <c r="J82" s="834"/>
      <c r="K82" s="834"/>
      <c r="L82" s="834"/>
      <c r="M82" s="834"/>
      <c r="N82" s="834"/>
      <c r="O82" s="834"/>
    </row>
    <row r="83" spans="1:15" ht="42.75" customHeight="1" x14ac:dyDescent="0.2">
      <c r="A83" s="71">
        <v>4</v>
      </c>
      <c r="B83" s="217" t="s">
        <v>158</v>
      </c>
      <c r="C83" s="426" t="str">
        <f>IF(ISERROR(VLOOKUP(B83,'KAYIT LİSTESİ'!$B$4:$H$1151,2,0)),"",(VLOOKUP(B83,'KAYIT LİSTESİ'!$B$4:$H$1151,2,0)))</f>
        <v/>
      </c>
      <c r="D83" s="127" t="str">
        <f>IF(ISERROR(VLOOKUP(B83,'KAYIT LİSTESİ'!$B$4:$H$1151,4,0)),"",(VLOOKUP(B83,'KAYIT LİSTESİ'!$B$4:$H$1151,4,0)))</f>
        <v/>
      </c>
      <c r="E83" s="218" t="str">
        <f>IF(ISERROR(VLOOKUP(B83,'KAYIT LİSTESİ'!$B$4:$H$1151,5,0)),"",(VLOOKUP(B83,'KAYIT LİSTESİ'!$B$4:$H$1151,5,0)))</f>
        <v/>
      </c>
      <c r="F83" s="218" t="str">
        <f>IF(ISERROR(VLOOKUP(B83,'KAYIT LİSTESİ'!$B$4:$H$1151,6,0)),"",(VLOOKUP(B83,'KAYIT LİSTESİ'!$B$4:$H$1151,6,0)))</f>
        <v/>
      </c>
      <c r="G83" s="128"/>
      <c r="H83" s="299"/>
      <c r="I83" s="300" t="s">
        <v>6</v>
      </c>
      <c r="J83" s="307"/>
      <c r="K83" s="300" t="s">
        <v>93</v>
      </c>
      <c r="L83" s="300" t="s">
        <v>21</v>
      </c>
      <c r="M83" s="300" t="s">
        <v>7</v>
      </c>
      <c r="N83" s="300" t="s">
        <v>198</v>
      </c>
      <c r="O83" s="300" t="s">
        <v>250</v>
      </c>
    </row>
    <row r="84" spans="1:15" ht="42.75" customHeight="1" x14ac:dyDescent="0.2">
      <c r="A84" s="71">
        <v>5</v>
      </c>
      <c r="B84" s="217" t="s">
        <v>159</v>
      </c>
      <c r="C84" s="426" t="str">
        <f>IF(ISERROR(VLOOKUP(B84,'KAYIT LİSTESİ'!$B$4:$H$1151,2,0)),"",(VLOOKUP(B84,'KAYIT LİSTESİ'!$B$4:$H$1151,2,0)))</f>
        <v/>
      </c>
      <c r="D84" s="127" t="str">
        <f>IF(ISERROR(VLOOKUP(B84,'KAYIT LİSTESİ'!$B$4:$H$1151,4,0)),"",(VLOOKUP(B84,'KAYIT LİSTESİ'!$B$4:$H$1151,4,0)))</f>
        <v/>
      </c>
      <c r="E84" s="218" t="str">
        <f>IF(ISERROR(VLOOKUP(B84,'KAYIT LİSTESİ'!$B$4:$H$1151,5,0)),"",(VLOOKUP(B84,'KAYIT LİSTESİ'!$B$4:$H$1151,5,0)))</f>
        <v/>
      </c>
      <c r="F84" s="218" t="str">
        <f>IF(ISERROR(VLOOKUP(B84,'KAYIT LİSTESİ'!$B$4:$H$1151,6,0)),"",(VLOOKUP(B84,'KAYIT LİSTESİ'!$B$4:$H$1151,6,0)))</f>
        <v/>
      </c>
      <c r="G84" s="128"/>
      <c r="H84" s="299"/>
      <c r="I84" s="95">
        <v>1</v>
      </c>
      <c r="J84" s="96" t="s">
        <v>536</v>
      </c>
      <c r="K84" s="429" t="str">
        <f>IF(ISERROR(VLOOKUP(J84,'KAYIT LİSTESİ'!$B$4:$H$1151,2,0)),"",(VLOOKUP(J84,'KAYIT LİSTESİ'!$B$4:$H$1151,2,0)))</f>
        <v/>
      </c>
      <c r="L84" s="98" t="str">
        <f>IF(ISERROR(VLOOKUP(J84,'KAYIT LİSTESİ'!$B$4:$H$1151,4,0)),"",(VLOOKUP(J84,'KAYIT LİSTESİ'!$B$4:$H$1151,4,0)))</f>
        <v/>
      </c>
      <c r="M84" s="193" t="str">
        <f>IF(ISERROR(VLOOKUP(J84,'KAYIT LİSTESİ'!$B$4:$H$1151,5,0)),"",(VLOOKUP(J84,'KAYIT LİSTESİ'!$B$4:$H$1151,5,0)))</f>
        <v/>
      </c>
      <c r="N84" s="193" t="str">
        <f>IF(ISERROR(VLOOKUP(J84,'KAYIT LİSTESİ'!$B$4:$H$1151,6,0)),"",(VLOOKUP(J84,'KAYIT LİSTESİ'!$B$4:$H$1151,6,0)))</f>
        <v/>
      </c>
      <c r="O84" s="220"/>
    </row>
    <row r="85" spans="1:15" ht="42.75" customHeight="1" x14ac:dyDescent="0.2">
      <c r="A85" s="71">
        <v>6</v>
      </c>
      <c r="B85" s="217" t="s">
        <v>160</v>
      </c>
      <c r="C85" s="426" t="str">
        <f>IF(ISERROR(VLOOKUP(B85,'KAYIT LİSTESİ'!$B$4:$H$1151,2,0)),"",(VLOOKUP(B85,'KAYIT LİSTESİ'!$B$4:$H$1151,2,0)))</f>
        <v/>
      </c>
      <c r="D85" s="127" t="str">
        <f>IF(ISERROR(VLOOKUP(B85,'KAYIT LİSTESİ'!$B$4:$H$1151,4,0)),"",(VLOOKUP(B85,'KAYIT LİSTESİ'!$B$4:$H$1151,4,0)))</f>
        <v/>
      </c>
      <c r="E85" s="218" t="str">
        <f>IF(ISERROR(VLOOKUP(B85,'KAYIT LİSTESİ'!$B$4:$H$1151,5,0)),"",(VLOOKUP(B85,'KAYIT LİSTESİ'!$B$4:$H$1151,5,0)))</f>
        <v/>
      </c>
      <c r="F85" s="218" t="str">
        <f>IF(ISERROR(VLOOKUP(B85,'KAYIT LİSTESİ'!$B$4:$H$1151,6,0)),"",(VLOOKUP(B85,'KAYIT LİSTESİ'!$B$4:$H$1151,6,0)))</f>
        <v/>
      </c>
      <c r="G85" s="128"/>
      <c r="H85" s="299"/>
      <c r="I85" s="95">
        <v>2</v>
      </c>
      <c r="J85" s="96" t="s">
        <v>537</v>
      </c>
      <c r="K85" s="429" t="str">
        <f>IF(ISERROR(VLOOKUP(J85,'KAYIT LİSTESİ'!$B$4:$H$1151,2,0)),"",(VLOOKUP(J85,'KAYIT LİSTESİ'!$B$4:$H$1151,2,0)))</f>
        <v/>
      </c>
      <c r="L85" s="98" t="str">
        <f>IF(ISERROR(VLOOKUP(J85,'KAYIT LİSTESİ'!$B$4:$H$1151,4,0)),"",(VLOOKUP(J85,'KAYIT LİSTESİ'!$B$4:$H$1151,4,0)))</f>
        <v/>
      </c>
      <c r="M85" s="193" t="str">
        <f>IF(ISERROR(VLOOKUP(J85,'KAYIT LİSTESİ'!$B$4:$H$1151,5,0)),"",(VLOOKUP(J85,'KAYIT LİSTESİ'!$B$4:$H$1151,5,0)))</f>
        <v/>
      </c>
      <c r="N85" s="193" t="str">
        <f>IF(ISERROR(VLOOKUP(J85,'KAYIT LİSTESİ'!$B$4:$H$1151,6,0)),"",(VLOOKUP(J85,'KAYIT LİSTESİ'!$B$4:$H$1151,6,0)))</f>
        <v/>
      </c>
      <c r="O85" s="220"/>
    </row>
    <row r="86" spans="1:15" ht="42.75" customHeight="1" x14ac:dyDescent="0.2">
      <c r="A86" s="71">
        <v>7</v>
      </c>
      <c r="B86" s="217" t="s">
        <v>397</v>
      </c>
      <c r="C86" s="426" t="str">
        <f>IF(ISERROR(VLOOKUP(B86,'KAYIT LİSTESİ'!$B$4:$H$1151,2,0)),"",(VLOOKUP(B86,'KAYIT LİSTESİ'!$B$4:$H$1151,2,0)))</f>
        <v/>
      </c>
      <c r="D86" s="127" t="str">
        <f>IF(ISERROR(VLOOKUP(B86,'KAYIT LİSTESİ'!$B$4:$H$1151,4,0)),"",(VLOOKUP(B86,'KAYIT LİSTESİ'!$B$4:$H$1151,4,0)))</f>
        <v/>
      </c>
      <c r="E86" s="218" t="str">
        <f>IF(ISERROR(VLOOKUP(B86,'KAYIT LİSTESİ'!$B$4:$H$1151,5,0)),"",(VLOOKUP(B86,'KAYIT LİSTESİ'!$B$4:$H$1151,5,0)))</f>
        <v/>
      </c>
      <c r="F86" s="218" t="str">
        <f>IF(ISERROR(VLOOKUP(B86,'KAYIT LİSTESİ'!$B$4:$H$1151,6,0)),"",(VLOOKUP(B86,'KAYIT LİSTESİ'!$B$4:$H$1151,6,0)))</f>
        <v/>
      </c>
      <c r="G86" s="128"/>
      <c r="H86" s="299"/>
      <c r="I86" s="95">
        <v>3</v>
      </c>
      <c r="J86" s="96" t="s">
        <v>538</v>
      </c>
      <c r="K86" s="429" t="str">
        <f>IF(ISERROR(VLOOKUP(J86,'KAYIT LİSTESİ'!$B$4:$H$1151,2,0)),"",(VLOOKUP(J86,'KAYIT LİSTESİ'!$B$4:$H$1151,2,0)))</f>
        <v/>
      </c>
      <c r="L86" s="98" t="str">
        <f>IF(ISERROR(VLOOKUP(J86,'KAYIT LİSTESİ'!$B$4:$H$1151,4,0)),"",(VLOOKUP(J86,'KAYIT LİSTESİ'!$B$4:$H$1151,4,0)))</f>
        <v/>
      </c>
      <c r="M86" s="193" t="str">
        <f>IF(ISERROR(VLOOKUP(J86,'KAYIT LİSTESİ'!$B$4:$H$1151,5,0)),"",(VLOOKUP(J86,'KAYIT LİSTESİ'!$B$4:$H$1151,5,0)))</f>
        <v/>
      </c>
      <c r="N86" s="193" t="str">
        <f>IF(ISERROR(VLOOKUP(J86,'KAYIT LİSTESİ'!$B$4:$H$1151,6,0)),"",(VLOOKUP(J86,'KAYIT LİSTESİ'!$B$4:$H$1151,6,0)))</f>
        <v/>
      </c>
      <c r="O86" s="220"/>
    </row>
    <row r="87" spans="1:15" ht="42.75" customHeight="1" x14ac:dyDescent="0.2">
      <c r="A87" s="71">
        <v>8</v>
      </c>
      <c r="B87" s="217" t="s">
        <v>398</v>
      </c>
      <c r="C87" s="426" t="str">
        <f>IF(ISERROR(VLOOKUP(B87,'KAYIT LİSTESİ'!$B$4:$H$1151,2,0)),"",(VLOOKUP(B87,'KAYIT LİSTESİ'!$B$4:$H$1151,2,0)))</f>
        <v/>
      </c>
      <c r="D87" s="127" t="str">
        <f>IF(ISERROR(VLOOKUP(B87,'KAYIT LİSTESİ'!$B$4:$H$1151,4,0)),"",(VLOOKUP(B87,'KAYIT LİSTESİ'!$B$4:$H$1151,4,0)))</f>
        <v/>
      </c>
      <c r="E87" s="218" t="str">
        <f>IF(ISERROR(VLOOKUP(B87,'KAYIT LİSTESİ'!$B$4:$H$1151,5,0)),"",(VLOOKUP(B87,'KAYIT LİSTESİ'!$B$4:$H$1151,5,0)))</f>
        <v/>
      </c>
      <c r="F87" s="218" t="str">
        <f>IF(ISERROR(VLOOKUP(B87,'KAYIT LİSTESİ'!$B$4:$H$1151,6,0)),"",(VLOOKUP(B87,'KAYIT LİSTESİ'!$B$4:$H$1151,6,0)))</f>
        <v/>
      </c>
      <c r="G87" s="128"/>
      <c r="H87" s="299"/>
      <c r="I87" s="95">
        <v>4</v>
      </c>
      <c r="J87" s="96" t="s">
        <v>539</v>
      </c>
      <c r="K87" s="429" t="str">
        <f>IF(ISERROR(VLOOKUP(J87,'KAYIT LİSTESİ'!$B$4:$H$1151,2,0)),"",(VLOOKUP(J87,'KAYIT LİSTESİ'!$B$4:$H$1151,2,0)))</f>
        <v/>
      </c>
      <c r="L87" s="98" t="str">
        <f>IF(ISERROR(VLOOKUP(J87,'KAYIT LİSTESİ'!$B$4:$H$1151,4,0)),"",(VLOOKUP(J87,'KAYIT LİSTESİ'!$B$4:$H$1151,4,0)))</f>
        <v/>
      </c>
      <c r="M87" s="193" t="str">
        <f>IF(ISERROR(VLOOKUP(J87,'KAYIT LİSTESİ'!$B$4:$H$1151,5,0)),"",(VLOOKUP(J87,'KAYIT LİSTESİ'!$B$4:$H$1151,5,0)))</f>
        <v/>
      </c>
      <c r="N87" s="193" t="str">
        <f>IF(ISERROR(VLOOKUP(J87,'KAYIT LİSTESİ'!$B$4:$H$1151,6,0)),"",(VLOOKUP(J87,'KAYIT LİSTESİ'!$B$4:$H$1151,6,0)))</f>
        <v/>
      </c>
      <c r="O87" s="220"/>
    </row>
    <row r="88" spans="1:15" ht="42.75" customHeight="1" x14ac:dyDescent="0.2">
      <c r="A88" s="834" t="s">
        <v>329</v>
      </c>
      <c r="B88" s="834"/>
      <c r="C88" s="834"/>
      <c r="D88" s="834"/>
      <c r="E88" s="834"/>
      <c r="F88" s="834"/>
      <c r="G88" s="834"/>
      <c r="H88" s="299"/>
      <c r="I88" s="95">
        <v>5</v>
      </c>
      <c r="J88" s="96" t="s">
        <v>540</v>
      </c>
      <c r="K88" s="429" t="str">
        <f>IF(ISERROR(VLOOKUP(J88,'KAYIT LİSTESİ'!$B$4:$H$1151,2,0)),"",(VLOOKUP(J88,'KAYIT LİSTESİ'!$B$4:$H$1151,2,0)))</f>
        <v/>
      </c>
      <c r="L88" s="98" t="str">
        <f>IF(ISERROR(VLOOKUP(J88,'KAYIT LİSTESİ'!$B$4:$H$1151,4,0)),"",(VLOOKUP(J88,'KAYIT LİSTESİ'!$B$4:$H$1151,4,0)))</f>
        <v/>
      </c>
      <c r="M88" s="193" t="str">
        <f>IF(ISERROR(VLOOKUP(J88,'KAYIT LİSTESİ'!$B$4:$H$1151,5,0)),"",(VLOOKUP(J88,'KAYIT LİSTESİ'!$B$4:$H$1151,5,0)))</f>
        <v/>
      </c>
      <c r="N88" s="193" t="str">
        <f>IF(ISERROR(VLOOKUP(J88,'KAYIT LİSTESİ'!$B$4:$H$1151,6,0)),"",(VLOOKUP(J88,'KAYIT LİSTESİ'!$B$4:$H$1151,6,0)))</f>
        <v/>
      </c>
      <c r="O88" s="220"/>
    </row>
    <row r="89" spans="1:15" ht="42.75" customHeight="1" x14ac:dyDescent="0.2">
      <c r="A89" s="832" t="s">
        <v>16</v>
      </c>
      <c r="B89" s="833"/>
      <c r="C89" s="833"/>
      <c r="D89" s="833"/>
      <c r="E89" s="833"/>
      <c r="F89" s="833"/>
      <c r="G89" s="833"/>
      <c r="H89" s="299"/>
      <c r="I89" s="95">
        <v>6</v>
      </c>
      <c r="J89" s="96" t="s">
        <v>541</v>
      </c>
      <c r="K89" s="429" t="str">
        <f>IF(ISERROR(VLOOKUP(J89,'KAYIT LİSTESİ'!$B$4:$H$1151,2,0)),"",(VLOOKUP(J89,'KAYIT LİSTESİ'!$B$4:$H$1151,2,0)))</f>
        <v/>
      </c>
      <c r="L89" s="98" t="str">
        <f>IF(ISERROR(VLOOKUP(J89,'KAYIT LİSTESİ'!$B$4:$H$1151,4,0)),"",(VLOOKUP(J89,'KAYIT LİSTESİ'!$B$4:$H$1151,4,0)))</f>
        <v/>
      </c>
      <c r="M89" s="193" t="str">
        <f>IF(ISERROR(VLOOKUP(J89,'KAYIT LİSTESİ'!$B$4:$H$1151,5,0)),"",(VLOOKUP(J89,'KAYIT LİSTESİ'!$B$4:$H$1151,5,0)))</f>
        <v/>
      </c>
      <c r="N89" s="193" t="str">
        <f>IF(ISERROR(VLOOKUP(J89,'KAYIT LİSTESİ'!$B$4:$H$1151,6,0)),"",(VLOOKUP(J89,'KAYIT LİSTESİ'!$B$4:$H$1151,6,0)))</f>
        <v/>
      </c>
      <c r="O89" s="220"/>
    </row>
    <row r="90" spans="1:15" ht="42.75" customHeight="1" x14ac:dyDescent="0.2">
      <c r="A90" s="212" t="s">
        <v>12</v>
      </c>
      <c r="B90" s="212" t="s">
        <v>95</v>
      </c>
      <c r="C90" s="212" t="s">
        <v>94</v>
      </c>
      <c r="D90" s="213" t="s">
        <v>13</v>
      </c>
      <c r="E90" s="214" t="s">
        <v>14</v>
      </c>
      <c r="F90" s="214" t="s">
        <v>199</v>
      </c>
      <c r="G90" s="212" t="s">
        <v>244</v>
      </c>
      <c r="H90" s="299"/>
      <c r="I90" s="95">
        <v>7</v>
      </c>
      <c r="J90" s="96" t="s">
        <v>542</v>
      </c>
      <c r="K90" s="429" t="str">
        <f>IF(ISERROR(VLOOKUP(J90,'KAYIT LİSTESİ'!$B$4:$H$1151,2,0)),"",(VLOOKUP(J90,'KAYIT LİSTESİ'!$B$4:$H$1151,2,0)))</f>
        <v/>
      </c>
      <c r="L90" s="98" t="str">
        <f>IF(ISERROR(VLOOKUP(J90,'KAYIT LİSTESİ'!$B$4:$H$1151,4,0)),"",(VLOOKUP(J90,'KAYIT LİSTESİ'!$B$4:$H$1151,4,0)))</f>
        <v/>
      </c>
      <c r="M90" s="193" t="str">
        <f>IF(ISERROR(VLOOKUP(J90,'KAYIT LİSTESİ'!$B$4:$H$1151,5,0)),"",(VLOOKUP(J90,'KAYIT LİSTESİ'!$B$4:$H$1151,5,0)))</f>
        <v/>
      </c>
      <c r="N90" s="193" t="str">
        <f>IF(ISERROR(VLOOKUP(J90,'KAYIT LİSTESİ'!$B$4:$H$1151,6,0)),"",(VLOOKUP(J90,'KAYIT LİSTESİ'!$B$4:$H$1151,6,0)))</f>
        <v/>
      </c>
      <c r="O90" s="220"/>
    </row>
    <row r="91" spans="1:15" ht="42.75" customHeight="1" x14ac:dyDescent="0.2">
      <c r="A91" s="71">
        <v>1</v>
      </c>
      <c r="B91" s="217" t="s">
        <v>399</v>
      </c>
      <c r="C91" s="426" t="str">
        <f>IF(ISERROR(VLOOKUP(B91,'KAYIT LİSTESİ'!$B$4:$H$1151,2,0)),"",(VLOOKUP(B91,'KAYIT LİSTESİ'!$B$4:$H$1151,2,0)))</f>
        <v/>
      </c>
      <c r="D91" s="127" t="str">
        <f>IF(ISERROR(VLOOKUP(B91,'KAYIT LİSTESİ'!$B$4:$H$1151,4,0)),"",(VLOOKUP(B91,'KAYIT LİSTESİ'!$B$4:$H$1151,4,0)))</f>
        <v/>
      </c>
      <c r="E91" s="218" t="str">
        <f>IF(ISERROR(VLOOKUP(B91,'KAYIT LİSTESİ'!$B$4:$H$1151,5,0)),"",(VLOOKUP(B91,'KAYIT LİSTESİ'!$B$4:$H$1151,5,0)))</f>
        <v/>
      </c>
      <c r="F91" s="218" t="str">
        <f>IF(ISERROR(VLOOKUP(B91,'KAYIT LİSTESİ'!$B$4:$H$1151,6,0)),"",(VLOOKUP(B91,'KAYIT LİSTESİ'!$B$4:$H$1151,6,0)))</f>
        <v/>
      </c>
      <c r="G91" s="128"/>
      <c r="H91" s="299"/>
      <c r="I91" s="95">
        <v>8</v>
      </c>
      <c r="J91" s="96" t="s">
        <v>543</v>
      </c>
      <c r="K91" s="429" t="str">
        <f>IF(ISERROR(VLOOKUP(J91,'KAYIT LİSTESİ'!$B$4:$H$1151,2,0)),"",(VLOOKUP(J91,'KAYIT LİSTESİ'!$B$4:$H$1151,2,0)))</f>
        <v/>
      </c>
      <c r="L91" s="98" t="str">
        <f>IF(ISERROR(VLOOKUP(J91,'KAYIT LİSTESİ'!$B$4:$H$1151,4,0)),"",(VLOOKUP(J91,'KAYIT LİSTESİ'!$B$4:$H$1151,4,0)))</f>
        <v/>
      </c>
      <c r="M91" s="193" t="str">
        <f>IF(ISERROR(VLOOKUP(J91,'KAYIT LİSTESİ'!$B$4:$H$1151,5,0)),"",(VLOOKUP(J91,'KAYIT LİSTESİ'!$B$4:$H$1151,5,0)))</f>
        <v/>
      </c>
      <c r="N91" s="193" t="str">
        <f>IF(ISERROR(VLOOKUP(J91,'KAYIT LİSTESİ'!$B$4:$H$1151,6,0)),"",(VLOOKUP(J91,'KAYIT LİSTESİ'!$B$4:$H$1151,6,0)))</f>
        <v/>
      </c>
      <c r="O91" s="220"/>
    </row>
    <row r="92" spans="1:15" ht="42.75" customHeight="1" x14ac:dyDescent="0.2">
      <c r="A92" s="71">
        <v>2</v>
      </c>
      <c r="B92" s="217" t="s">
        <v>400</v>
      </c>
      <c r="C92" s="426" t="str">
        <f>IF(ISERROR(VLOOKUP(B92,'KAYIT LİSTESİ'!$B$4:$H$1151,2,0)),"",(VLOOKUP(B92,'KAYIT LİSTESİ'!$B$4:$H$1151,2,0)))</f>
        <v/>
      </c>
      <c r="D92" s="127" t="str">
        <f>IF(ISERROR(VLOOKUP(B92,'KAYIT LİSTESİ'!$B$4:$H$1151,4,0)),"",(VLOOKUP(B92,'KAYIT LİSTESİ'!$B$4:$H$1151,4,0)))</f>
        <v/>
      </c>
      <c r="E92" s="218" t="str">
        <f>IF(ISERROR(VLOOKUP(B92,'KAYIT LİSTESİ'!$B$4:$H$1151,5,0)),"",(VLOOKUP(B92,'KAYIT LİSTESİ'!$B$4:$H$1151,5,0)))</f>
        <v/>
      </c>
      <c r="F92" s="218" t="str">
        <f>IF(ISERROR(VLOOKUP(B92,'KAYIT LİSTESİ'!$B$4:$H$1151,6,0)),"",(VLOOKUP(B92,'KAYIT LİSTESİ'!$B$4:$H$1151,6,0)))</f>
        <v/>
      </c>
      <c r="G92" s="128"/>
      <c r="H92" s="299"/>
      <c r="I92" s="95">
        <v>9</v>
      </c>
      <c r="J92" s="96" t="s">
        <v>544</v>
      </c>
      <c r="K92" s="429" t="str">
        <f>IF(ISERROR(VLOOKUP(J92,'KAYIT LİSTESİ'!$B$4:$H$1151,2,0)),"",(VLOOKUP(J92,'KAYIT LİSTESİ'!$B$4:$H$1151,2,0)))</f>
        <v/>
      </c>
      <c r="L92" s="98" t="str">
        <f>IF(ISERROR(VLOOKUP(J92,'KAYIT LİSTESİ'!$B$4:$H$1151,4,0)),"",(VLOOKUP(J92,'KAYIT LİSTESİ'!$B$4:$H$1151,4,0)))</f>
        <v/>
      </c>
      <c r="M92" s="193" t="str">
        <f>IF(ISERROR(VLOOKUP(J92,'KAYIT LİSTESİ'!$B$4:$H$1151,5,0)),"",(VLOOKUP(J92,'KAYIT LİSTESİ'!$B$4:$H$1151,5,0)))</f>
        <v/>
      </c>
      <c r="N92" s="193" t="str">
        <f>IF(ISERROR(VLOOKUP(J92,'KAYIT LİSTESİ'!$B$4:$H$1151,6,0)),"",(VLOOKUP(J92,'KAYIT LİSTESİ'!$B$4:$H$1151,6,0)))</f>
        <v/>
      </c>
      <c r="O92" s="220"/>
    </row>
    <row r="93" spans="1:15" ht="42.75" customHeight="1" x14ac:dyDescent="0.2">
      <c r="A93" s="71">
        <v>3</v>
      </c>
      <c r="B93" s="217" t="s">
        <v>401</v>
      </c>
      <c r="C93" s="426" t="str">
        <f>IF(ISERROR(VLOOKUP(B93,'KAYIT LİSTESİ'!$B$4:$H$1151,2,0)),"",(VLOOKUP(B93,'KAYIT LİSTESİ'!$B$4:$H$1151,2,0)))</f>
        <v/>
      </c>
      <c r="D93" s="127" t="str">
        <f>IF(ISERROR(VLOOKUP(B93,'KAYIT LİSTESİ'!$B$4:$H$1151,4,0)),"",(VLOOKUP(B93,'KAYIT LİSTESİ'!$B$4:$H$1151,4,0)))</f>
        <v/>
      </c>
      <c r="E93" s="218" t="str">
        <f>IF(ISERROR(VLOOKUP(B93,'KAYIT LİSTESİ'!$B$4:$H$1151,5,0)),"",(VLOOKUP(B93,'KAYIT LİSTESİ'!$B$4:$H$1151,5,0)))</f>
        <v/>
      </c>
      <c r="F93" s="218" t="str">
        <f>IF(ISERROR(VLOOKUP(B93,'KAYIT LİSTESİ'!$B$4:$H$1151,6,0)),"",(VLOOKUP(B93,'KAYIT LİSTESİ'!$B$4:$H$1151,6,0)))</f>
        <v/>
      </c>
      <c r="G93" s="128"/>
      <c r="H93" s="299"/>
      <c r="I93" s="95">
        <v>10</v>
      </c>
      <c r="J93" s="96" t="s">
        <v>545</v>
      </c>
      <c r="K93" s="429" t="str">
        <f>IF(ISERROR(VLOOKUP(J93,'KAYIT LİSTESİ'!$B$4:$H$1151,2,0)),"",(VLOOKUP(J93,'KAYIT LİSTESİ'!$B$4:$H$1151,2,0)))</f>
        <v/>
      </c>
      <c r="L93" s="98" t="str">
        <f>IF(ISERROR(VLOOKUP(J93,'KAYIT LİSTESİ'!$B$4:$H$1151,4,0)),"",(VLOOKUP(J93,'KAYIT LİSTESİ'!$B$4:$H$1151,4,0)))</f>
        <v/>
      </c>
      <c r="M93" s="193" t="str">
        <f>IF(ISERROR(VLOOKUP(J93,'KAYIT LİSTESİ'!$B$4:$H$1151,5,0)),"",(VLOOKUP(J93,'KAYIT LİSTESİ'!$B$4:$H$1151,5,0)))</f>
        <v/>
      </c>
      <c r="N93" s="193" t="str">
        <f>IF(ISERROR(VLOOKUP(J93,'KAYIT LİSTESİ'!$B$4:$H$1151,6,0)),"",(VLOOKUP(J93,'KAYIT LİSTESİ'!$B$4:$H$1151,6,0)))</f>
        <v/>
      </c>
      <c r="O93" s="220"/>
    </row>
    <row r="94" spans="1:15" ht="42.75" customHeight="1" x14ac:dyDescent="0.2">
      <c r="A94" s="71">
        <v>4</v>
      </c>
      <c r="B94" s="217" t="s">
        <v>402</v>
      </c>
      <c r="C94" s="426" t="str">
        <f>IF(ISERROR(VLOOKUP(B94,'KAYIT LİSTESİ'!$B$4:$H$1151,2,0)),"",(VLOOKUP(B94,'KAYIT LİSTESİ'!$B$4:$H$1151,2,0)))</f>
        <v/>
      </c>
      <c r="D94" s="127" t="str">
        <f>IF(ISERROR(VLOOKUP(B94,'KAYIT LİSTESİ'!$B$4:$H$1151,4,0)),"",(VLOOKUP(B94,'KAYIT LİSTESİ'!$B$4:$H$1151,4,0)))</f>
        <v/>
      </c>
      <c r="E94" s="218" t="str">
        <f>IF(ISERROR(VLOOKUP(B94,'KAYIT LİSTESİ'!$B$4:$H$1151,5,0)),"",(VLOOKUP(B94,'KAYIT LİSTESİ'!$B$4:$H$1151,5,0)))</f>
        <v/>
      </c>
      <c r="F94" s="218" t="str">
        <f>IF(ISERROR(VLOOKUP(B94,'KAYIT LİSTESİ'!$B$4:$H$1151,6,0)),"",(VLOOKUP(B94,'KAYIT LİSTESİ'!$B$4:$H$1151,6,0)))</f>
        <v/>
      </c>
      <c r="G94" s="128"/>
      <c r="H94" s="299"/>
      <c r="I94" s="95">
        <v>11</v>
      </c>
      <c r="J94" s="96" t="s">
        <v>546</v>
      </c>
      <c r="K94" s="429" t="str">
        <f>IF(ISERROR(VLOOKUP(J94,'KAYIT LİSTESİ'!$B$4:$H$1151,2,0)),"",(VLOOKUP(J94,'KAYIT LİSTESİ'!$B$4:$H$1151,2,0)))</f>
        <v/>
      </c>
      <c r="L94" s="98" t="str">
        <f>IF(ISERROR(VLOOKUP(J94,'KAYIT LİSTESİ'!$B$4:$H$1151,4,0)),"",(VLOOKUP(J94,'KAYIT LİSTESİ'!$B$4:$H$1151,4,0)))</f>
        <v/>
      </c>
      <c r="M94" s="193" t="str">
        <f>IF(ISERROR(VLOOKUP(J94,'KAYIT LİSTESİ'!$B$4:$H$1151,5,0)),"",(VLOOKUP(J94,'KAYIT LİSTESİ'!$B$4:$H$1151,5,0)))</f>
        <v/>
      </c>
      <c r="N94" s="193" t="str">
        <f>IF(ISERROR(VLOOKUP(J94,'KAYIT LİSTESİ'!$B$4:$H$1151,6,0)),"",(VLOOKUP(J94,'KAYIT LİSTESİ'!$B$4:$H$1151,6,0)))</f>
        <v/>
      </c>
      <c r="O94" s="220"/>
    </row>
    <row r="95" spans="1:15" ht="42.75" customHeight="1" x14ac:dyDescent="0.2">
      <c r="A95" s="71">
        <v>5</v>
      </c>
      <c r="B95" s="217" t="s">
        <v>403</v>
      </c>
      <c r="C95" s="426" t="str">
        <f>IF(ISERROR(VLOOKUP(B95,'KAYIT LİSTESİ'!$B$4:$H$1151,2,0)),"",(VLOOKUP(B95,'KAYIT LİSTESİ'!$B$4:$H$1151,2,0)))</f>
        <v/>
      </c>
      <c r="D95" s="127" t="str">
        <f>IF(ISERROR(VLOOKUP(B95,'KAYIT LİSTESİ'!$B$4:$H$1151,4,0)),"",(VLOOKUP(B95,'KAYIT LİSTESİ'!$B$4:$H$1151,4,0)))</f>
        <v/>
      </c>
      <c r="E95" s="218" t="str">
        <f>IF(ISERROR(VLOOKUP(B95,'KAYIT LİSTESİ'!$B$4:$H$1151,5,0)),"",(VLOOKUP(B95,'KAYIT LİSTESİ'!$B$4:$H$1151,5,0)))</f>
        <v/>
      </c>
      <c r="F95" s="218" t="str">
        <f>IF(ISERROR(VLOOKUP(B95,'KAYIT LİSTESİ'!$B$4:$H$1151,6,0)),"",(VLOOKUP(B95,'KAYIT LİSTESİ'!$B$4:$H$1151,6,0)))</f>
        <v/>
      </c>
      <c r="G95" s="128"/>
      <c r="H95" s="299"/>
      <c r="I95" s="95">
        <v>12</v>
      </c>
      <c r="J95" s="96" t="s">
        <v>547</v>
      </c>
      <c r="K95" s="429" t="str">
        <f>IF(ISERROR(VLOOKUP(J95,'KAYIT LİSTESİ'!$B$4:$H$1151,2,0)),"",(VLOOKUP(J95,'KAYIT LİSTESİ'!$B$4:$H$1151,2,0)))</f>
        <v/>
      </c>
      <c r="L95" s="98" t="str">
        <f>IF(ISERROR(VLOOKUP(J95,'KAYIT LİSTESİ'!$B$4:$H$1151,4,0)),"",(VLOOKUP(J95,'KAYIT LİSTESİ'!$B$4:$H$1151,4,0)))</f>
        <v/>
      </c>
      <c r="M95" s="193" t="str">
        <f>IF(ISERROR(VLOOKUP(J95,'KAYIT LİSTESİ'!$B$4:$H$1151,5,0)),"",(VLOOKUP(J95,'KAYIT LİSTESİ'!$B$4:$H$1151,5,0)))</f>
        <v/>
      </c>
      <c r="N95" s="193" t="str">
        <f>IF(ISERROR(VLOOKUP(J95,'KAYIT LİSTESİ'!$B$4:$H$1151,6,0)),"",(VLOOKUP(J95,'KAYIT LİSTESİ'!$B$4:$H$1151,6,0)))</f>
        <v/>
      </c>
      <c r="O95" s="220"/>
    </row>
    <row r="96" spans="1:15" ht="42.75" customHeight="1" x14ac:dyDescent="0.2">
      <c r="A96" s="71">
        <v>6</v>
      </c>
      <c r="B96" s="217" t="s">
        <v>404</v>
      </c>
      <c r="C96" s="426" t="str">
        <f>IF(ISERROR(VLOOKUP(B96,'KAYIT LİSTESİ'!$B$4:$H$1151,2,0)),"",(VLOOKUP(B96,'KAYIT LİSTESİ'!$B$4:$H$1151,2,0)))</f>
        <v/>
      </c>
      <c r="D96" s="127" t="str">
        <f>IF(ISERROR(VLOOKUP(B96,'KAYIT LİSTESİ'!$B$4:$H$1151,4,0)),"",(VLOOKUP(B96,'KAYIT LİSTESİ'!$B$4:$H$1151,4,0)))</f>
        <v/>
      </c>
      <c r="E96" s="218" t="str">
        <f>IF(ISERROR(VLOOKUP(B96,'KAYIT LİSTESİ'!$B$4:$H$1151,5,0)),"",(VLOOKUP(B96,'KAYIT LİSTESİ'!$B$4:$H$1151,5,0)))</f>
        <v/>
      </c>
      <c r="F96" s="218" t="str">
        <f>IF(ISERROR(VLOOKUP(B96,'KAYIT LİSTESİ'!$B$4:$H$1151,6,0)),"",(VLOOKUP(B96,'KAYIT LİSTESİ'!$B$4:$H$1151,6,0)))</f>
        <v/>
      </c>
      <c r="G96" s="128"/>
      <c r="H96" s="299"/>
      <c r="I96" s="95">
        <v>13</v>
      </c>
      <c r="J96" s="96" t="s">
        <v>548</v>
      </c>
      <c r="K96" s="429" t="str">
        <f>IF(ISERROR(VLOOKUP(J96,'KAYIT LİSTESİ'!$B$4:$H$1151,2,0)),"",(VLOOKUP(J96,'KAYIT LİSTESİ'!$B$4:$H$1151,2,0)))</f>
        <v/>
      </c>
      <c r="L96" s="98" t="str">
        <f>IF(ISERROR(VLOOKUP(J96,'KAYIT LİSTESİ'!$B$4:$H$1151,4,0)),"",(VLOOKUP(J96,'KAYIT LİSTESİ'!$B$4:$H$1151,4,0)))</f>
        <v/>
      </c>
      <c r="M96" s="193" t="str">
        <f>IF(ISERROR(VLOOKUP(J96,'KAYIT LİSTESİ'!$B$4:$H$1151,5,0)),"",(VLOOKUP(J96,'KAYIT LİSTESİ'!$B$4:$H$1151,5,0)))</f>
        <v/>
      </c>
      <c r="N96" s="193" t="str">
        <f>IF(ISERROR(VLOOKUP(J96,'KAYIT LİSTESİ'!$B$4:$H$1151,6,0)),"",(VLOOKUP(J96,'KAYIT LİSTESİ'!$B$4:$H$1151,6,0)))</f>
        <v/>
      </c>
      <c r="O96" s="220"/>
    </row>
    <row r="97" spans="1:15" ht="42.75" customHeight="1" x14ac:dyDescent="0.2">
      <c r="A97" s="71">
        <v>7</v>
      </c>
      <c r="B97" s="217" t="s">
        <v>405</v>
      </c>
      <c r="C97" s="426" t="str">
        <f>IF(ISERROR(VLOOKUP(B97,'KAYIT LİSTESİ'!$B$4:$H$1151,2,0)),"",(VLOOKUP(B97,'KAYIT LİSTESİ'!$B$4:$H$1151,2,0)))</f>
        <v/>
      </c>
      <c r="D97" s="127" t="str">
        <f>IF(ISERROR(VLOOKUP(B97,'KAYIT LİSTESİ'!$B$4:$H$1151,4,0)),"",(VLOOKUP(B97,'KAYIT LİSTESİ'!$B$4:$H$1151,4,0)))</f>
        <v/>
      </c>
      <c r="E97" s="218" t="str">
        <f>IF(ISERROR(VLOOKUP(B97,'KAYIT LİSTESİ'!$B$4:$H$1151,5,0)),"",(VLOOKUP(B97,'KAYIT LİSTESİ'!$B$4:$H$1151,5,0)))</f>
        <v/>
      </c>
      <c r="F97" s="218" t="str">
        <f>IF(ISERROR(VLOOKUP(B97,'KAYIT LİSTESİ'!$B$4:$H$1151,6,0)),"",(VLOOKUP(B97,'KAYIT LİSTESİ'!$B$4:$H$1151,6,0)))</f>
        <v/>
      </c>
      <c r="G97" s="128"/>
      <c r="H97" s="299"/>
      <c r="I97" s="95">
        <v>14</v>
      </c>
      <c r="J97" s="96" t="s">
        <v>549</v>
      </c>
      <c r="K97" s="429" t="str">
        <f>IF(ISERROR(VLOOKUP(J97,'KAYIT LİSTESİ'!$B$4:$H$1151,2,0)),"",(VLOOKUP(J97,'KAYIT LİSTESİ'!$B$4:$H$1151,2,0)))</f>
        <v/>
      </c>
      <c r="L97" s="98" t="str">
        <f>IF(ISERROR(VLOOKUP(J97,'KAYIT LİSTESİ'!$B$4:$H$1151,4,0)),"",(VLOOKUP(J97,'KAYIT LİSTESİ'!$B$4:$H$1151,4,0)))</f>
        <v/>
      </c>
      <c r="M97" s="193" t="str">
        <f>IF(ISERROR(VLOOKUP(J97,'KAYIT LİSTESİ'!$B$4:$H$1151,5,0)),"",(VLOOKUP(J97,'KAYIT LİSTESİ'!$B$4:$H$1151,5,0)))</f>
        <v/>
      </c>
      <c r="N97" s="193" t="str">
        <f>IF(ISERROR(VLOOKUP(J97,'KAYIT LİSTESİ'!$B$4:$H$1151,6,0)),"",(VLOOKUP(J97,'KAYIT LİSTESİ'!$B$4:$H$1151,6,0)))</f>
        <v/>
      </c>
      <c r="O97" s="220"/>
    </row>
    <row r="98" spans="1:15" ht="42.75" customHeight="1" x14ac:dyDescent="0.2">
      <c r="A98" s="71">
        <v>8</v>
      </c>
      <c r="B98" s="217" t="s">
        <v>406</v>
      </c>
      <c r="C98" s="426" t="str">
        <f>IF(ISERROR(VLOOKUP(B98,'KAYIT LİSTESİ'!$B$4:$H$1151,2,0)),"",(VLOOKUP(B98,'KAYIT LİSTESİ'!$B$4:$H$1151,2,0)))</f>
        <v/>
      </c>
      <c r="D98" s="127" t="str">
        <f>IF(ISERROR(VLOOKUP(B98,'KAYIT LİSTESİ'!$B$4:$H$1151,4,0)),"",(VLOOKUP(B98,'KAYIT LİSTESİ'!$B$4:$H$1151,4,0)))</f>
        <v/>
      </c>
      <c r="E98" s="218" t="str">
        <f>IF(ISERROR(VLOOKUP(B98,'KAYIT LİSTESİ'!$B$4:$H$1151,5,0)),"",(VLOOKUP(B98,'KAYIT LİSTESİ'!$B$4:$H$1151,5,0)))</f>
        <v/>
      </c>
      <c r="F98" s="218" t="str">
        <f>IF(ISERROR(VLOOKUP(B98,'KAYIT LİSTESİ'!$B$4:$H$1151,6,0)),"",(VLOOKUP(B98,'KAYIT LİSTESİ'!$B$4:$H$1151,6,0)))</f>
        <v/>
      </c>
      <c r="G98" s="128"/>
      <c r="H98" s="299"/>
      <c r="I98" s="95">
        <v>15</v>
      </c>
      <c r="J98" s="96" t="s">
        <v>550</v>
      </c>
      <c r="K98" s="429" t="str">
        <f>IF(ISERROR(VLOOKUP(J98,'KAYIT LİSTESİ'!$B$4:$H$1151,2,0)),"",(VLOOKUP(J98,'KAYIT LİSTESİ'!$B$4:$H$1151,2,0)))</f>
        <v/>
      </c>
      <c r="L98" s="98" t="str">
        <f>IF(ISERROR(VLOOKUP(J98,'KAYIT LİSTESİ'!$B$4:$H$1151,4,0)),"",(VLOOKUP(J98,'KAYIT LİSTESİ'!$B$4:$H$1151,4,0)))</f>
        <v/>
      </c>
      <c r="M98" s="193" t="str">
        <f>IF(ISERROR(VLOOKUP(J98,'KAYIT LİSTESİ'!$B$4:$H$1151,5,0)),"",(VLOOKUP(J98,'KAYIT LİSTESİ'!$B$4:$H$1151,5,0)))</f>
        <v/>
      </c>
      <c r="N98" s="193" t="str">
        <f>IF(ISERROR(VLOOKUP(J98,'KAYIT LİSTESİ'!$B$4:$H$1151,6,0)),"",(VLOOKUP(J98,'KAYIT LİSTESİ'!$B$4:$H$1151,6,0)))</f>
        <v/>
      </c>
      <c r="O98" s="220"/>
    </row>
    <row r="99" spans="1:15" ht="42.75" customHeight="1" x14ac:dyDescent="0.2">
      <c r="A99" s="832" t="s">
        <v>17</v>
      </c>
      <c r="B99" s="833"/>
      <c r="C99" s="833"/>
      <c r="D99" s="833"/>
      <c r="E99" s="833"/>
      <c r="F99" s="833"/>
      <c r="G99" s="833"/>
      <c r="H99" s="299"/>
      <c r="I99" s="95">
        <v>16</v>
      </c>
      <c r="J99" s="96" t="s">
        <v>551</v>
      </c>
      <c r="K99" s="429" t="str">
        <f>IF(ISERROR(VLOOKUP(J99,'KAYIT LİSTESİ'!$B$4:$H$1151,2,0)),"",(VLOOKUP(J99,'KAYIT LİSTESİ'!$B$4:$H$1151,2,0)))</f>
        <v/>
      </c>
      <c r="L99" s="98" t="str">
        <f>IF(ISERROR(VLOOKUP(J99,'KAYIT LİSTESİ'!$B$4:$H$1151,4,0)),"",(VLOOKUP(J99,'KAYIT LİSTESİ'!$B$4:$H$1151,4,0)))</f>
        <v/>
      </c>
      <c r="M99" s="193" t="str">
        <f>IF(ISERROR(VLOOKUP(J99,'KAYIT LİSTESİ'!$B$4:$H$1151,5,0)),"",(VLOOKUP(J99,'KAYIT LİSTESİ'!$B$4:$H$1151,5,0)))</f>
        <v/>
      </c>
      <c r="N99" s="193" t="str">
        <f>IF(ISERROR(VLOOKUP(J99,'KAYIT LİSTESİ'!$B$4:$H$1151,6,0)),"",(VLOOKUP(J99,'KAYIT LİSTESİ'!$B$4:$H$1151,6,0)))</f>
        <v/>
      </c>
      <c r="O99" s="220"/>
    </row>
    <row r="100" spans="1:15" ht="42.75" customHeight="1" x14ac:dyDescent="0.2">
      <c r="A100" s="212" t="s">
        <v>12</v>
      </c>
      <c r="B100" s="212" t="s">
        <v>95</v>
      </c>
      <c r="C100" s="212" t="s">
        <v>94</v>
      </c>
      <c r="D100" s="213" t="s">
        <v>13</v>
      </c>
      <c r="E100" s="214" t="s">
        <v>14</v>
      </c>
      <c r="F100" s="214" t="s">
        <v>199</v>
      </c>
      <c r="G100" s="212" t="s">
        <v>244</v>
      </c>
      <c r="H100" s="299"/>
      <c r="I100" s="95">
        <v>17</v>
      </c>
      <c r="J100" s="96" t="s">
        <v>552</v>
      </c>
      <c r="K100" s="429" t="str">
        <f>IF(ISERROR(VLOOKUP(J100,'KAYIT LİSTESİ'!$B$4:$H$1151,2,0)),"",(VLOOKUP(J100,'KAYIT LİSTESİ'!$B$4:$H$1151,2,0)))</f>
        <v/>
      </c>
      <c r="L100" s="98" t="str">
        <f>IF(ISERROR(VLOOKUP(J100,'KAYIT LİSTESİ'!$B$4:$H$1151,4,0)),"",(VLOOKUP(J100,'KAYIT LİSTESİ'!$B$4:$H$1151,4,0)))</f>
        <v/>
      </c>
      <c r="M100" s="193" t="str">
        <f>IF(ISERROR(VLOOKUP(J100,'KAYIT LİSTESİ'!$B$4:$H$1151,5,0)),"",(VLOOKUP(J100,'KAYIT LİSTESİ'!$B$4:$H$1151,5,0)))</f>
        <v/>
      </c>
      <c r="N100" s="193" t="str">
        <f>IF(ISERROR(VLOOKUP(J100,'KAYIT LİSTESİ'!$B$4:$H$1151,6,0)),"",(VLOOKUP(J100,'KAYIT LİSTESİ'!$B$4:$H$1151,6,0)))</f>
        <v/>
      </c>
      <c r="O100" s="220"/>
    </row>
    <row r="101" spans="1:15" ht="42.75" customHeight="1" x14ac:dyDescent="0.2">
      <c r="A101" s="71">
        <v>1</v>
      </c>
      <c r="B101" s="217" t="s">
        <v>407</v>
      </c>
      <c r="C101" s="426" t="str">
        <f>IF(ISERROR(VLOOKUP(B101,'KAYIT LİSTESİ'!$B$4:$H$1151,2,0)),"",(VLOOKUP(B101,'KAYIT LİSTESİ'!$B$4:$H$1151,2,0)))</f>
        <v/>
      </c>
      <c r="D101" s="127" t="str">
        <f>IF(ISERROR(VLOOKUP(B101,'KAYIT LİSTESİ'!$B$4:$H$1151,4,0)),"",(VLOOKUP(B101,'KAYIT LİSTESİ'!$B$4:$H$1151,4,0)))</f>
        <v/>
      </c>
      <c r="E101" s="218" t="str">
        <f>IF(ISERROR(VLOOKUP(B101,'KAYIT LİSTESİ'!$B$4:$H$1151,5,0)),"",(VLOOKUP(B101,'KAYIT LİSTESİ'!$B$4:$H$1151,5,0)))</f>
        <v/>
      </c>
      <c r="F101" s="218" t="str">
        <f>IF(ISERROR(VLOOKUP(B101,'KAYIT LİSTESİ'!$B$4:$H$1151,6,0)),"",(VLOOKUP(B101,'KAYIT LİSTESİ'!$B$4:$H$1151,6,0)))</f>
        <v/>
      </c>
      <c r="G101" s="128"/>
      <c r="H101" s="299"/>
      <c r="I101" s="95">
        <v>18</v>
      </c>
      <c r="J101" s="96" t="s">
        <v>553</v>
      </c>
      <c r="K101" s="429" t="str">
        <f>IF(ISERROR(VLOOKUP(J101,'KAYIT LİSTESİ'!$B$4:$H$1151,2,0)),"",(VLOOKUP(J101,'KAYIT LİSTESİ'!$B$4:$H$1151,2,0)))</f>
        <v/>
      </c>
      <c r="L101" s="98" t="str">
        <f>IF(ISERROR(VLOOKUP(J101,'KAYIT LİSTESİ'!$B$4:$H$1151,4,0)),"",(VLOOKUP(J101,'KAYIT LİSTESİ'!$B$4:$H$1151,4,0)))</f>
        <v/>
      </c>
      <c r="M101" s="193" t="str">
        <f>IF(ISERROR(VLOOKUP(J101,'KAYIT LİSTESİ'!$B$4:$H$1151,5,0)),"",(VLOOKUP(J101,'KAYIT LİSTESİ'!$B$4:$H$1151,5,0)))</f>
        <v/>
      </c>
      <c r="N101" s="193" t="str">
        <f>IF(ISERROR(VLOOKUP(J101,'KAYIT LİSTESİ'!$B$4:$H$1151,6,0)),"",(VLOOKUP(J101,'KAYIT LİSTESİ'!$B$4:$H$1151,6,0)))</f>
        <v/>
      </c>
      <c r="O101" s="220"/>
    </row>
    <row r="102" spans="1:15" ht="42.75" customHeight="1" x14ac:dyDescent="0.2">
      <c r="A102" s="71">
        <v>2</v>
      </c>
      <c r="B102" s="217" t="s">
        <v>408</v>
      </c>
      <c r="C102" s="426" t="str">
        <f>IF(ISERROR(VLOOKUP(B102,'KAYIT LİSTESİ'!$B$4:$H$1151,2,0)),"",(VLOOKUP(B102,'KAYIT LİSTESİ'!$B$4:$H$1151,2,0)))</f>
        <v/>
      </c>
      <c r="D102" s="127" t="str">
        <f>IF(ISERROR(VLOOKUP(B102,'KAYIT LİSTESİ'!$B$4:$H$1151,4,0)),"",(VLOOKUP(B102,'KAYIT LİSTESİ'!$B$4:$H$1151,4,0)))</f>
        <v/>
      </c>
      <c r="E102" s="218" t="str">
        <f>IF(ISERROR(VLOOKUP(B102,'KAYIT LİSTESİ'!$B$4:$H$1151,5,0)),"",(VLOOKUP(B102,'KAYIT LİSTESİ'!$B$4:$H$1151,5,0)))</f>
        <v/>
      </c>
      <c r="F102" s="218" t="str">
        <f>IF(ISERROR(VLOOKUP(B102,'KAYIT LİSTESİ'!$B$4:$H$1151,6,0)),"",(VLOOKUP(B102,'KAYIT LİSTESİ'!$B$4:$H$1151,6,0)))</f>
        <v/>
      </c>
      <c r="G102" s="128"/>
      <c r="H102" s="305"/>
      <c r="I102" s="95">
        <v>19</v>
      </c>
      <c r="J102" s="96" t="s">
        <v>554</v>
      </c>
      <c r="K102" s="429" t="str">
        <f>IF(ISERROR(VLOOKUP(J102,'KAYIT LİSTESİ'!$B$4:$H$1151,2,0)),"",(VLOOKUP(J102,'KAYIT LİSTESİ'!$B$4:$H$1151,2,0)))</f>
        <v/>
      </c>
      <c r="L102" s="98" t="str">
        <f>IF(ISERROR(VLOOKUP(J102,'KAYIT LİSTESİ'!$B$4:$H$1151,4,0)),"",(VLOOKUP(J102,'KAYIT LİSTESİ'!$B$4:$H$1151,4,0)))</f>
        <v/>
      </c>
      <c r="M102" s="193" t="str">
        <f>IF(ISERROR(VLOOKUP(J102,'KAYIT LİSTESİ'!$B$4:$H$1151,5,0)),"",(VLOOKUP(J102,'KAYIT LİSTESİ'!$B$4:$H$1151,5,0)))</f>
        <v/>
      </c>
      <c r="N102" s="193" t="str">
        <f>IF(ISERROR(VLOOKUP(J102,'KAYIT LİSTESİ'!$B$4:$H$1151,6,0)),"",(VLOOKUP(J102,'KAYIT LİSTESİ'!$B$4:$H$1151,6,0)))</f>
        <v/>
      </c>
      <c r="O102" s="220"/>
    </row>
    <row r="103" spans="1:15" ht="42.75" customHeight="1" x14ac:dyDescent="0.2">
      <c r="A103" s="71">
        <v>3</v>
      </c>
      <c r="B103" s="217" t="s">
        <v>409</v>
      </c>
      <c r="C103" s="426" t="str">
        <f>IF(ISERROR(VLOOKUP(B103,'KAYIT LİSTESİ'!$B$4:$H$1151,2,0)),"",(VLOOKUP(B103,'KAYIT LİSTESİ'!$B$4:$H$1151,2,0)))</f>
        <v/>
      </c>
      <c r="D103" s="127" t="str">
        <f>IF(ISERROR(VLOOKUP(B103,'KAYIT LİSTESİ'!$B$4:$H$1151,4,0)),"",(VLOOKUP(B103,'KAYIT LİSTESİ'!$B$4:$H$1151,4,0)))</f>
        <v/>
      </c>
      <c r="E103" s="218" t="str">
        <f>IF(ISERROR(VLOOKUP(B103,'KAYIT LİSTESİ'!$B$4:$H$1151,5,0)),"",(VLOOKUP(B103,'KAYIT LİSTESİ'!$B$4:$H$1151,5,0)))</f>
        <v/>
      </c>
      <c r="F103" s="218" t="str">
        <f>IF(ISERROR(VLOOKUP(B103,'KAYIT LİSTESİ'!$B$4:$H$1151,6,0)),"",(VLOOKUP(B103,'KAYIT LİSTESİ'!$B$4:$H$1151,6,0)))</f>
        <v/>
      </c>
      <c r="G103" s="128"/>
      <c r="H103" s="305"/>
      <c r="I103" s="95">
        <v>20</v>
      </c>
      <c r="J103" s="96" t="s">
        <v>555</v>
      </c>
      <c r="K103" s="429" t="str">
        <f>IF(ISERROR(VLOOKUP(J103,'KAYIT LİSTESİ'!$B$4:$H$1151,2,0)),"",(VLOOKUP(J103,'KAYIT LİSTESİ'!$B$4:$H$1151,2,0)))</f>
        <v/>
      </c>
      <c r="L103" s="98" t="str">
        <f>IF(ISERROR(VLOOKUP(J103,'KAYIT LİSTESİ'!$B$4:$H$1151,4,0)),"",(VLOOKUP(J103,'KAYIT LİSTESİ'!$B$4:$H$1151,4,0)))</f>
        <v/>
      </c>
      <c r="M103" s="193" t="str">
        <f>IF(ISERROR(VLOOKUP(J103,'KAYIT LİSTESİ'!$B$4:$H$1151,5,0)),"",(VLOOKUP(J103,'KAYIT LİSTESİ'!$B$4:$H$1151,5,0)))</f>
        <v/>
      </c>
      <c r="N103" s="193" t="str">
        <f>IF(ISERROR(VLOOKUP(J103,'KAYIT LİSTESİ'!$B$4:$H$1151,6,0)),"",(VLOOKUP(J103,'KAYIT LİSTESİ'!$B$4:$H$1151,6,0)))</f>
        <v/>
      </c>
      <c r="O103" s="220"/>
    </row>
    <row r="104" spans="1:15" ht="42.75" customHeight="1" x14ac:dyDescent="0.2">
      <c r="A104" s="71">
        <v>4</v>
      </c>
      <c r="B104" s="217" t="s">
        <v>410</v>
      </c>
      <c r="C104" s="426" t="str">
        <f>IF(ISERROR(VLOOKUP(B104,'KAYIT LİSTESİ'!$B$4:$H$1151,2,0)),"",(VLOOKUP(B104,'KAYIT LİSTESİ'!$B$4:$H$1151,2,0)))</f>
        <v/>
      </c>
      <c r="D104" s="127" t="str">
        <f>IF(ISERROR(VLOOKUP(B104,'KAYIT LİSTESİ'!$B$4:$H$1151,4,0)),"",(VLOOKUP(B104,'KAYIT LİSTESİ'!$B$4:$H$1151,4,0)))</f>
        <v/>
      </c>
      <c r="E104" s="218" t="str">
        <f>IF(ISERROR(VLOOKUP(B104,'KAYIT LİSTESİ'!$B$4:$H$1151,5,0)),"",(VLOOKUP(B104,'KAYIT LİSTESİ'!$B$4:$H$1151,5,0)))</f>
        <v/>
      </c>
      <c r="F104" s="218" t="str">
        <f>IF(ISERROR(VLOOKUP(B104,'KAYIT LİSTESİ'!$B$4:$H$1151,6,0)),"",(VLOOKUP(B104,'KAYIT LİSTESİ'!$B$4:$H$1151,6,0)))</f>
        <v/>
      </c>
      <c r="G104" s="128"/>
      <c r="H104" s="305"/>
      <c r="I104" s="292"/>
      <c r="J104" s="292"/>
      <c r="K104" s="292"/>
      <c r="L104" s="292"/>
      <c r="M104" s="292"/>
      <c r="N104" s="292"/>
      <c r="O104" s="292"/>
    </row>
    <row r="105" spans="1:15" ht="42.75" customHeight="1" x14ac:dyDescent="0.2">
      <c r="A105" s="71">
        <v>5</v>
      </c>
      <c r="B105" s="217" t="s">
        <v>411</v>
      </c>
      <c r="C105" s="426" t="str">
        <f>IF(ISERROR(VLOOKUP(B105,'KAYIT LİSTESİ'!$B$4:$H$1151,2,0)),"",(VLOOKUP(B105,'KAYIT LİSTESİ'!$B$4:$H$1151,2,0)))</f>
        <v/>
      </c>
      <c r="D105" s="127" t="str">
        <f>IF(ISERROR(VLOOKUP(B105,'KAYIT LİSTESİ'!$B$4:$H$1151,4,0)),"",(VLOOKUP(B105,'KAYIT LİSTESİ'!$B$4:$H$1151,4,0)))</f>
        <v/>
      </c>
      <c r="E105" s="218" t="str">
        <f>IF(ISERROR(VLOOKUP(B105,'KAYIT LİSTESİ'!$B$4:$H$1151,5,0)),"",(VLOOKUP(B105,'KAYIT LİSTESİ'!$B$4:$H$1151,5,0)))</f>
        <v/>
      </c>
      <c r="F105" s="218" t="str">
        <f>IF(ISERROR(VLOOKUP(B105,'KAYIT LİSTESİ'!$B$4:$H$1151,6,0)),"",(VLOOKUP(B105,'KAYIT LİSTESİ'!$B$4:$H$1151,6,0)))</f>
        <v/>
      </c>
      <c r="G105" s="128"/>
      <c r="H105" s="305"/>
      <c r="I105" s="292"/>
      <c r="J105" s="292"/>
      <c r="K105" s="292"/>
      <c r="L105" s="292"/>
      <c r="M105" s="292"/>
      <c r="N105" s="292"/>
      <c r="O105" s="292"/>
    </row>
    <row r="106" spans="1:15" ht="42.75" customHeight="1" x14ac:dyDescent="0.2">
      <c r="A106" s="71">
        <v>6</v>
      </c>
      <c r="B106" s="217" t="s">
        <v>412</v>
      </c>
      <c r="C106" s="426" t="str">
        <f>IF(ISERROR(VLOOKUP(B106,'KAYIT LİSTESİ'!$B$4:$H$1151,2,0)),"",(VLOOKUP(B106,'KAYIT LİSTESİ'!$B$4:$H$1151,2,0)))</f>
        <v/>
      </c>
      <c r="D106" s="127" t="str">
        <f>IF(ISERROR(VLOOKUP(B106,'KAYIT LİSTESİ'!$B$4:$H$1151,4,0)),"",(VLOOKUP(B106,'KAYIT LİSTESİ'!$B$4:$H$1151,4,0)))</f>
        <v/>
      </c>
      <c r="E106" s="218" t="str">
        <f>IF(ISERROR(VLOOKUP(B106,'KAYIT LİSTESİ'!$B$4:$H$1151,5,0)),"",(VLOOKUP(B106,'KAYIT LİSTESİ'!$B$4:$H$1151,5,0)))</f>
        <v/>
      </c>
      <c r="F106" s="218" t="str">
        <f>IF(ISERROR(VLOOKUP(B106,'KAYIT LİSTESİ'!$B$4:$H$1151,6,0)),"",(VLOOKUP(B106,'KAYIT LİSTESİ'!$B$4:$H$1151,6,0)))</f>
        <v/>
      </c>
      <c r="G106" s="128"/>
      <c r="H106" s="305"/>
      <c r="I106" s="292"/>
      <c r="J106" s="292"/>
      <c r="K106" s="292"/>
      <c r="L106" s="292"/>
      <c r="M106" s="292"/>
      <c r="N106" s="292"/>
      <c r="O106" s="292"/>
    </row>
    <row r="107" spans="1:15" ht="42.75" customHeight="1" x14ac:dyDescent="0.2">
      <c r="A107" s="71">
        <v>7</v>
      </c>
      <c r="B107" s="217" t="s">
        <v>413</v>
      </c>
      <c r="C107" s="426" t="str">
        <f>IF(ISERROR(VLOOKUP(B107,'KAYIT LİSTESİ'!$B$4:$H$1151,2,0)),"",(VLOOKUP(B107,'KAYIT LİSTESİ'!$B$4:$H$1151,2,0)))</f>
        <v/>
      </c>
      <c r="D107" s="127" t="str">
        <f>IF(ISERROR(VLOOKUP(B107,'KAYIT LİSTESİ'!$B$4:$H$1151,4,0)),"",(VLOOKUP(B107,'KAYIT LİSTESİ'!$B$4:$H$1151,4,0)))</f>
        <v/>
      </c>
      <c r="E107" s="218" t="str">
        <f>IF(ISERROR(VLOOKUP(B107,'KAYIT LİSTESİ'!$B$4:$H$1151,5,0)),"",(VLOOKUP(B107,'KAYIT LİSTESİ'!$B$4:$H$1151,5,0)))</f>
        <v/>
      </c>
      <c r="F107" s="218" t="str">
        <f>IF(ISERROR(VLOOKUP(B107,'KAYIT LİSTESİ'!$B$4:$H$1151,6,0)),"",(VLOOKUP(B107,'KAYIT LİSTESİ'!$B$4:$H$1151,6,0)))</f>
        <v/>
      </c>
      <c r="G107" s="128"/>
      <c r="H107" s="305"/>
      <c r="I107" s="292"/>
      <c r="J107" s="292"/>
      <c r="K107" s="292"/>
      <c r="L107" s="292"/>
      <c r="M107" s="292"/>
      <c r="N107" s="292"/>
      <c r="O107" s="292"/>
    </row>
    <row r="108" spans="1:15" ht="42.75" customHeight="1" x14ac:dyDescent="0.2">
      <c r="A108" s="71">
        <v>8</v>
      </c>
      <c r="B108" s="217" t="s">
        <v>414</v>
      </c>
      <c r="C108" s="426" t="str">
        <f>IF(ISERROR(VLOOKUP(B108,'KAYIT LİSTESİ'!$B$4:$H$1151,2,0)),"",(VLOOKUP(B108,'KAYIT LİSTESİ'!$B$4:$H$1151,2,0)))</f>
        <v/>
      </c>
      <c r="D108" s="127" t="str">
        <f>IF(ISERROR(VLOOKUP(B108,'KAYIT LİSTESİ'!$B$4:$H$1151,4,0)),"",(VLOOKUP(B108,'KAYIT LİSTESİ'!$B$4:$H$1151,4,0)))</f>
        <v/>
      </c>
      <c r="E108" s="218" t="str">
        <f>IF(ISERROR(VLOOKUP(B108,'KAYIT LİSTESİ'!$B$4:$H$1151,5,0)),"",(VLOOKUP(B108,'KAYIT LİSTESİ'!$B$4:$H$1151,5,0)))</f>
        <v/>
      </c>
      <c r="F108" s="218" t="str">
        <f>IF(ISERROR(VLOOKUP(B108,'KAYIT LİSTESİ'!$B$4:$H$1151,6,0)),"",(VLOOKUP(B108,'KAYIT LİSTESİ'!$B$4:$H$1151,6,0)))</f>
        <v/>
      </c>
      <c r="G108" s="128"/>
      <c r="H108" s="305"/>
      <c r="I108" s="292"/>
      <c r="J108" s="292"/>
      <c r="K108" s="292"/>
      <c r="L108" s="292"/>
      <c r="M108" s="292"/>
      <c r="N108" s="292"/>
      <c r="O108" s="292"/>
    </row>
    <row r="109" spans="1:15" ht="42.75" customHeight="1" x14ac:dyDescent="0.2">
      <c r="A109" s="832" t="s">
        <v>18</v>
      </c>
      <c r="B109" s="833"/>
      <c r="C109" s="833"/>
      <c r="D109" s="833"/>
      <c r="E109" s="833"/>
      <c r="F109" s="833"/>
      <c r="G109" s="833"/>
      <c r="H109" s="305"/>
      <c r="I109" s="292"/>
      <c r="J109" s="292"/>
      <c r="K109" s="292"/>
      <c r="L109" s="292"/>
      <c r="M109" s="292"/>
      <c r="N109" s="292"/>
      <c r="O109" s="292"/>
    </row>
    <row r="110" spans="1:15" ht="42.75" customHeight="1" x14ac:dyDescent="0.2">
      <c r="A110" s="212" t="s">
        <v>12</v>
      </c>
      <c r="B110" s="212" t="s">
        <v>95</v>
      </c>
      <c r="C110" s="212" t="s">
        <v>94</v>
      </c>
      <c r="D110" s="213" t="s">
        <v>13</v>
      </c>
      <c r="E110" s="214" t="s">
        <v>14</v>
      </c>
      <c r="F110" s="214" t="s">
        <v>199</v>
      </c>
      <c r="G110" s="212" t="s">
        <v>244</v>
      </c>
      <c r="H110" s="292"/>
      <c r="I110" s="292"/>
      <c r="J110" s="292"/>
      <c r="K110" s="292"/>
      <c r="L110" s="292"/>
      <c r="M110" s="292"/>
      <c r="N110" s="292"/>
      <c r="O110" s="292"/>
    </row>
    <row r="111" spans="1:15" ht="42.75" customHeight="1" x14ac:dyDescent="0.2">
      <c r="A111" s="71">
        <v>1</v>
      </c>
      <c r="B111" s="217" t="s">
        <v>415</v>
      </c>
      <c r="C111" s="426" t="str">
        <f>IF(ISERROR(VLOOKUP(B111,'KAYIT LİSTESİ'!$B$4:$H$1151,2,0)),"",(VLOOKUP(B111,'KAYIT LİSTESİ'!$B$4:$H$1151,2,0)))</f>
        <v/>
      </c>
      <c r="D111" s="127" t="str">
        <f>IF(ISERROR(VLOOKUP(B111,'KAYIT LİSTESİ'!$B$4:$H$1151,4,0)),"",(VLOOKUP(B111,'KAYIT LİSTESİ'!$B$4:$H$1151,4,0)))</f>
        <v/>
      </c>
      <c r="E111" s="218" t="str">
        <f>IF(ISERROR(VLOOKUP(B111,'KAYIT LİSTESİ'!$B$4:$H$1151,5,0)),"",(VLOOKUP(B111,'KAYIT LİSTESİ'!$B$4:$H$1151,5,0)))</f>
        <v/>
      </c>
      <c r="F111" s="218" t="str">
        <f>IF(ISERROR(VLOOKUP(B111,'KAYIT LİSTESİ'!$B$4:$H$1151,6,0)),"",(VLOOKUP(B111,'KAYIT LİSTESİ'!$B$4:$H$1151,6,0)))</f>
        <v/>
      </c>
      <c r="G111" s="128"/>
      <c r="H111" s="292"/>
      <c r="I111" s="292"/>
      <c r="J111" s="292"/>
      <c r="K111" s="292"/>
      <c r="L111" s="292"/>
      <c r="M111" s="292"/>
      <c r="N111" s="292"/>
      <c r="O111" s="292"/>
    </row>
    <row r="112" spans="1:15" ht="42.75" customHeight="1" x14ac:dyDescent="0.2">
      <c r="A112" s="71">
        <v>2</v>
      </c>
      <c r="B112" s="217" t="s">
        <v>416</v>
      </c>
      <c r="C112" s="426" t="str">
        <f>IF(ISERROR(VLOOKUP(B112,'KAYIT LİSTESİ'!$B$4:$H$1151,2,0)),"",(VLOOKUP(B112,'KAYIT LİSTESİ'!$B$4:$H$1151,2,0)))</f>
        <v/>
      </c>
      <c r="D112" s="127" t="str">
        <f>IF(ISERROR(VLOOKUP(B112,'KAYIT LİSTESİ'!$B$4:$H$1151,4,0)),"",(VLOOKUP(B112,'KAYIT LİSTESİ'!$B$4:$H$1151,4,0)))</f>
        <v/>
      </c>
      <c r="E112" s="218" t="str">
        <f>IF(ISERROR(VLOOKUP(B112,'KAYIT LİSTESİ'!$B$4:$H$1151,5,0)),"",(VLOOKUP(B112,'KAYIT LİSTESİ'!$B$4:$H$1151,5,0)))</f>
        <v/>
      </c>
      <c r="F112" s="218" t="str">
        <f>IF(ISERROR(VLOOKUP(B112,'KAYIT LİSTESİ'!$B$4:$H$1151,6,0)),"",(VLOOKUP(B112,'KAYIT LİSTESİ'!$B$4:$H$1151,6,0)))</f>
        <v/>
      </c>
      <c r="G112" s="128"/>
      <c r="H112" s="292"/>
      <c r="I112" s="292"/>
      <c r="J112" s="292"/>
      <c r="K112" s="292"/>
      <c r="L112" s="292"/>
      <c r="M112" s="292"/>
      <c r="N112" s="292"/>
      <c r="O112" s="292"/>
    </row>
    <row r="113" spans="1:15" ht="42.75" customHeight="1" x14ac:dyDescent="0.2">
      <c r="A113" s="71">
        <v>3</v>
      </c>
      <c r="B113" s="217" t="s">
        <v>417</v>
      </c>
      <c r="C113" s="426" t="str">
        <f>IF(ISERROR(VLOOKUP(B113,'KAYIT LİSTESİ'!$B$4:$H$1151,2,0)),"",(VLOOKUP(B113,'KAYIT LİSTESİ'!$B$4:$H$1151,2,0)))</f>
        <v/>
      </c>
      <c r="D113" s="127" t="str">
        <f>IF(ISERROR(VLOOKUP(B113,'KAYIT LİSTESİ'!$B$4:$H$1151,4,0)),"",(VLOOKUP(B113,'KAYIT LİSTESİ'!$B$4:$H$1151,4,0)))</f>
        <v/>
      </c>
      <c r="E113" s="218" t="str">
        <f>IF(ISERROR(VLOOKUP(B113,'KAYIT LİSTESİ'!$B$4:$H$1151,5,0)),"",(VLOOKUP(B113,'KAYIT LİSTESİ'!$B$4:$H$1151,5,0)))</f>
        <v/>
      </c>
      <c r="F113" s="218" t="str">
        <f>IF(ISERROR(VLOOKUP(B113,'KAYIT LİSTESİ'!$B$4:$H$1151,6,0)),"",(VLOOKUP(B113,'KAYIT LİSTESİ'!$B$4:$H$1151,6,0)))</f>
        <v/>
      </c>
      <c r="G113" s="128"/>
      <c r="H113" s="292"/>
      <c r="I113" s="292"/>
      <c r="J113" s="292"/>
      <c r="K113" s="292"/>
      <c r="L113" s="292"/>
      <c r="M113" s="292"/>
      <c r="N113" s="292"/>
      <c r="O113" s="292"/>
    </row>
    <row r="114" spans="1:15" ht="42.75" customHeight="1" x14ac:dyDescent="0.2">
      <c r="A114" s="71">
        <v>4</v>
      </c>
      <c r="B114" s="217" t="s">
        <v>418</v>
      </c>
      <c r="C114" s="426" t="str">
        <f>IF(ISERROR(VLOOKUP(B114,'KAYIT LİSTESİ'!$B$4:$H$1151,2,0)),"",(VLOOKUP(B114,'KAYIT LİSTESİ'!$B$4:$H$1151,2,0)))</f>
        <v/>
      </c>
      <c r="D114" s="127" t="str">
        <f>IF(ISERROR(VLOOKUP(B114,'KAYIT LİSTESİ'!$B$4:$H$1151,4,0)),"",(VLOOKUP(B114,'KAYIT LİSTESİ'!$B$4:$H$1151,4,0)))</f>
        <v/>
      </c>
      <c r="E114" s="218" t="str">
        <f>IF(ISERROR(VLOOKUP(B114,'KAYIT LİSTESİ'!$B$4:$H$1151,5,0)),"",(VLOOKUP(B114,'KAYIT LİSTESİ'!$B$4:$H$1151,5,0)))</f>
        <v/>
      </c>
      <c r="F114" s="218" t="str">
        <f>IF(ISERROR(VLOOKUP(B114,'KAYIT LİSTESİ'!$B$4:$H$1151,6,0)),"",(VLOOKUP(B114,'KAYIT LİSTESİ'!$B$4:$H$1151,6,0)))</f>
        <v/>
      </c>
      <c r="G114" s="128"/>
      <c r="H114" s="292"/>
      <c r="I114" s="292"/>
      <c r="J114" s="292"/>
      <c r="K114" s="292"/>
      <c r="L114" s="292"/>
      <c r="M114" s="292"/>
      <c r="N114" s="292"/>
      <c r="O114" s="292"/>
    </row>
    <row r="115" spans="1:15" ht="42.75" customHeight="1" x14ac:dyDescent="0.2">
      <c r="A115" s="71">
        <v>5</v>
      </c>
      <c r="B115" s="217" t="s">
        <v>419</v>
      </c>
      <c r="C115" s="426" t="str">
        <f>IF(ISERROR(VLOOKUP(B115,'KAYIT LİSTESİ'!$B$4:$H$1151,2,0)),"",(VLOOKUP(B115,'KAYIT LİSTESİ'!$B$4:$H$1151,2,0)))</f>
        <v/>
      </c>
      <c r="D115" s="127" t="str">
        <f>IF(ISERROR(VLOOKUP(B115,'KAYIT LİSTESİ'!$B$4:$H$1151,4,0)),"",(VLOOKUP(B115,'KAYIT LİSTESİ'!$B$4:$H$1151,4,0)))</f>
        <v/>
      </c>
      <c r="E115" s="218" t="str">
        <f>IF(ISERROR(VLOOKUP(B115,'KAYIT LİSTESİ'!$B$4:$H$1151,5,0)),"",(VLOOKUP(B115,'KAYIT LİSTESİ'!$B$4:$H$1151,5,0)))</f>
        <v/>
      </c>
      <c r="F115" s="218" t="str">
        <f>IF(ISERROR(VLOOKUP(B115,'KAYIT LİSTESİ'!$B$4:$H$1151,6,0)),"",(VLOOKUP(B115,'KAYIT LİSTESİ'!$B$4:$H$1151,6,0)))</f>
        <v/>
      </c>
      <c r="G115" s="128"/>
      <c r="H115" s="292"/>
      <c r="I115" s="292"/>
      <c r="J115" s="292"/>
      <c r="K115" s="292"/>
      <c r="L115" s="292"/>
      <c r="M115" s="292"/>
      <c r="N115" s="292"/>
      <c r="O115" s="292"/>
    </row>
    <row r="116" spans="1:15" ht="42.75" customHeight="1" x14ac:dyDescent="0.2">
      <c r="A116" s="71">
        <v>6</v>
      </c>
      <c r="B116" s="217" t="s">
        <v>420</v>
      </c>
      <c r="C116" s="426" t="str">
        <f>IF(ISERROR(VLOOKUP(B116,'KAYIT LİSTESİ'!$B$4:$H$1151,2,0)),"",(VLOOKUP(B116,'KAYIT LİSTESİ'!$B$4:$H$1151,2,0)))</f>
        <v/>
      </c>
      <c r="D116" s="127" t="str">
        <f>IF(ISERROR(VLOOKUP(B116,'KAYIT LİSTESİ'!$B$4:$H$1151,4,0)),"",(VLOOKUP(B116,'KAYIT LİSTESİ'!$B$4:$H$1151,4,0)))</f>
        <v/>
      </c>
      <c r="E116" s="218" t="str">
        <f>IF(ISERROR(VLOOKUP(B116,'KAYIT LİSTESİ'!$B$4:$H$1151,5,0)),"",(VLOOKUP(B116,'KAYIT LİSTESİ'!$B$4:$H$1151,5,0)))</f>
        <v/>
      </c>
      <c r="F116" s="218" t="str">
        <f>IF(ISERROR(VLOOKUP(B116,'KAYIT LİSTESİ'!$B$4:$H$1151,6,0)),"",(VLOOKUP(B116,'KAYIT LİSTESİ'!$B$4:$H$1151,6,0)))</f>
        <v/>
      </c>
      <c r="G116" s="128"/>
      <c r="H116" s="292"/>
      <c r="I116" s="292"/>
      <c r="J116" s="292"/>
      <c r="K116" s="292"/>
      <c r="L116" s="292"/>
      <c r="M116" s="292"/>
      <c r="N116" s="292"/>
      <c r="O116" s="292"/>
    </row>
    <row r="117" spans="1:15" ht="42.75" customHeight="1" x14ac:dyDescent="0.2">
      <c r="A117" s="71">
        <v>7</v>
      </c>
      <c r="B117" s="217" t="s">
        <v>421</v>
      </c>
      <c r="C117" s="426" t="str">
        <f>IF(ISERROR(VLOOKUP(B117,'KAYIT LİSTESİ'!$B$4:$H$1151,2,0)),"",(VLOOKUP(B117,'KAYIT LİSTESİ'!$B$4:$H$1151,2,0)))</f>
        <v/>
      </c>
      <c r="D117" s="127" t="str">
        <f>IF(ISERROR(VLOOKUP(B117,'KAYIT LİSTESİ'!$B$4:$H$1151,4,0)),"",(VLOOKUP(B117,'KAYIT LİSTESİ'!$B$4:$H$1151,4,0)))</f>
        <v/>
      </c>
      <c r="E117" s="218" t="str">
        <f>IF(ISERROR(VLOOKUP(B117,'KAYIT LİSTESİ'!$B$4:$H$1151,5,0)),"",(VLOOKUP(B117,'KAYIT LİSTESİ'!$B$4:$H$1151,5,0)))</f>
        <v/>
      </c>
      <c r="F117" s="218" t="str">
        <f>IF(ISERROR(VLOOKUP(B117,'KAYIT LİSTESİ'!$B$4:$H$1151,6,0)),"",(VLOOKUP(B117,'KAYIT LİSTESİ'!$B$4:$H$1151,6,0)))</f>
        <v/>
      </c>
      <c r="G117" s="128"/>
      <c r="H117" s="292"/>
      <c r="I117" s="292"/>
      <c r="J117" s="292"/>
      <c r="K117" s="292"/>
      <c r="L117" s="292"/>
      <c r="M117" s="292"/>
      <c r="N117" s="292"/>
      <c r="O117" s="292"/>
    </row>
    <row r="118" spans="1:15" ht="42.75" customHeight="1" x14ac:dyDescent="0.2">
      <c r="A118" s="71">
        <v>8</v>
      </c>
      <c r="B118" s="217" t="s">
        <v>422</v>
      </c>
      <c r="C118" s="426" t="str">
        <f>IF(ISERROR(VLOOKUP(B118,'KAYIT LİSTESİ'!$B$4:$H$1151,2,0)),"",(VLOOKUP(B118,'KAYIT LİSTESİ'!$B$4:$H$1151,2,0)))</f>
        <v/>
      </c>
      <c r="D118" s="127" t="str">
        <f>IF(ISERROR(VLOOKUP(B118,'KAYIT LİSTESİ'!$B$4:$H$1151,4,0)),"",(VLOOKUP(B118,'KAYIT LİSTESİ'!$B$4:$H$1151,4,0)))</f>
        <v/>
      </c>
      <c r="E118" s="218" t="str">
        <f>IF(ISERROR(VLOOKUP(B118,'KAYIT LİSTESİ'!$B$4:$H$1151,5,0)),"",(VLOOKUP(B118,'KAYIT LİSTESİ'!$B$4:$H$1151,5,0)))</f>
        <v/>
      </c>
      <c r="F118" s="218" t="str">
        <f>IF(ISERROR(VLOOKUP(B118,'KAYIT LİSTESİ'!$B$4:$H$1151,6,0)),"",(VLOOKUP(B118,'KAYIT LİSTESİ'!$B$4:$H$1151,6,0)))</f>
        <v/>
      </c>
      <c r="G118" s="128"/>
      <c r="H118" s="292"/>
      <c r="I118" s="292"/>
      <c r="J118" s="292"/>
      <c r="K118" s="292"/>
      <c r="L118" s="292"/>
      <c r="M118" s="292"/>
      <c r="N118" s="292"/>
      <c r="O118" s="292"/>
    </row>
    <row r="119" spans="1:15" ht="42.75" customHeight="1" x14ac:dyDescent="0.2">
      <c r="A119" s="832" t="s">
        <v>44</v>
      </c>
      <c r="B119" s="833"/>
      <c r="C119" s="833"/>
      <c r="D119" s="833"/>
      <c r="E119" s="833"/>
      <c r="F119" s="833"/>
      <c r="G119" s="833"/>
      <c r="H119" s="292"/>
      <c r="I119" s="292"/>
      <c r="J119" s="292"/>
      <c r="K119" s="292"/>
      <c r="L119" s="292"/>
      <c r="M119" s="292"/>
      <c r="N119" s="292"/>
      <c r="O119" s="292"/>
    </row>
    <row r="120" spans="1:15" ht="42.75" customHeight="1" x14ac:dyDescent="0.2">
      <c r="A120" s="212" t="s">
        <v>12</v>
      </c>
      <c r="B120" s="212" t="s">
        <v>95</v>
      </c>
      <c r="C120" s="212" t="s">
        <v>94</v>
      </c>
      <c r="D120" s="213" t="s">
        <v>13</v>
      </c>
      <c r="E120" s="214" t="s">
        <v>14</v>
      </c>
      <c r="F120" s="214" t="s">
        <v>199</v>
      </c>
      <c r="G120" s="212" t="s">
        <v>244</v>
      </c>
      <c r="H120" s="292"/>
      <c r="I120" s="292"/>
      <c r="J120" s="292"/>
      <c r="K120" s="292"/>
      <c r="L120" s="292"/>
      <c r="M120" s="292"/>
      <c r="N120" s="292"/>
      <c r="O120" s="292"/>
    </row>
    <row r="121" spans="1:15" ht="42.75" customHeight="1" x14ac:dyDescent="0.2">
      <c r="A121" s="71">
        <v>1</v>
      </c>
      <c r="B121" s="217" t="s">
        <v>423</v>
      </c>
      <c r="C121" s="426" t="str">
        <f>IF(ISERROR(VLOOKUP(B121,'KAYIT LİSTESİ'!$B$4:$H$1151,2,0)),"",(VLOOKUP(B121,'KAYIT LİSTESİ'!$B$4:$H$1151,2,0)))</f>
        <v/>
      </c>
      <c r="D121" s="127" t="str">
        <f>IF(ISERROR(VLOOKUP(B121,'KAYIT LİSTESİ'!$B$4:$H$1151,4,0)),"",(VLOOKUP(B121,'KAYIT LİSTESİ'!$B$4:$H$1151,4,0)))</f>
        <v/>
      </c>
      <c r="E121" s="218" t="str">
        <f>IF(ISERROR(VLOOKUP(B121,'KAYIT LİSTESİ'!$B$4:$H$1151,5,0)),"",(VLOOKUP(B121,'KAYIT LİSTESİ'!$B$4:$H$1151,5,0)))</f>
        <v/>
      </c>
      <c r="F121" s="218" t="str">
        <f>IF(ISERROR(VLOOKUP(B121,'KAYIT LİSTESİ'!$B$4:$H$1151,6,0)),"",(VLOOKUP(B121,'KAYIT LİSTESİ'!$B$4:$H$1151,6,0)))</f>
        <v/>
      </c>
      <c r="G121" s="128"/>
      <c r="H121" s="292"/>
      <c r="I121" s="292"/>
      <c r="J121" s="292"/>
      <c r="K121" s="292"/>
      <c r="L121" s="292"/>
      <c r="M121" s="292"/>
      <c r="N121" s="292"/>
      <c r="O121" s="292"/>
    </row>
    <row r="122" spans="1:15" ht="42.75" customHeight="1" x14ac:dyDescent="0.2">
      <c r="A122" s="71">
        <v>2</v>
      </c>
      <c r="B122" s="217" t="s">
        <v>424</v>
      </c>
      <c r="C122" s="426" t="str">
        <f>IF(ISERROR(VLOOKUP(B122,'KAYIT LİSTESİ'!$B$4:$H$1151,2,0)),"",(VLOOKUP(B122,'KAYIT LİSTESİ'!$B$4:$H$1151,2,0)))</f>
        <v/>
      </c>
      <c r="D122" s="127" t="str">
        <f>IF(ISERROR(VLOOKUP(B122,'KAYIT LİSTESİ'!$B$4:$H$1151,4,0)),"",(VLOOKUP(B122,'KAYIT LİSTESİ'!$B$4:$H$1151,4,0)))</f>
        <v/>
      </c>
      <c r="E122" s="218" t="str">
        <f>IF(ISERROR(VLOOKUP(B122,'KAYIT LİSTESİ'!$B$4:$H$1151,5,0)),"",(VLOOKUP(B122,'KAYIT LİSTESİ'!$B$4:$H$1151,5,0)))</f>
        <v/>
      </c>
      <c r="F122" s="218" t="str">
        <f>IF(ISERROR(VLOOKUP(B122,'KAYIT LİSTESİ'!$B$4:$H$1151,6,0)),"",(VLOOKUP(B122,'KAYIT LİSTESİ'!$B$4:$H$1151,6,0)))</f>
        <v/>
      </c>
      <c r="G122" s="128"/>
      <c r="H122" s="292"/>
      <c r="I122" s="292"/>
      <c r="J122" s="292"/>
      <c r="K122" s="292"/>
      <c r="L122" s="292"/>
      <c r="M122" s="292"/>
      <c r="N122" s="292"/>
      <c r="O122" s="292"/>
    </row>
    <row r="123" spans="1:15" ht="42.75" customHeight="1" x14ac:dyDescent="0.2">
      <c r="A123" s="71">
        <v>3</v>
      </c>
      <c r="B123" s="217" t="s">
        <v>425</v>
      </c>
      <c r="C123" s="426" t="str">
        <f>IF(ISERROR(VLOOKUP(B123,'KAYIT LİSTESİ'!$B$4:$H$1151,2,0)),"",(VLOOKUP(B123,'KAYIT LİSTESİ'!$B$4:$H$1151,2,0)))</f>
        <v/>
      </c>
      <c r="D123" s="127" t="str">
        <f>IF(ISERROR(VLOOKUP(B123,'KAYIT LİSTESİ'!$B$4:$H$1151,4,0)),"",(VLOOKUP(B123,'KAYIT LİSTESİ'!$B$4:$H$1151,4,0)))</f>
        <v/>
      </c>
      <c r="E123" s="218" t="str">
        <f>IF(ISERROR(VLOOKUP(B123,'KAYIT LİSTESİ'!$B$4:$H$1151,5,0)),"",(VLOOKUP(B123,'KAYIT LİSTESİ'!$B$4:$H$1151,5,0)))</f>
        <v/>
      </c>
      <c r="F123" s="218" t="str">
        <f>IF(ISERROR(VLOOKUP(B123,'KAYIT LİSTESİ'!$B$4:$H$1151,6,0)),"",(VLOOKUP(B123,'KAYIT LİSTESİ'!$B$4:$H$1151,6,0)))</f>
        <v/>
      </c>
      <c r="G123" s="128"/>
      <c r="H123" s="292"/>
      <c r="I123" s="292"/>
      <c r="J123" s="292"/>
      <c r="K123" s="292"/>
      <c r="L123" s="292"/>
      <c r="M123" s="292"/>
      <c r="N123" s="292"/>
      <c r="O123" s="292"/>
    </row>
    <row r="124" spans="1:15" ht="42.75" customHeight="1" x14ac:dyDescent="0.2">
      <c r="A124" s="71">
        <v>4</v>
      </c>
      <c r="B124" s="217" t="s">
        <v>426</v>
      </c>
      <c r="C124" s="426" t="str">
        <f>IF(ISERROR(VLOOKUP(B124,'KAYIT LİSTESİ'!$B$4:$H$1151,2,0)),"",(VLOOKUP(B124,'KAYIT LİSTESİ'!$B$4:$H$1151,2,0)))</f>
        <v/>
      </c>
      <c r="D124" s="127" t="str">
        <f>IF(ISERROR(VLOOKUP(B124,'KAYIT LİSTESİ'!$B$4:$H$1151,4,0)),"",(VLOOKUP(B124,'KAYIT LİSTESİ'!$B$4:$H$1151,4,0)))</f>
        <v/>
      </c>
      <c r="E124" s="218" t="str">
        <f>IF(ISERROR(VLOOKUP(B124,'KAYIT LİSTESİ'!$B$4:$H$1151,5,0)),"",(VLOOKUP(B124,'KAYIT LİSTESİ'!$B$4:$H$1151,5,0)))</f>
        <v/>
      </c>
      <c r="F124" s="218" t="str">
        <f>IF(ISERROR(VLOOKUP(B124,'KAYIT LİSTESİ'!$B$4:$H$1151,6,0)),"",(VLOOKUP(B124,'KAYIT LİSTESİ'!$B$4:$H$1151,6,0)))</f>
        <v/>
      </c>
      <c r="G124" s="128"/>
      <c r="H124" s="292"/>
      <c r="I124" s="292"/>
      <c r="J124" s="292"/>
      <c r="K124" s="292"/>
      <c r="L124" s="292"/>
      <c r="M124" s="292"/>
      <c r="N124" s="292"/>
      <c r="O124" s="292"/>
    </row>
    <row r="125" spans="1:15" ht="42.75" customHeight="1" x14ac:dyDescent="0.2">
      <c r="A125" s="71">
        <v>5</v>
      </c>
      <c r="B125" s="217" t="s">
        <v>427</v>
      </c>
      <c r="C125" s="426" t="str">
        <f>IF(ISERROR(VLOOKUP(B125,'KAYIT LİSTESİ'!$B$4:$H$1151,2,0)),"",(VLOOKUP(B125,'KAYIT LİSTESİ'!$B$4:$H$1151,2,0)))</f>
        <v/>
      </c>
      <c r="D125" s="127" t="str">
        <f>IF(ISERROR(VLOOKUP(B125,'KAYIT LİSTESİ'!$B$4:$H$1151,4,0)),"",(VLOOKUP(B125,'KAYIT LİSTESİ'!$B$4:$H$1151,4,0)))</f>
        <v/>
      </c>
      <c r="E125" s="218" t="str">
        <f>IF(ISERROR(VLOOKUP(B125,'KAYIT LİSTESİ'!$B$4:$H$1151,5,0)),"",(VLOOKUP(B125,'KAYIT LİSTESİ'!$B$4:$H$1151,5,0)))</f>
        <v/>
      </c>
      <c r="F125" s="218" t="str">
        <f>IF(ISERROR(VLOOKUP(B125,'KAYIT LİSTESİ'!$B$4:$H$1151,6,0)),"",(VLOOKUP(B125,'KAYIT LİSTESİ'!$B$4:$H$1151,6,0)))</f>
        <v/>
      </c>
      <c r="G125" s="128"/>
      <c r="H125" s="292"/>
      <c r="I125" s="292"/>
      <c r="J125" s="292"/>
      <c r="K125" s="292"/>
      <c r="L125" s="292"/>
      <c r="M125" s="292"/>
      <c r="N125" s="292"/>
      <c r="O125" s="292"/>
    </row>
    <row r="126" spans="1:15" ht="42.75" customHeight="1" x14ac:dyDescent="0.2">
      <c r="A126" s="71">
        <v>6</v>
      </c>
      <c r="B126" s="217" t="s">
        <v>428</v>
      </c>
      <c r="C126" s="426" t="str">
        <f>IF(ISERROR(VLOOKUP(B126,'KAYIT LİSTESİ'!$B$4:$H$1151,2,0)),"",(VLOOKUP(B126,'KAYIT LİSTESİ'!$B$4:$H$1151,2,0)))</f>
        <v/>
      </c>
      <c r="D126" s="127" t="str">
        <f>IF(ISERROR(VLOOKUP(B126,'KAYIT LİSTESİ'!$B$4:$H$1151,4,0)),"",(VLOOKUP(B126,'KAYIT LİSTESİ'!$B$4:$H$1151,4,0)))</f>
        <v/>
      </c>
      <c r="E126" s="218" t="str">
        <f>IF(ISERROR(VLOOKUP(B126,'KAYIT LİSTESİ'!$B$4:$H$1151,5,0)),"",(VLOOKUP(B126,'KAYIT LİSTESİ'!$B$4:$H$1151,5,0)))</f>
        <v/>
      </c>
      <c r="F126" s="218" t="str">
        <f>IF(ISERROR(VLOOKUP(B126,'KAYIT LİSTESİ'!$B$4:$H$1151,6,0)),"",(VLOOKUP(B126,'KAYIT LİSTESİ'!$B$4:$H$1151,6,0)))</f>
        <v/>
      </c>
      <c r="G126" s="128"/>
      <c r="H126" s="292"/>
      <c r="I126" s="292"/>
      <c r="J126" s="292"/>
      <c r="K126" s="292"/>
      <c r="L126" s="292"/>
      <c r="M126" s="292"/>
      <c r="N126" s="292"/>
      <c r="O126" s="292"/>
    </row>
    <row r="127" spans="1:15" ht="42.75" customHeight="1" x14ac:dyDescent="0.2">
      <c r="A127" s="71">
        <v>7</v>
      </c>
      <c r="B127" s="217" t="s">
        <v>429</v>
      </c>
      <c r="C127" s="426" t="str">
        <f>IF(ISERROR(VLOOKUP(B127,'KAYIT LİSTESİ'!$B$4:$H$1151,2,0)),"",(VLOOKUP(B127,'KAYIT LİSTESİ'!$B$4:$H$1151,2,0)))</f>
        <v/>
      </c>
      <c r="D127" s="127" t="str">
        <f>IF(ISERROR(VLOOKUP(B127,'KAYIT LİSTESİ'!$B$4:$H$1151,4,0)),"",(VLOOKUP(B127,'KAYIT LİSTESİ'!$B$4:$H$1151,4,0)))</f>
        <v/>
      </c>
      <c r="E127" s="218" t="str">
        <f>IF(ISERROR(VLOOKUP(B127,'KAYIT LİSTESİ'!$B$4:$H$1151,5,0)),"",(VLOOKUP(B127,'KAYIT LİSTESİ'!$B$4:$H$1151,5,0)))</f>
        <v/>
      </c>
      <c r="F127" s="218" t="str">
        <f>IF(ISERROR(VLOOKUP(B127,'KAYIT LİSTESİ'!$B$4:$H$1151,6,0)),"",(VLOOKUP(B127,'KAYIT LİSTESİ'!$B$4:$H$1151,6,0)))</f>
        <v/>
      </c>
      <c r="G127" s="128"/>
      <c r="H127" s="292"/>
      <c r="I127" s="292"/>
      <c r="J127" s="292"/>
      <c r="K127" s="292"/>
      <c r="L127" s="292"/>
      <c r="M127" s="292"/>
      <c r="N127" s="292"/>
      <c r="O127" s="292"/>
    </row>
    <row r="128" spans="1:15" ht="42.75" customHeight="1" x14ac:dyDescent="0.2">
      <c r="A128" s="71">
        <v>8</v>
      </c>
      <c r="B128" s="217" t="s">
        <v>430</v>
      </c>
      <c r="C128" s="426" t="str">
        <f>IF(ISERROR(VLOOKUP(B128,'KAYIT LİSTESİ'!$B$4:$H$1151,2,0)),"",(VLOOKUP(B128,'KAYIT LİSTESİ'!$B$4:$H$1151,2,0)))</f>
        <v/>
      </c>
      <c r="D128" s="127" t="str">
        <f>IF(ISERROR(VLOOKUP(B128,'KAYIT LİSTESİ'!$B$4:$H$1151,4,0)),"",(VLOOKUP(B128,'KAYIT LİSTESİ'!$B$4:$H$1151,4,0)))</f>
        <v/>
      </c>
      <c r="E128" s="218" t="str">
        <f>IF(ISERROR(VLOOKUP(B128,'KAYIT LİSTESİ'!$B$4:$H$1151,5,0)),"",(VLOOKUP(B128,'KAYIT LİSTESİ'!$B$4:$H$1151,5,0)))</f>
        <v/>
      </c>
      <c r="F128" s="218" t="str">
        <f>IF(ISERROR(VLOOKUP(B128,'KAYIT LİSTESİ'!$B$4:$H$1151,6,0)),"",(VLOOKUP(B128,'KAYIT LİSTESİ'!$B$4:$H$1151,6,0)))</f>
        <v/>
      </c>
      <c r="G128" s="128"/>
      <c r="H128" s="292"/>
      <c r="I128" s="292"/>
      <c r="J128" s="292"/>
      <c r="K128" s="292"/>
      <c r="L128" s="292"/>
      <c r="M128" s="292"/>
      <c r="N128" s="292"/>
      <c r="O128" s="292"/>
    </row>
    <row r="129" spans="1:15" ht="42.75" customHeight="1" x14ac:dyDescent="0.2">
      <c r="A129" s="959" t="s">
        <v>474</v>
      </c>
      <c r="B129" s="959"/>
      <c r="C129" s="959"/>
      <c r="D129" s="959"/>
      <c r="E129" s="959"/>
      <c r="F129" s="959"/>
      <c r="G129" s="959"/>
      <c r="H129" s="292"/>
      <c r="I129" s="292"/>
      <c r="J129" s="292"/>
      <c r="K129" s="292"/>
      <c r="L129" s="292"/>
      <c r="M129" s="292"/>
      <c r="N129" s="292"/>
      <c r="O129" s="292"/>
    </row>
    <row r="130" spans="1:15" ht="42.75" customHeight="1" x14ac:dyDescent="0.2">
      <c r="A130" s="832" t="s">
        <v>16</v>
      </c>
      <c r="B130" s="833"/>
      <c r="C130" s="833"/>
      <c r="D130" s="833"/>
      <c r="E130" s="833"/>
      <c r="F130" s="833"/>
      <c r="G130" s="833"/>
      <c r="H130" s="292"/>
      <c r="I130" s="292"/>
      <c r="J130" s="292"/>
      <c r="K130" s="292"/>
      <c r="L130" s="292"/>
      <c r="M130" s="292"/>
      <c r="N130" s="292"/>
      <c r="O130" s="292"/>
    </row>
    <row r="131" spans="1:15" ht="42.75" customHeight="1" x14ac:dyDescent="0.2">
      <c r="A131" s="212" t="s">
        <v>12</v>
      </c>
      <c r="B131" s="212" t="s">
        <v>95</v>
      </c>
      <c r="C131" s="212" t="s">
        <v>94</v>
      </c>
      <c r="D131" s="213" t="s">
        <v>13</v>
      </c>
      <c r="E131" s="214" t="s">
        <v>14</v>
      </c>
      <c r="F131" s="214" t="s">
        <v>199</v>
      </c>
      <c r="G131" s="212" t="s">
        <v>15</v>
      </c>
      <c r="H131" s="292"/>
      <c r="I131" s="292"/>
      <c r="J131" s="292"/>
      <c r="K131" s="292"/>
      <c r="L131" s="292"/>
      <c r="M131" s="292"/>
      <c r="N131" s="292"/>
      <c r="O131" s="292"/>
    </row>
    <row r="132" spans="1:15" ht="42.75" customHeight="1" x14ac:dyDescent="0.2">
      <c r="A132" s="71">
        <v>1</v>
      </c>
      <c r="B132" s="217" t="s">
        <v>450</v>
      </c>
      <c r="C132" s="426" t="str">
        <f>IF(ISERROR(VLOOKUP(B132,'KAYIT LİSTESİ'!$B$4:$H$1151,2,0)),"",(VLOOKUP(B132,'KAYIT LİSTESİ'!$B$4:$H$1151,2,0)))</f>
        <v/>
      </c>
      <c r="D132" s="127" t="str">
        <f>IF(ISERROR(VLOOKUP(B132,'KAYIT LİSTESİ'!$B$4:$H$1151,4,0)),"",(VLOOKUP(B132,'KAYIT LİSTESİ'!$B$4:$H$1151,4,0)))</f>
        <v/>
      </c>
      <c r="E132" s="218" t="str">
        <f>IF(ISERROR(VLOOKUP(B132,'KAYIT LİSTESİ'!$B$4:$H$1151,5,0)),"",(VLOOKUP(B132,'KAYIT LİSTESİ'!$B$4:$H$1151,5,0)))</f>
        <v/>
      </c>
      <c r="F132" s="218" t="str">
        <f>IF(ISERROR(VLOOKUP(B132,'KAYIT LİSTESİ'!$B$4:$H$1151,6,0)),"",(VLOOKUP(B132,'KAYIT LİSTESİ'!$B$4:$H$1151,6,0)))</f>
        <v/>
      </c>
      <c r="G132" s="128"/>
      <c r="H132" s="292"/>
      <c r="I132" s="292"/>
      <c r="J132" s="292"/>
      <c r="K132" s="292"/>
      <c r="L132" s="292"/>
      <c r="M132" s="292"/>
      <c r="N132" s="292"/>
      <c r="O132" s="292"/>
    </row>
    <row r="133" spans="1:15" ht="42.75" customHeight="1" x14ac:dyDescent="0.2">
      <c r="A133" s="71">
        <v>2</v>
      </c>
      <c r="B133" s="217" t="s">
        <v>451</v>
      </c>
      <c r="C133" s="426" t="str">
        <f>IF(ISERROR(VLOOKUP(B133,'KAYIT LİSTESİ'!$B$4:$H$1151,2,0)),"",(VLOOKUP(B133,'KAYIT LİSTESİ'!$B$4:$H$1151,2,0)))</f>
        <v/>
      </c>
      <c r="D133" s="127" t="str">
        <f>IF(ISERROR(VLOOKUP(B133,'KAYIT LİSTESİ'!$B$4:$H$1151,4,0)),"",(VLOOKUP(B133,'KAYIT LİSTESİ'!$B$4:$H$1151,4,0)))</f>
        <v/>
      </c>
      <c r="E133" s="218" t="str">
        <f>IF(ISERROR(VLOOKUP(B133,'KAYIT LİSTESİ'!$B$4:$H$1151,5,0)),"",(VLOOKUP(B133,'KAYIT LİSTESİ'!$B$4:$H$1151,5,0)))</f>
        <v/>
      </c>
      <c r="F133" s="218" t="str">
        <f>IF(ISERROR(VLOOKUP(B133,'KAYIT LİSTESİ'!$B$4:$H$1151,6,0)),"",(VLOOKUP(B133,'KAYIT LİSTESİ'!$B$4:$H$1151,6,0)))</f>
        <v/>
      </c>
      <c r="G133" s="128"/>
      <c r="H133" s="292"/>
      <c r="I133" s="292"/>
      <c r="J133" s="292"/>
      <c r="K133" s="292"/>
      <c r="L133" s="292"/>
      <c r="M133" s="292"/>
      <c r="N133" s="292"/>
      <c r="O133" s="292"/>
    </row>
    <row r="134" spans="1:15" ht="42.75" customHeight="1" x14ac:dyDescent="0.2">
      <c r="A134" s="71">
        <v>3</v>
      </c>
      <c r="B134" s="217" t="s">
        <v>452</v>
      </c>
      <c r="C134" s="426" t="str">
        <f>IF(ISERROR(VLOOKUP(B134,'KAYIT LİSTESİ'!$B$4:$H$1151,2,0)),"",(VLOOKUP(B134,'KAYIT LİSTESİ'!$B$4:$H$1151,2,0)))</f>
        <v/>
      </c>
      <c r="D134" s="127" t="str">
        <f>IF(ISERROR(VLOOKUP(B134,'KAYIT LİSTESİ'!$B$4:$H$1151,4,0)),"",(VLOOKUP(B134,'KAYIT LİSTESİ'!$B$4:$H$1151,4,0)))</f>
        <v/>
      </c>
      <c r="E134" s="218" t="str">
        <f>IF(ISERROR(VLOOKUP(B134,'KAYIT LİSTESİ'!$B$4:$H$1151,5,0)),"",(VLOOKUP(B134,'KAYIT LİSTESİ'!$B$4:$H$1151,5,0)))</f>
        <v/>
      </c>
      <c r="F134" s="218" t="str">
        <f>IF(ISERROR(VLOOKUP(B134,'KAYIT LİSTESİ'!$B$4:$H$1151,6,0)),"",(VLOOKUP(B134,'KAYIT LİSTESİ'!$B$4:$H$1151,6,0)))</f>
        <v/>
      </c>
      <c r="G134" s="128"/>
      <c r="H134" s="292"/>
      <c r="I134" s="292"/>
      <c r="J134" s="292"/>
      <c r="K134" s="292"/>
      <c r="L134" s="292"/>
      <c r="M134" s="292"/>
      <c r="N134" s="292"/>
      <c r="O134" s="292"/>
    </row>
    <row r="135" spans="1:15" ht="42.75" customHeight="1" x14ac:dyDescent="0.2">
      <c r="A135" s="71">
        <v>4</v>
      </c>
      <c r="B135" s="217" t="s">
        <v>453</v>
      </c>
      <c r="C135" s="426" t="str">
        <f>IF(ISERROR(VLOOKUP(B135,'KAYIT LİSTESİ'!$B$4:$H$1151,2,0)),"",(VLOOKUP(B135,'KAYIT LİSTESİ'!$B$4:$H$1151,2,0)))</f>
        <v/>
      </c>
      <c r="D135" s="127" t="str">
        <f>IF(ISERROR(VLOOKUP(B135,'KAYIT LİSTESİ'!$B$4:$H$1151,4,0)),"",(VLOOKUP(B135,'KAYIT LİSTESİ'!$B$4:$H$1151,4,0)))</f>
        <v/>
      </c>
      <c r="E135" s="218" t="str">
        <f>IF(ISERROR(VLOOKUP(B135,'KAYIT LİSTESİ'!$B$4:$H$1151,5,0)),"",(VLOOKUP(B135,'KAYIT LİSTESİ'!$B$4:$H$1151,5,0)))</f>
        <v/>
      </c>
      <c r="F135" s="218" t="str">
        <f>IF(ISERROR(VLOOKUP(B135,'KAYIT LİSTESİ'!$B$4:$H$1151,6,0)),"",(VLOOKUP(B135,'KAYIT LİSTESİ'!$B$4:$H$1151,6,0)))</f>
        <v/>
      </c>
      <c r="G135" s="128"/>
      <c r="H135" s="292"/>
      <c r="I135" s="292"/>
      <c r="J135" s="292"/>
      <c r="K135" s="292"/>
      <c r="L135" s="292"/>
      <c r="M135" s="292"/>
      <c r="N135" s="292"/>
      <c r="O135" s="292"/>
    </row>
    <row r="136" spans="1:15" ht="42.75" customHeight="1" x14ac:dyDescent="0.2">
      <c r="A136" s="71">
        <v>5</v>
      </c>
      <c r="B136" s="217" t="s">
        <v>454</v>
      </c>
      <c r="C136" s="426" t="str">
        <f>IF(ISERROR(VLOOKUP(B136,'KAYIT LİSTESİ'!$B$4:$H$1151,2,0)),"",(VLOOKUP(B136,'KAYIT LİSTESİ'!$B$4:$H$1151,2,0)))</f>
        <v/>
      </c>
      <c r="D136" s="127" t="str">
        <f>IF(ISERROR(VLOOKUP(B136,'KAYIT LİSTESİ'!$B$4:$H$1151,4,0)),"",(VLOOKUP(B136,'KAYIT LİSTESİ'!$B$4:$H$1151,4,0)))</f>
        <v/>
      </c>
      <c r="E136" s="218" t="str">
        <f>IF(ISERROR(VLOOKUP(B136,'KAYIT LİSTESİ'!$B$4:$H$1151,5,0)),"",(VLOOKUP(B136,'KAYIT LİSTESİ'!$B$4:$H$1151,5,0)))</f>
        <v/>
      </c>
      <c r="F136" s="218" t="str">
        <f>IF(ISERROR(VLOOKUP(B136,'KAYIT LİSTESİ'!$B$4:$H$1151,6,0)),"",(VLOOKUP(B136,'KAYIT LİSTESİ'!$B$4:$H$1151,6,0)))</f>
        <v/>
      </c>
      <c r="G136" s="128"/>
      <c r="H136" s="292"/>
      <c r="I136" s="292"/>
      <c r="J136" s="292"/>
      <c r="K136" s="292"/>
      <c r="L136" s="292"/>
      <c r="M136" s="292"/>
      <c r="N136" s="292"/>
      <c r="O136" s="292"/>
    </row>
    <row r="137" spans="1:15" ht="42.75" customHeight="1" x14ac:dyDescent="0.2">
      <c r="A137" s="71">
        <v>6</v>
      </c>
      <c r="B137" s="217" t="s">
        <v>455</v>
      </c>
      <c r="C137" s="426" t="str">
        <f>IF(ISERROR(VLOOKUP(B137,'KAYIT LİSTESİ'!$B$4:$H$1151,2,0)),"",(VLOOKUP(B137,'KAYIT LİSTESİ'!$B$4:$H$1151,2,0)))</f>
        <v/>
      </c>
      <c r="D137" s="127" t="str">
        <f>IF(ISERROR(VLOOKUP(B137,'KAYIT LİSTESİ'!$B$4:$H$1151,4,0)),"",(VLOOKUP(B137,'KAYIT LİSTESİ'!$B$4:$H$1151,4,0)))</f>
        <v/>
      </c>
      <c r="E137" s="218" t="str">
        <f>IF(ISERROR(VLOOKUP(B137,'KAYIT LİSTESİ'!$B$4:$H$1151,5,0)),"",(VLOOKUP(B137,'KAYIT LİSTESİ'!$B$4:$H$1151,5,0)))</f>
        <v/>
      </c>
      <c r="F137" s="218" t="str">
        <f>IF(ISERROR(VLOOKUP(B137,'KAYIT LİSTESİ'!$B$4:$H$1151,6,0)),"",(VLOOKUP(B137,'KAYIT LİSTESİ'!$B$4:$H$1151,6,0)))</f>
        <v/>
      </c>
      <c r="G137" s="128"/>
      <c r="H137" s="292"/>
      <c r="I137" s="292"/>
      <c r="J137" s="292"/>
      <c r="K137" s="292"/>
      <c r="L137" s="292"/>
      <c r="M137" s="292"/>
      <c r="N137" s="292"/>
      <c r="O137" s="292"/>
    </row>
    <row r="138" spans="1:15" ht="42.75" customHeight="1" x14ac:dyDescent="0.2">
      <c r="A138" s="71">
        <v>7</v>
      </c>
      <c r="B138" s="217" t="s">
        <v>456</v>
      </c>
      <c r="C138" s="426" t="str">
        <f>IF(ISERROR(VLOOKUP(B138,'KAYIT LİSTESİ'!$B$4:$H$1151,2,0)),"",(VLOOKUP(B138,'KAYIT LİSTESİ'!$B$4:$H$1151,2,0)))</f>
        <v/>
      </c>
      <c r="D138" s="127" t="str">
        <f>IF(ISERROR(VLOOKUP(B138,'KAYIT LİSTESİ'!$B$4:$H$1151,4,0)),"",(VLOOKUP(B138,'KAYIT LİSTESİ'!$B$4:$H$1151,4,0)))</f>
        <v/>
      </c>
      <c r="E138" s="218" t="str">
        <f>IF(ISERROR(VLOOKUP(B138,'KAYIT LİSTESİ'!$B$4:$H$1151,5,0)),"",(VLOOKUP(B138,'KAYIT LİSTESİ'!$B$4:$H$1151,5,0)))</f>
        <v/>
      </c>
      <c r="F138" s="218" t="str">
        <f>IF(ISERROR(VLOOKUP(B138,'KAYIT LİSTESİ'!$B$4:$H$1151,6,0)),"",(VLOOKUP(B138,'KAYIT LİSTESİ'!$B$4:$H$1151,6,0)))</f>
        <v/>
      </c>
      <c r="G138" s="128"/>
      <c r="H138" s="292"/>
      <c r="I138" s="292"/>
      <c r="J138" s="292"/>
      <c r="K138" s="292"/>
      <c r="L138" s="292"/>
      <c r="M138" s="292"/>
      <c r="N138" s="292"/>
      <c r="O138" s="292"/>
    </row>
    <row r="139" spans="1:15" ht="42.75" customHeight="1" x14ac:dyDescent="0.2">
      <c r="A139" s="71">
        <v>8</v>
      </c>
      <c r="B139" s="217" t="s">
        <v>457</v>
      </c>
      <c r="C139" s="426" t="str">
        <f>IF(ISERROR(VLOOKUP(B139,'KAYIT LİSTESİ'!$B$4:$H$1151,2,0)),"",(VLOOKUP(B139,'KAYIT LİSTESİ'!$B$4:$H$1151,2,0)))</f>
        <v/>
      </c>
      <c r="D139" s="127" t="str">
        <f>IF(ISERROR(VLOOKUP(B139,'KAYIT LİSTESİ'!$B$4:$H$1151,4,0)),"",(VLOOKUP(B139,'KAYIT LİSTESİ'!$B$4:$H$1151,4,0)))</f>
        <v/>
      </c>
      <c r="E139" s="218" t="str">
        <f>IF(ISERROR(VLOOKUP(B139,'KAYIT LİSTESİ'!$B$4:$H$1151,5,0)),"",(VLOOKUP(B139,'KAYIT LİSTESİ'!$B$4:$H$1151,5,0)))</f>
        <v/>
      </c>
      <c r="F139" s="218" t="str">
        <f>IF(ISERROR(VLOOKUP(B139,'KAYIT LİSTESİ'!$B$4:$H$1151,6,0)),"",(VLOOKUP(B139,'KAYIT LİSTESİ'!$B$4:$H$1151,6,0)))</f>
        <v/>
      </c>
      <c r="G139" s="128"/>
      <c r="H139" s="292"/>
      <c r="I139" s="292"/>
      <c r="J139" s="292"/>
      <c r="K139" s="292"/>
      <c r="L139" s="292"/>
      <c r="M139" s="292"/>
      <c r="N139" s="292"/>
      <c r="O139" s="292"/>
    </row>
    <row r="140" spans="1:15" ht="42.75" customHeight="1" x14ac:dyDescent="0.2">
      <c r="A140" s="71">
        <v>9</v>
      </c>
      <c r="B140" s="217" t="s">
        <v>458</v>
      </c>
      <c r="C140" s="426" t="str">
        <f>IF(ISERROR(VLOOKUP(B140,'KAYIT LİSTESİ'!$B$4:$H$1151,2,0)),"",(VLOOKUP(B140,'KAYIT LİSTESİ'!$B$4:$H$1151,2,0)))</f>
        <v/>
      </c>
      <c r="D140" s="127" t="str">
        <f>IF(ISERROR(VLOOKUP(B140,'KAYIT LİSTESİ'!$B$4:$H$1151,4,0)),"",(VLOOKUP(B140,'KAYIT LİSTESİ'!$B$4:$H$1151,4,0)))</f>
        <v/>
      </c>
      <c r="E140" s="218" t="str">
        <f>IF(ISERROR(VLOOKUP(B140,'KAYIT LİSTESİ'!$B$4:$H$1151,5,0)),"",(VLOOKUP(B140,'KAYIT LİSTESİ'!$B$4:$H$1151,5,0)))</f>
        <v/>
      </c>
      <c r="F140" s="218" t="str">
        <f>IF(ISERROR(VLOOKUP(B140,'KAYIT LİSTESİ'!$B$4:$H$1151,6,0)),"",(VLOOKUP(B140,'KAYIT LİSTESİ'!$B$4:$H$1151,6,0)))</f>
        <v/>
      </c>
      <c r="G140" s="128"/>
      <c r="H140" s="292"/>
      <c r="I140" s="292"/>
      <c r="J140" s="292"/>
      <c r="K140" s="292"/>
      <c r="L140" s="292"/>
      <c r="M140" s="292"/>
      <c r="N140" s="292"/>
      <c r="O140" s="292"/>
    </row>
    <row r="141" spans="1:15" ht="42.75" customHeight="1" x14ac:dyDescent="0.2">
      <c r="A141" s="71">
        <v>10</v>
      </c>
      <c r="B141" s="217" t="s">
        <v>459</v>
      </c>
      <c r="C141" s="426" t="str">
        <f>IF(ISERROR(VLOOKUP(B141,'KAYIT LİSTESİ'!$B$4:$H$1151,2,0)),"",(VLOOKUP(B141,'KAYIT LİSTESİ'!$B$4:$H$1151,2,0)))</f>
        <v/>
      </c>
      <c r="D141" s="127" t="str">
        <f>IF(ISERROR(VLOOKUP(B141,'KAYIT LİSTESİ'!$B$4:$H$1151,4,0)),"",(VLOOKUP(B141,'KAYIT LİSTESİ'!$B$4:$H$1151,4,0)))</f>
        <v/>
      </c>
      <c r="E141" s="218" t="str">
        <f>IF(ISERROR(VLOOKUP(B141,'KAYIT LİSTESİ'!$B$4:$H$1151,5,0)),"",(VLOOKUP(B141,'KAYIT LİSTESİ'!$B$4:$H$1151,5,0)))</f>
        <v/>
      </c>
      <c r="F141" s="218" t="str">
        <f>IF(ISERROR(VLOOKUP(B141,'KAYIT LİSTESİ'!$B$4:$H$1151,6,0)),"",(VLOOKUP(B141,'KAYIT LİSTESİ'!$B$4:$H$1151,6,0)))</f>
        <v/>
      </c>
      <c r="G141" s="128"/>
      <c r="H141" s="292"/>
      <c r="I141" s="292"/>
      <c r="J141" s="292"/>
      <c r="K141" s="292"/>
      <c r="L141" s="292"/>
      <c r="M141" s="292"/>
      <c r="N141" s="292"/>
      <c r="O141" s="292"/>
    </row>
    <row r="142" spans="1:15" ht="42.75" customHeight="1" x14ac:dyDescent="0.2">
      <c r="A142" s="71">
        <v>11</v>
      </c>
      <c r="B142" s="217" t="s">
        <v>460</v>
      </c>
      <c r="C142" s="426" t="str">
        <f>IF(ISERROR(VLOOKUP(B142,'KAYIT LİSTESİ'!$B$4:$H$1151,2,0)),"",(VLOOKUP(B142,'KAYIT LİSTESİ'!$B$4:$H$1151,2,0)))</f>
        <v/>
      </c>
      <c r="D142" s="127" t="str">
        <f>IF(ISERROR(VLOOKUP(B142,'KAYIT LİSTESİ'!$B$4:$H$1151,4,0)),"",(VLOOKUP(B142,'KAYIT LİSTESİ'!$B$4:$H$1151,4,0)))</f>
        <v/>
      </c>
      <c r="E142" s="218" t="str">
        <f>IF(ISERROR(VLOOKUP(B142,'KAYIT LİSTESİ'!$B$4:$H$1151,5,0)),"",(VLOOKUP(B142,'KAYIT LİSTESİ'!$B$4:$H$1151,5,0)))</f>
        <v/>
      </c>
      <c r="F142" s="218" t="str">
        <f>IF(ISERROR(VLOOKUP(B142,'KAYIT LİSTESİ'!$B$4:$H$1151,6,0)),"",(VLOOKUP(B142,'KAYIT LİSTESİ'!$B$4:$H$1151,6,0)))</f>
        <v/>
      </c>
      <c r="G142" s="128"/>
      <c r="H142" s="292"/>
      <c r="I142" s="292"/>
      <c r="J142" s="292"/>
      <c r="K142" s="292"/>
      <c r="L142" s="292"/>
      <c r="M142" s="292"/>
      <c r="N142" s="292"/>
      <c r="O142" s="292"/>
    </row>
    <row r="143" spans="1:15" ht="42.75" customHeight="1" x14ac:dyDescent="0.2">
      <c r="A143" s="71">
        <v>12</v>
      </c>
      <c r="B143" s="217" t="s">
        <v>461</v>
      </c>
      <c r="C143" s="426" t="str">
        <f>IF(ISERROR(VLOOKUP(B143,'KAYIT LİSTESİ'!$B$4:$H$1151,2,0)),"",(VLOOKUP(B143,'KAYIT LİSTESİ'!$B$4:$H$1151,2,0)))</f>
        <v/>
      </c>
      <c r="D143" s="127" t="str">
        <f>IF(ISERROR(VLOOKUP(B143,'KAYIT LİSTESİ'!$B$4:$H$1151,4,0)),"",(VLOOKUP(B143,'KAYIT LİSTESİ'!$B$4:$H$1151,4,0)))</f>
        <v/>
      </c>
      <c r="E143" s="218" t="str">
        <f>IF(ISERROR(VLOOKUP(B143,'KAYIT LİSTESİ'!$B$4:$H$1151,5,0)),"",(VLOOKUP(B143,'KAYIT LİSTESİ'!$B$4:$H$1151,5,0)))</f>
        <v/>
      </c>
      <c r="F143" s="218" t="str">
        <f>IF(ISERROR(VLOOKUP(B143,'KAYIT LİSTESİ'!$B$4:$H$1151,6,0)),"",(VLOOKUP(B143,'KAYIT LİSTESİ'!$B$4:$H$1151,6,0)))</f>
        <v/>
      </c>
      <c r="G143" s="128"/>
      <c r="H143" s="292"/>
      <c r="I143" s="292"/>
      <c r="J143" s="292"/>
      <c r="K143" s="292"/>
      <c r="L143" s="292"/>
      <c r="M143" s="292"/>
      <c r="N143" s="292"/>
      <c r="O143" s="292"/>
    </row>
    <row r="144" spans="1:15" ht="42.75" customHeight="1" x14ac:dyDescent="0.2">
      <c r="A144" s="71">
        <v>13</v>
      </c>
      <c r="B144" s="217" t="s">
        <v>529</v>
      </c>
      <c r="C144" s="426" t="str">
        <f>IF(ISERROR(VLOOKUP(B144,'KAYIT LİSTESİ'!$B$4:$H$1151,2,0)),"",(VLOOKUP(B144,'KAYIT LİSTESİ'!$B$4:$H$1151,2,0)))</f>
        <v/>
      </c>
      <c r="D144" s="127" t="str">
        <f>IF(ISERROR(VLOOKUP(B144,'KAYIT LİSTESİ'!$B$4:$H$1151,4,0)),"",(VLOOKUP(B144,'KAYIT LİSTESİ'!$B$4:$H$1151,4,0)))</f>
        <v/>
      </c>
      <c r="E144" s="218" t="str">
        <f>IF(ISERROR(VLOOKUP(B144,'KAYIT LİSTESİ'!$B$4:$H$1151,5,0)),"",(VLOOKUP(B144,'KAYIT LİSTESİ'!$B$4:$H$1151,5,0)))</f>
        <v/>
      </c>
      <c r="F144" s="218" t="str">
        <f>IF(ISERROR(VLOOKUP(B144,'KAYIT LİSTESİ'!$B$4:$H$1151,6,0)),"",(VLOOKUP(B144,'KAYIT LİSTESİ'!$B$4:$H$1151,6,0)))</f>
        <v/>
      </c>
      <c r="G144" s="128"/>
      <c r="H144" s="292"/>
      <c r="I144" s="292"/>
      <c r="J144" s="292"/>
      <c r="K144" s="292"/>
      <c r="L144" s="292"/>
      <c r="M144" s="292"/>
      <c r="N144" s="292"/>
      <c r="O144" s="292"/>
    </row>
    <row r="145" spans="1:15" ht="42.75" customHeight="1" x14ac:dyDescent="0.2">
      <c r="A145" s="71">
        <v>14</v>
      </c>
      <c r="B145" s="217" t="s">
        <v>530</v>
      </c>
      <c r="C145" s="426" t="str">
        <f>IF(ISERROR(VLOOKUP(B145,'KAYIT LİSTESİ'!$B$4:$H$1151,2,0)),"",(VLOOKUP(B145,'KAYIT LİSTESİ'!$B$4:$H$1151,2,0)))</f>
        <v/>
      </c>
      <c r="D145" s="127" t="str">
        <f>IF(ISERROR(VLOOKUP(B145,'KAYIT LİSTESİ'!$B$4:$H$1151,4,0)),"",(VLOOKUP(B145,'KAYIT LİSTESİ'!$B$4:$H$1151,4,0)))</f>
        <v/>
      </c>
      <c r="E145" s="218" t="str">
        <f>IF(ISERROR(VLOOKUP(B145,'KAYIT LİSTESİ'!$B$4:$H$1151,5,0)),"",(VLOOKUP(B145,'KAYIT LİSTESİ'!$B$4:$H$1151,5,0)))</f>
        <v/>
      </c>
      <c r="F145" s="218" t="str">
        <f>IF(ISERROR(VLOOKUP(B145,'KAYIT LİSTESİ'!$B$4:$H$1151,6,0)),"",(VLOOKUP(B145,'KAYIT LİSTESİ'!$B$4:$H$1151,6,0)))</f>
        <v/>
      </c>
      <c r="G145" s="128"/>
      <c r="H145" s="292"/>
      <c r="I145" s="292"/>
      <c r="J145" s="292"/>
      <c r="K145" s="292"/>
      <c r="L145" s="292"/>
      <c r="M145" s="292"/>
      <c r="N145" s="292"/>
      <c r="O145" s="292"/>
    </row>
    <row r="146" spans="1:15" ht="42.75" customHeight="1" x14ac:dyDescent="0.2">
      <c r="A146" s="71">
        <v>15</v>
      </c>
      <c r="B146" s="217" t="s">
        <v>531</v>
      </c>
      <c r="C146" s="426" t="str">
        <f>IF(ISERROR(VLOOKUP(B146,'KAYIT LİSTESİ'!$B$4:$H$1151,2,0)),"",(VLOOKUP(B146,'KAYIT LİSTESİ'!$B$4:$H$1151,2,0)))</f>
        <v/>
      </c>
      <c r="D146" s="127" t="str">
        <f>IF(ISERROR(VLOOKUP(B146,'KAYIT LİSTESİ'!$B$4:$H$1151,4,0)),"",(VLOOKUP(B146,'KAYIT LİSTESİ'!$B$4:$H$1151,4,0)))</f>
        <v/>
      </c>
      <c r="E146" s="218" t="str">
        <f>IF(ISERROR(VLOOKUP(B146,'KAYIT LİSTESİ'!$B$4:$H$1151,5,0)),"",(VLOOKUP(B146,'KAYIT LİSTESİ'!$B$4:$H$1151,5,0)))</f>
        <v/>
      </c>
      <c r="F146" s="218" t="str">
        <f>IF(ISERROR(VLOOKUP(B146,'KAYIT LİSTESİ'!$B$4:$H$1151,6,0)),"",(VLOOKUP(B146,'KAYIT LİSTESİ'!$B$4:$H$1151,6,0)))</f>
        <v/>
      </c>
      <c r="G146" s="128"/>
      <c r="H146" s="292"/>
      <c r="I146" s="292"/>
      <c r="J146" s="292"/>
      <c r="K146" s="292"/>
      <c r="L146" s="292"/>
      <c r="M146" s="292"/>
      <c r="N146" s="292"/>
      <c r="O146" s="292"/>
    </row>
    <row r="147" spans="1:15" ht="42.75" customHeight="1" x14ac:dyDescent="0.2">
      <c r="A147" s="832" t="s">
        <v>17</v>
      </c>
      <c r="B147" s="833"/>
      <c r="C147" s="833"/>
      <c r="D147" s="833"/>
      <c r="E147" s="833"/>
      <c r="F147" s="833"/>
      <c r="G147" s="833"/>
      <c r="H147" s="292"/>
      <c r="I147" s="292"/>
      <c r="J147" s="292"/>
      <c r="K147" s="292"/>
      <c r="L147" s="292"/>
      <c r="M147" s="292"/>
      <c r="N147" s="292"/>
      <c r="O147" s="292"/>
    </row>
    <row r="148" spans="1:15" ht="42.75" customHeight="1" x14ac:dyDescent="0.2">
      <c r="A148" s="212" t="s">
        <v>12</v>
      </c>
      <c r="B148" s="212" t="s">
        <v>95</v>
      </c>
      <c r="C148" s="212" t="s">
        <v>94</v>
      </c>
      <c r="D148" s="213" t="s">
        <v>13</v>
      </c>
      <c r="E148" s="214" t="s">
        <v>14</v>
      </c>
      <c r="F148" s="214" t="s">
        <v>199</v>
      </c>
      <c r="G148" s="212" t="s">
        <v>15</v>
      </c>
      <c r="H148" s="292"/>
      <c r="I148" s="292"/>
      <c r="J148" s="292"/>
      <c r="K148" s="292"/>
      <c r="L148" s="292"/>
      <c r="M148" s="292"/>
      <c r="N148" s="292"/>
      <c r="O148" s="292"/>
    </row>
    <row r="149" spans="1:15" ht="42.75" customHeight="1" x14ac:dyDescent="0.2">
      <c r="A149" s="71">
        <v>1</v>
      </c>
      <c r="B149" s="217" t="s">
        <v>462</v>
      </c>
      <c r="C149" s="426" t="str">
        <f>IF(ISERROR(VLOOKUP(B149,'KAYIT LİSTESİ'!$B$4:$H$1151,2,0)),"",(VLOOKUP(B149,'KAYIT LİSTESİ'!$B$4:$H$1151,2,0)))</f>
        <v/>
      </c>
      <c r="D149" s="127" t="str">
        <f>IF(ISERROR(VLOOKUP(B149,'KAYIT LİSTESİ'!$B$4:$H$1151,4,0)),"",(VLOOKUP(B149,'KAYIT LİSTESİ'!$B$4:$H$1151,4,0)))</f>
        <v/>
      </c>
      <c r="E149" s="218" t="str">
        <f>IF(ISERROR(VLOOKUP(B149,'KAYIT LİSTESİ'!$B$4:$H$1151,5,0)),"",(VLOOKUP(B149,'KAYIT LİSTESİ'!$B$4:$H$1151,5,0)))</f>
        <v/>
      </c>
      <c r="F149" s="218" t="str">
        <f>IF(ISERROR(VLOOKUP(B149,'KAYIT LİSTESİ'!$B$4:$H$1151,6,0)),"",(VLOOKUP(B149,'KAYIT LİSTESİ'!$B$4:$H$1151,6,0)))</f>
        <v/>
      </c>
      <c r="G149" s="128"/>
      <c r="H149" s="292"/>
      <c r="I149" s="292"/>
      <c r="J149" s="292"/>
      <c r="K149" s="292"/>
      <c r="L149" s="292"/>
      <c r="M149" s="292"/>
      <c r="N149" s="292"/>
      <c r="O149" s="292"/>
    </row>
    <row r="150" spans="1:15" ht="42.75" customHeight="1" x14ac:dyDescent="0.2">
      <c r="A150" s="71">
        <v>2</v>
      </c>
      <c r="B150" s="217" t="s">
        <v>463</v>
      </c>
      <c r="C150" s="426" t="str">
        <f>IF(ISERROR(VLOOKUP(B150,'KAYIT LİSTESİ'!$B$4:$H$1151,2,0)),"",(VLOOKUP(B150,'KAYIT LİSTESİ'!$B$4:$H$1151,2,0)))</f>
        <v/>
      </c>
      <c r="D150" s="127" t="str">
        <f>IF(ISERROR(VLOOKUP(B150,'KAYIT LİSTESİ'!$B$4:$H$1151,4,0)),"",(VLOOKUP(B150,'KAYIT LİSTESİ'!$B$4:$H$1151,4,0)))</f>
        <v/>
      </c>
      <c r="E150" s="218" t="str">
        <f>IF(ISERROR(VLOOKUP(B150,'KAYIT LİSTESİ'!$B$4:$H$1151,5,0)),"",(VLOOKUP(B150,'KAYIT LİSTESİ'!$B$4:$H$1151,5,0)))</f>
        <v/>
      </c>
      <c r="F150" s="218" t="str">
        <f>IF(ISERROR(VLOOKUP(B150,'KAYIT LİSTESİ'!$B$4:$H$1151,6,0)),"",(VLOOKUP(B150,'KAYIT LİSTESİ'!$B$4:$H$1151,6,0)))</f>
        <v/>
      </c>
      <c r="G150" s="128"/>
      <c r="H150" s="292"/>
      <c r="I150" s="292"/>
      <c r="J150" s="292"/>
      <c r="K150" s="292"/>
      <c r="L150" s="292"/>
      <c r="M150" s="292"/>
      <c r="N150" s="292"/>
      <c r="O150" s="292"/>
    </row>
    <row r="151" spans="1:15" ht="42.75" customHeight="1" x14ac:dyDescent="0.2">
      <c r="A151" s="71">
        <v>3</v>
      </c>
      <c r="B151" s="217" t="s">
        <v>464</v>
      </c>
      <c r="C151" s="426" t="str">
        <f>IF(ISERROR(VLOOKUP(B151,'KAYIT LİSTESİ'!$B$4:$H$1151,2,0)),"",(VLOOKUP(B151,'KAYIT LİSTESİ'!$B$4:$H$1151,2,0)))</f>
        <v/>
      </c>
      <c r="D151" s="127" t="str">
        <f>IF(ISERROR(VLOOKUP(B151,'KAYIT LİSTESİ'!$B$4:$H$1151,4,0)),"",(VLOOKUP(B151,'KAYIT LİSTESİ'!$B$4:$H$1151,4,0)))</f>
        <v/>
      </c>
      <c r="E151" s="218" t="str">
        <f>IF(ISERROR(VLOOKUP(B151,'KAYIT LİSTESİ'!$B$4:$H$1151,5,0)),"",(VLOOKUP(B151,'KAYIT LİSTESİ'!$B$4:$H$1151,5,0)))</f>
        <v/>
      </c>
      <c r="F151" s="218" t="str">
        <f>IF(ISERROR(VLOOKUP(B151,'KAYIT LİSTESİ'!$B$4:$H$1151,6,0)),"",(VLOOKUP(B151,'KAYIT LİSTESİ'!$B$4:$H$1151,6,0)))</f>
        <v/>
      </c>
      <c r="G151" s="128"/>
      <c r="H151" s="292"/>
      <c r="I151" s="292"/>
      <c r="J151" s="292"/>
      <c r="K151" s="292"/>
      <c r="L151" s="292"/>
      <c r="M151" s="292"/>
      <c r="N151" s="292"/>
      <c r="O151" s="292"/>
    </row>
    <row r="152" spans="1:15" ht="42.75" customHeight="1" x14ac:dyDescent="0.2">
      <c r="A152" s="71">
        <v>4</v>
      </c>
      <c r="B152" s="217" t="s">
        <v>465</v>
      </c>
      <c r="C152" s="426" t="str">
        <f>IF(ISERROR(VLOOKUP(B152,'KAYIT LİSTESİ'!$B$4:$H$1151,2,0)),"",(VLOOKUP(B152,'KAYIT LİSTESİ'!$B$4:$H$1151,2,0)))</f>
        <v/>
      </c>
      <c r="D152" s="127" t="str">
        <f>IF(ISERROR(VLOOKUP(B152,'KAYIT LİSTESİ'!$B$4:$H$1151,4,0)),"",(VLOOKUP(B152,'KAYIT LİSTESİ'!$B$4:$H$1151,4,0)))</f>
        <v/>
      </c>
      <c r="E152" s="218" t="str">
        <f>IF(ISERROR(VLOOKUP(B152,'KAYIT LİSTESİ'!$B$4:$H$1151,5,0)),"",(VLOOKUP(B152,'KAYIT LİSTESİ'!$B$4:$H$1151,5,0)))</f>
        <v/>
      </c>
      <c r="F152" s="218" t="str">
        <f>IF(ISERROR(VLOOKUP(B152,'KAYIT LİSTESİ'!$B$4:$H$1151,6,0)),"",(VLOOKUP(B152,'KAYIT LİSTESİ'!$B$4:$H$1151,6,0)))</f>
        <v/>
      </c>
      <c r="G152" s="128"/>
      <c r="H152" s="292"/>
      <c r="I152" s="292"/>
      <c r="J152" s="292"/>
      <c r="K152" s="292"/>
      <c r="L152" s="292"/>
      <c r="M152" s="292"/>
      <c r="N152" s="292"/>
      <c r="O152" s="292"/>
    </row>
    <row r="153" spans="1:15" ht="42.75" customHeight="1" x14ac:dyDescent="0.2">
      <c r="A153" s="71">
        <v>5</v>
      </c>
      <c r="B153" s="217" t="s">
        <v>466</v>
      </c>
      <c r="C153" s="426" t="str">
        <f>IF(ISERROR(VLOOKUP(B153,'KAYIT LİSTESİ'!$B$4:$H$1151,2,0)),"",(VLOOKUP(B153,'KAYIT LİSTESİ'!$B$4:$H$1151,2,0)))</f>
        <v/>
      </c>
      <c r="D153" s="127" t="str">
        <f>IF(ISERROR(VLOOKUP(B153,'KAYIT LİSTESİ'!$B$4:$H$1151,4,0)),"",(VLOOKUP(B153,'KAYIT LİSTESİ'!$B$4:$H$1151,4,0)))</f>
        <v/>
      </c>
      <c r="E153" s="218" t="str">
        <f>IF(ISERROR(VLOOKUP(B153,'KAYIT LİSTESİ'!$B$4:$H$1151,5,0)),"",(VLOOKUP(B153,'KAYIT LİSTESİ'!$B$4:$H$1151,5,0)))</f>
        <v/>
      </c>
      <c r="F153" s="218" t="str">
        <f>IF(ISERROR(VLOOKUP(B153,'KAYIT LİSTESİ'!$B$4:$H$1151,6,0)),"",(VLOOKUP(B153,'KAYIT LİSTESİ'!$B$4:$H$1151,6,0)))</f>
        <v/>
      </c>
      <c r="G153" s="128"/>
      <c r="H153" s="292"/>
      <c r="I153" s="292"/>
      <c r="J153" s="292"/>
      <c r="K153" s="292"/>
      <c r="L153" s="292"/>
      <c r="M153" s="292"/>
      <c r="N153" s="292"/>
      <c r="O153" s="292"/>
    </row>
    <row r="154" spans="1:15" ht="42.75" customHeight="1" x14ac:dyDescent="0.2">
      <c r="A154" s="71">
        <v>6</v>
      </c>
      <c r="B154" s="217" t="s">
        <v>467</v>
      </c>
      <c r="C154" s="426" t="str">
        <f>IF(ISERROR(VLOOKUP(B154,'KAYIT LİSTESİ'!$B$4:$H$1151,2,0)),"",(VLOOKUP(B154,'KAYIT LİSTESİ'!$B$4:$H$1151,2,0)))</f>
        <v/>
      </c>
      <c r="D154" s="127" t="str">
        <f>IF(ISERROR(VLOOKUP(B154,'KAYIT LİSTESİ'!$B$4:$H$1151,4,0)),"",(VLOOKUP(B154,'KAYIT LİSTESİ'!$B$4:$H$1151,4,0)))</f>
        <v/>
      </c>
      <c r="E154" s="218" t="str">
        <f>IF(ISERROR(VLOOKUP(B154,'KAYIT LİSTESİ'!$B$4:$H$1151,5,0)),"",(VLOOKUP(B154,'KAYIT LİSTESİ'!$B$4:$H$1151,5,0)))</f>
        <v/>
      </c>
      <c r="F154" s="218" t="str">
        <f>IF(ISERROR(VLOOKUP(B154,'KAYIT LİSTESİ'!$B$4:$H$1151,6,0)),"",(VLOOKUP(B154,'KAYIT LİSTESİ'!$B$4:$H$1151,6,0)))</f>
        <v/>
      </c>
      <c r="G154" s="128"/>
      <c r="H154" s="292"/>
      <c r="I154" s="292"/>
      <c r="J154" s="292"/>
      <c r="K154" s="292"/>
      <c r="L154" s="292"/>
      <c r="M154" s="292"/>
      <c r="N154" s="292"/>
      <c r="O154" s="292"/>
    </row>
    <row r="155" spans="1:15" ht="42.75" customHeight="1" x14ac:dyDescent="0.2">
      <c r="A155" s="71">
        <v>7</v>
      </c>
      <c r="B155" s="217" t="s">
        <v>468</v>
      </c>
      <c r="C155" s="426" t="str">
        <f>IF(ISERROR(VLOOKUP(B155,'KAYIT LİSTESİ'!$B$4:$H$1151,2,0)),"",(VLOOKUP(B155,'KAYIT LİSTESİ'!$B$4:$H$1151,2,0)))</f>
        <v/>
      </c>
      <c r="D155" s="127" t="str">
        <f>IF(ISERROR(VLOOKUP(B155,'KAYIT LİSTESİ'!$B$4:$H$1151,4,0)),"",(VLOOKUP(B155,'KAYIT LİSTESİ'!$B$4:$H$1151,4,0)))</f>
        <v/>
      </c>
      <c r="E155" s="218" t="str">
        <f>IF(ISERROR(VLOOKUP(B155,'KAYIT LİSTESİ'!$B$4:$H$1151,5,0)),"",(VLOOKUP(B155,'KAYIT LİSTESİ'!$B$4:$H$1151,5,0)))</f>
        <v/>
      </c>
      <c r="F155" s="218" t="str">
        <f>IF(ISERROR(VLOOKUP(B155,'KAYIT LİSTESİ'!$B$4:$H$1151,6,0)),"",(VLOOKUP(B155,'KAYIT LİSTESİ'!$B$4:$H$1151,6,0)))</f>
        <v/>
      </c>
      <c r="G155" s="128"/>
      <c r="H155" s="292"/>
      <c r="I155" s="292"/>
      <c r="J155" s="292"/>
      <c r="K155" s="292"/>
      <c r="L155" s="292"/>
      <c r="M155" s="292"/>
      <c r="N155" s="292"/>
      <c r="O155" s="292"/>
    </row>
    <row r="156" spans="1:15" ht="42.75" customHeight="1" x14ac:dyDescent="0.2">
      <c r="A156" s="71">
        <v>8</v>
      </c>
      <c r="B156" s="217" t="s">
        <v>469</v>
      </c>
      <c r="C156" s="426" t="str">
        <f>IF(ISERROR(VLOOKUP(B156,'KAYIT LİSTESİ'!$B$4:$H$1151,2,0)),"",(VLOOKUP(B156,'KAYIT LİSTESİ'!$B$4:$H$1151,2,0)))</f>
        <v/>
      </c>
      <c r="D156" s="127" t="str">
        <f>IF(ISERROR(VLOOKUP(B156,'KAYIT LİSTESİ'!$B$4:$H$1151,4,0)),"",(VLOOKUP(B156,'KAYIT LİSTESİ'!$B$4:$H$1151,4,0)))</f>
        <v/>
      </c>
      <c r="E156" s="218" t="str">
        <f>IF(ISERROR(VLOOKUP(B156,'KAYIT LİSTESİ'!$B$4:$H$1151,5,0)),"",(VLOOKUP(B156,'KAYIT LİSTESİ'!$B$4:$H$1151,5,0)))</f>
        <v/>
      </c>
      <c r="F156" s="218" t="str">
        <f>IF(ISERROR(VLOOKUP(B156,'KAYIT LİSTESİ'!$B$4:$H$1151,6,0)),"",(VLOOKUP(B156,'KAYIT LİSTESİ'!$B$4:$H$1151,6,0)))</f>
        <v/>
      </c>
      <c r="G156" s="128"/>
      <c r="H156" s="292"/>
      <c r="I156" s="292"/>
      <c r="J156" s="292"/>
      <c r="K156" s="292"/>
      <c r="L156" s="292"/>
      <c r="M156" s="292"/>
      <c r="N156" s="292"/>
      <c r="O156" s="292"/>
    </row>
    <row r="157" spans="1:15" ht="42.75" customHeight="1" x14ac:dyDescent="0.2">
      <c r="A157" s="71">
        <v>9</v>
      </c>
      <c r="B157" s="217" t="s">
        <v>470</v>
      </c>
      <c r="C157" s="426" t="str">
        <f>IF(ISERROR(VLOOKUP(B157,'KAYIT LİSTESİ'!$B$4:$H$1151,2,0)),"",(VLOOKUP(B157,'KAYIT LİSTESİ'!$B$4:$H$1151,2,0)))</f>
        <v/>
      </c>
      <c r="D157" s="127" t="str">
        <f>IF(ISERROR(VLOOKUP(B157,'KAYIT LİSTESİ'!$B$4:$H$1151,4,0)),"",(VLOOKUP(B157,'KAYIT LİSTESİ'!$B$4:$H$1151,4,0)))</f>
        <v/>
      </c>
      <c r="E157" s="218" t="str">
        <f>IF(ISERROR(VLOOKUP(B157,'KAYIT LİSTESİ'!$B$4:$H$1151,5,0)),"",(VLOOKUP(B157,'KAYIT LİSTESİ'!$B$4:$H$1151,5,0)))</f>
        <v/>
      </c>
      <c r="F157" s="218" t="str">
        <f>IF(ISERROR(VLOOKUP(B157,'KAYIT LİSTESİ'!$B$4:$H$1151,6,0)),"",(VLOOKUP(B157,'KAYIT LİSTESİ'!$B$4:$H$1151,6,0)))</f>
        <v/>
      </c>
      <c r="G157" s="128"/>
      <c r="H157" s="292"/>
      <c r="I157" s="292"/>
      <c r="J157" s="292"/>
      <c r="K157" s="292"/>
      <c r="L157" s="292"/>
      <c r="M157" s="292"/>
      <c r="N157" s="292"/>
      <c r="O157" s="292"/>
    </row>
    <row r="158" spans="1:15" ht="42.75" customHeight="1" x14ac:dyDescent="0.2">
      <c r="A158" s="71">
        <v>10</v>
      </c>
      <c r="B158" s="217" t="s">
        <v>471</v>
      </c>
      <c r="C158" s="426" t="str">
        <f>IF(ISERROR(VLOOKUP(B158,'KAYIT LİSTESİ'!$B$4:$H$1151,2,0)),"",(VLOOKUP(B158,'KAYIT LİSTESİ'!$B$4:$H$1151,2,0)))</f>
        <v/>
      </c>
      <c r="D158" s="127" t="str">
        <f>IF(ISERROR(VLOOKUP(B158,'KAYIT LİSTESİ'!$B$4:$H$1151,4,0)),"",(VLOOKUP(B158,'KAYIT LİSTESİ'!$B$4:$H$1151,4,0)))</f>
        <v/>
      </c>
      <c r="E158" s="218" t="str">
        <f>IF(ISERROR(VLOOKUP(B158,'KAYIT LİSTESİ'!$B$4:$H$1151,5,0)),"",(VLOOKUP(B158,'KAYIT LİSTESİ'!$B$4:$H$1151,5,0)))</f>
        <v/>
      </c>
      <c r="F158" s="218" t="str">
        <f>IF(ISERROR(VLOOKUP(B158,'KAYIT LİSTESİ'!$B$4:$H$1151,6,0)),"",(VLOOKUP(B158,'KAYIT LİSTESİ'!$B$4:$H$1151,6,0)))</f>
        <v/>
      </c>
      <c r="G158" s="128"/>
      <c r="H158" s="292"/>
      <c r="I158" s="292"/>
      <c r="J158" s="292"/>
      <c r="K158" s="292"/>
      <c r="L158" s="292"/>
      <c r="M158" s="292"/>
      <c r="N158" s="292"/>
      <c r="O158" s="292"/>
    </row>
    <row r="159" spans="1:15" ht="42.75" customHeight="1" x14ac:dyDescent="0.2">
      <c r="A159" s="71">
        <v>11</v>
      </c>
      <c r="B159" s="217" t="s">
        <v>472</v>
      </c>
      <c r="C159" s="426" t="str">
        <f>IF(ISERROR(VLOOKUP(B159,'KAYIT LİSTESİ'!$B$4:$H$1151,2,0)),"",(VLOOKUP(B159,'KAYIT LİSTESİ'!$B$4:$H$1151,2,0)))</f>
        <v/>
      </c>
      <c r="D159" s="127" t="str">
        <f>IF(ISERROR(VLOOKUP(B159,'KAYIT LİSTESİ'!$B$4:$H$1151,4,0)),"",(VLOOKUP(B159,'KAYIT LİSTESİ'!$B$4:$H$1151,4,0)))</f>
        <v/>
      </c>
      <c r="E159" s="218" t="str">
        <f>IF(ISERROR(VLOOKUP(B159,'KAYIT LİSTESİ'!$B$4:$H$1151,5,0)),"",(VLOOKUP(B159,'KAYIT LİSTESİ'!$B$4:$H$1151,5,0)))</f>
        <v/>
      </c>
      <c r="F159" s="218" t="str">
        <f>IF(ISERROR(VLOOKUP(B159,'KAYIT LİSTESİ'!$B$4:$H$1151,6,0)),"",(VLOOKUP(B159,'KAYIT LİSTESİ'!$B$4:$H$1151,6,0)))</f>
        <v/>
      </c>
      <c r="G159" s="128"/>
      <c r="H159" s="292"/>
      <c r="I159" s="292"/>
      <c r="J159" s="292"/>
      <c r="K159" s="292"/>
      <c r="L159" s="292"/>
      <c r="M159" s="292"/>
      <c r="N159" s="292"/>
      <c r="O159" s="292"/>
    </row>
    <row r="160" spans="1:15" ht="42.75" customHeight="1" x14ac:dyDescent="0.2">
      <c r="A160" s="71">
        <v>12</v>
      </c>
      <c r="B160" s="217" t="s">
        <v>473</v>
      </c>
      <c r="C160" s="426" t="str">
        <f>IF(ISERROR(VLOOKUP(B160,'KAYIT LİSTESİ'!$B$4:$H$1151,2,0)),"",(VLOOKUP(B160,'KAYIT LİSTESİ'!$B$4:$H$1151,2,0)))</f>
        <v/>
      </c>
      <c r="D160" s="127" t="str">
        <f>IF(ISERROR(VLOOKUP(B160,'KAYIT LİSTESİ'!$B$4:$H$1151,4,0)),"",(VLOOKUP(B160,'KAYIT LİSTESİ'!$B$4:$H$1151,4,0)))</f>
        <v/>
      </c>
      <c r="E160" s="218" t="str">
        <f>IF(ISERROR(VLOOKUP(B160,'KAYIT LİSTESİ'!$B$4:$H$1151,5,0)),"",(VLOOKUP(B160,'KAYIT LİSTESİ'!$B$4:$H$1151,5,0)))</f>
        <v/>
      </c>
      <c r="F160" s="218" t="str">
        <f>IF(ISERROR(VLOOKUP(B160,'KAYIT LİSTESİ'!$B$4:$H$1151,6,0)),"",(VLOOKUP(B160,'KAYIT LİSTESİ'!$B$4:$H$1151,6,0)))</f>
        <v/>
      </c>
      <c r="G160" s="128"/>
      <c r="H160" s="292"/>
      <c r="I160" s="292"/>
      <c r="J160" s="292"/>
      <c r="K160" s="292"/>
      <c r="L160" s="292"/>
      <c r="M160" s="292"/>
      <c r="N160" s="292"/>
      <c r="O160" s="292"/>
    </row>
    <row r="161" spans="1:15" ht="42.75" customHeight="1" x14ac:dyDescent="0.2">
      <c r="A161" s="960" t="s">
        <v>331</v>
      </c>
      <c r="B161" s="960"/>
      <c r="C161" s="960"/>
      <c r="D161" s="960"/>
      <c r="E161" s="960"/>
      <c r="F161" s="960"/>
      <c r="G161" s="960"/>
      <c r="H161" s="292"/>
      <c r="I161" s="960" t="s">
        <v>331</v>
      </c>
      <c r="J161" s="960"/>
      <c r="K161" s="960"/>
      <c r="L161" s="960"/>
      <c r="M161" s="960"/>
      <c r="N161" s="960"/>
      <c r="O161" s="960"/>
    </row>
    <row r="162" spans="1:15" ht="42.75" customHeight="1" x14ac:dyDescent="0.2">
      <c r="A162" s="832" t="s">
        <v>16</v>
      </c>
      <c r="B162" s="833"/>
      <c r="C162" s="833"/>
      <c r="D162" s="833"/>
      <c r="E162" s="833"/>
      <c r="F162" s="833"/>
      <c r="G162" s="833"/>
      <c r="H162" s="292"/>
      <c r="I162" s="832" t="s">
        <v>17</v>
      </c>
      <c r="J162" s="833"/>
      <c r="K162" s="833"/>
      <c r="L162" s="833"/>
      <c r="M162" s="833"/>
      <c r="N162" s="833"/>
      <c r="O162" s="833"/>
    </row>
    <row r="163" spans="1:15" ht="42.75" customHeight="1" x14ac:dyDescent="0.2">
      <c r="A163" s="212" t="s">
        <v>12</v>
      </c>
      <c r="B163" s="212" t="s">
        <v>95</v>
      </c>
      <c r="C163" s="212" t="s">
        <v>94</v>
      </c>
      <c r="D163" s="213" t="s">
        <v>13</v>
      </c>
      <c r="E163" s="214" t="s">
        <v>14</v>
      </c>
      <c r="F163" s="214" t="s">
        <v>199</v>
      </c>
      <c r="G163" s="212" t="s">
        <v>244</v>
      </c>
      <c r="H163" s="292"/>
      <c r="I163" s="212" t="s">
        <v>12</v>
      </c>
      <c r="J163" s="212" t="s">
        <v>95</v>
      </c>
      <c r="K163" s="212" t="s">
        <v>94</v>
      </c>
      <c r="L163" s="213" t="s">
        <v>13</v>
      </c>
      <c r="M163" s="214" t="s">
        <v>14</v>
      </c>
      <c r="N163" s="214" t="s">
        <v>199</v>
      </c>
      <c r="O163" s="212" t="s">
        <v>244</v>
      </c>
    </row>
    <row r="164" spans="1:15" ht="72.75" customHeight="1" x14ac:dyDescent="0.2">
      <c r="A164" s="71">
        <v>1</v>
      </c>
      <c r="B164" s="217" t="s">
        <v>431</v>
      </c>
      <c r="C164" s="428" t="str">
        <f>IF(ISERROR(VLOOKUP(B164,'KAYIT LİSTESİ'!$B$4:$H$1151,2,0)),"",(VLOOKUP(B164,'KAYIT LİSTESİ'!$B$4:$H$1151,2,0)))</f>
        <v/>
      </c>
      <c r="D164" s="430" t="str">
        <f>IF(ISERROR(VLOOKUP(B164,'KAYIT LİSTESİ'!$B$4:$H$1151,4,0)),"",(VLOOKUP(B164,'KAYIT LİSTESİ'!$B$4:$H$1151,4,0)))</f>
        <v/>
      </c>
      <c r="E164" s="218" t="str">
        <f>IF(ISERROR(VLOOKUP(B164,'KAYIT LİSTESİ'!$B$4:$H$1151,5,0)),"",(VLOOKUP(B164,'KAYIT LİSTESİ'!$B$4:$H$1151,5,0)))</f>
        <v/>
      </c>
      <c r="F164" s="218" t="str">
        <f>IF(ISERROR(VLOOKUP(B164,'KAYIT LİSTESİ'!$B$4:$H$1151,6,0)),"",(VLOOKUP(B164,'KAYIT LİSTESİ'!$B$4:$H$1151,6,0)))</f>
        <v/>
      </c>
      <c r="G164" s="128"/>
      <c r="H164" s="292"/>
      <c r="I164" s="71">
        <v>1</v>
      </c>
      <c r="J164" s="217" t="s">
        <v>439</v>
      </c>
      <c r="K164" s="566" t="str">
        <f>IF(ISERROR(VLOOKUP(J164,'KAYIT LİSTESİ'!$B$4:$H$1151,2,0)),"",(VLOOKUP(J164,'KAYIT LİSTESİ'!$B$4:$H$1151,2,0)))</f>
        <v/>
      </c>
      <c r="L164" s="430" t="str">
        <f>IF(ISERROR(VLOOKUP(J164,'KAYIT LİSTESİ'!$B$4:$H$1151,4,0)),"",(VLOOKUP(J164,'KAYIT LİSTESİ'!$B$4:$H$1151,4,0)))</f>
        <v/>
      </c>
      <c r="M164" s="218" t="str">
        <f>IF(ISERROR(VLOOKUP(J164,'KAYIT LİSTESİ'!$B$4:$H$1151,5,0)),"",(VLOOKUP(J164,'KAYIT LİSTESİ'!$B$4:$H$1151,5,0)))</f>
        <v/>
      </c>
      <c r="N164" s="218" t="str">
        <f>IF(ISERROR(VLOOKUP(J164,'KAYIT LİSTESİ'!$B$4:$H$1151,6,0)),"",(VLOOKUP(J164,'KAYIT LİSTESİ'!$B$4:$H$1151,6,0)))</f>
        <v/>
      </c>
      <c r="O164" s="128"/>
    </row>
    <row r="165" spans="1:15" ht="72.75" customHeight="1" x14ac:dyDescent="0.2">
      <c r="A165" s="71">
        <v>2</v>
      </c>
      <c r="B165" s="217" t="s">
        <v>432</v>
      </c>
      <c r="C165" s="428" t="str">
        <f>IF(ISERROR(VLOOKUP(B165,'KAYIT LİSTESİ'!$B$4:$H$1151,2,0)),"",(VLOOKUP(B165,'KAYIT LİSTESİ'!$B$4:$H$1151,2,0)))</f>
        <v/>
      </c>
      <c r="D165" s="430" t="str">
        <f>IF(ISERROR(VLOOKUP(B165,'KAYIT LİSTESİ'!$B$4:$H$1151,4,0)),"",(VLOOKUP(B165,'KAYIT LİSTESİ'!$B$4:$H$1151,4,0)))</f>
        <v/>
      </c>
      <c r="E165" s="218" t="str">
        <f>IF(ISERROR(VLOOKUP(B165,'KAYIT LİSTESİ'!$B$4:$H$1151,5,0)),"",(VLOOKUP(B165,'KAYIT LİSTESİ'!$B$4:$H$1151,5,0)))</f>
        <v/>
      </c>
      <c r="F165" s="218" t="str">
        <f>IF(ISERROR(VLOOKUP(B165,'KAYIT LİSTESİ'!$B$4:$H$1151,6,0)),"",(VLOOKUP(B165,'KAYIT LİSTESİ'!$B$4:$H$1151,6,0)))</f>
        <v/>
      </c>
      <c r="G165" s="128"/>
      <c r="H165" s="292"/>
      <c r="I165" s="71">
        <v>2</v>
      </c>
      <c r="J165" s="217" t="s">
        <v>440</v>
      </c>
      <c r="K165" s="566" t="str">
        <f>IF(ISERROR(VLOOKUP(J165,'KAYIT LİSTESİ'!$B$4:$H$1151,2,0)),"",(VLOOKUP(J165,'KAYIT LİSTESİ'!$B$4:$H$1151,2,0)))</f>
        <v/>
      </c>
      <c r="L165" s="430" t="str">
        <f>IF(ISERROR(VLOOKUP(J165,'KAYIT LİSTESİ'!$B$4:$H$1151,4,0)),"",(VLOOKUP(J165,'KAYIT LİSTESİ'!$B$4:$H$1151,4,0)))</f>
        <v/>
      </c>
      <c r="M165" s="218" t="str">
        <f>IF(ISERROR(VLOOKUP(J165,'KAYIT LİSTESİ'!$B$4:$H$1151,5,0)),"",(VLOOKUP(J165,'KAYIT LİSTESİ'!$B$4:$H$1151,5,0)))</f>
        <v/>
      </c>
      <c r="N165" s="218" t="str">
        <f>IF(ISERROR(VLOOKUP(J165,'KAYIT LİSTESİ'!$B$4:$H$1151,6,0)),"",(VLOOKUP(J165,'KAYIT LİSTESİ'!$B$4:$H$1151,6,0)))</f>
        <v/>
      </c>
      <c r="O165" s="128"/>
    </row>
    <row r="166" spans="1:15" ht="72.75" customHeight="1" x14ac:dyDescent="0.2">
      <c r="A166" s="71">
        <v>3</v>
      </c>
      <c r="B166" s="217" t="s">
        <v>433</v>
      </c>
      <c r="C166" s="428" t="str">
        <f>IF(ISERROR(VLOOKUP(B166,'KAYIT LİSTESİ'!$B$4:$H$1151,2,0)),"",(VLOOKUP(B166,'KAYIT LİSTESİ'!$B$4:$H$1151,2,0)))</f>
        <v/>
      </c>
      <c r="D166" s="430" t="str">
        <f>IF(ISERROR(VLOOKUP(B166,'KAYIT LİSTESİ'!$B$4:$H$1151,4,0)),"",(VLOOKUP(B166,'KAYIT LİSTESİ'!$B$4:$H$1151,4,0)))</f>
        <v/>
      </c>
      <c r="E166" s="218" t="str">
        <f>IF(ISERROR(VLOOKUP(B166,'KAYIT LİSTESİ'!$B$4:$H$1151,5,0)),"",(VLOOKUP(B166,'KAYIT LİSTESİ'!$B$4:$H$1151,5,0)))</f>
        <v/>
      </c>
      <c r="F166" s="218" t="str">
        <f>IF(ISERROR(VLOOKUP(B166,'KAYIT LİSTESİ'!$B$4:$H$1151,6,0)),"",(VLOOKUP(B166,'KAYIT LİSTESİ'!$B$4:$H$1151,6,0)))</f>
        <v/>
      </c>
      <c r="G166" s="128"/>
      <c r="H166" s="292"/>
      <c r="I166" s="71">
        <v>3</v>
      </c>
      <c r="J166" s="217" t="s">
        <v>441</v>
      </c>
      <c r="K166" s="566" t="str">
        <f>IF(ISERROR(VLOOKUP(J166,'KAYIT LİSTESİ'!$B$4:$H$1151,2,0)),"",(VLOOKUP(J166,'KAYIT LİSTESİ'!$B$4:$H$1151,2,0)))</f>
        <v/>
      </c>
      <c r="L166" s="430" t="str">
        <f>IF(ISERROR(VLOOKUP(J166,'KAYIT LİSTESİ'!$B$4:$H$1151,4,0)),"",(VLOOKUP(J166,'KAYIT LİSTESİ'!$B$4:$H$1151,4,0)))</f>
        <v/>
      </c>
      <c r="M166" s="218" t="str">
        <f>IF(ISERROR(VLOOKUP(J166,'KAYIT LİSTESİ'!$B$4:$H$1151,5,0)),"",(VLOOKUP(J166,'KAYIT LİSTESİ'!$B$4:$H$1151,5,0)))</f>
        <v/>
      </c>
      <c r="N166" s="218" t="str">
        <f>IF(ISERROR(VLOOKUP(J166,'KAYIT LİSTESİ'!$B$4:$H$1151,6,0)),"",(VLOOKUP(J166,'KAYIT LİSTESİ'!$B$4:$H$1151,6,0)))</f>
        <v/>
      </c>
      <c r="O166" s="128"/>
    </row>
    <row r="167" spans="1:15" ht="72.75" customHeight="1" x14ac:dyDescent="0.2">
      <c r="A167" s="71">
        <v>4</v>
      </c>
      <c r="B167" s="217" t="s">
        <v>434</v>
      </c>
      <c r="C167" s="428" t="str">
        <f>IF(ISERROR(VLOOKUP(B167,'KAYIT LİSTESİ'!$B$4:$H$1151,2,0)),"",(VLOOKUP(B167,'KAYIT LİSTESİ'!$B$4:$H$1151,2,0)))</f>
        <v/>
      </c>
      <c r="D167" s="430" t="str">
        <f>IF(ISERROR(VLOOKUP(B167,'KAYIT LİSTESİ'!$B$4:$H$1151,4,0)),"",(VLOOKUP(B167,'KAYIT LİSTESİ'!$B$4:$H$1151,4,0)))</f>
        <v/>
      </c>
      <c r="E167" s="218" t="str">
        <f>IF(ISERROR(VLOOKUP(B167,'KAYIT LİSTESİ'!$B$4:$H$1151,5,0)),"",(VLOOKUP(B167,'KAYIT LİSTESİ'!$B$4:$H$1151,5,0)))</f>
        <v/>
      </c>
      <c r="F167" s="218" t="str">
        <f>IF(ISERROR(VLOOKUP(B167,'KAYIT LİSTESİ'!$B$4:$H$1151,6,0)),"",(VLOOKUP(B167,'KAYIT LİSTESİ'!$B$4:$H$1151,6,0)))</f>
        <v/>
      </c>
      <c r="G167" s="128"/>
      <c r="H167" s="292"/>
      <c r="I167" s="71">
        <v>4</v>
      </c>
      <c r="J167" s="217" t="s">
        <v>442</v>
      </c>
      <c r="K167" s="566" t="str">
        <f>IF(ISERROR(VLOOKUP(J167,'KAYIT LİSTESİ'!$B$4:$H$1151,2,0)),"",(VLOOKUP(J167,'KAYIT LİSTESİ'!$B$4:$H$1151,2,0)))</f>
        <v/>
      </c>
      <c r="L167" s="430" t="str">
        <f>IF(ISERROR(VLOOKUP(J167,'KAYIT LİSTESİ'!$B$4:$H$1151,4,0)),"",(VLOOKUP(J167,'KAYIT LİSTESİ'!$B$4:$H$1151,4,0)))</f>
        <v/>
      </c>
      <c r="M167" s="218" t="str">
        <f>IF(ISERROR(VLOOKUP(J167,'KAYIT LİSTESİ'!$B$4:$H$1151,5,0)),"",(VLOOKUP(J167,'KAYIT LİSTESİ'!$B$4:$H$1151,5,0)))</f>
        <v/>
      </c>
      <c r="N167" s="218" t="str">
        <f>IF(ISERROR(VLOOKUP(J167,'KAYIT LİSTESİ'!$B$4:$H$1151,6,0)),"",(VLOOKUP(J167,'KAYIT LİSTESİ'!$B$4:$H$1151,6,0)))</f>
        <v/>
      </c>
      <c r="O167" s="128"/>
    </row>
    <row r="168" spans="1:15" ht="72.75" customHeight="1" x14ac:dyDescent="0.2">
      <c r="A168" s="71">
        <v>5</v>
      </c>
      <c r="B168" s="217" t="s">
        <v>435</v>
      </c>
      <c r="C168" s="428" t="str">
        <f>IF(ISERROR(VLOOKUP(B168,'KAYIT LİSTESİ'!$B$4:$H$1151,2,0)),"",(VLOOKUP(B168,'KAYIT LİSTESİ'!$B$4:$H$1151,2,0)))</f>
        <v/>
      </c>
      <c r="D168" s="430" t="str">
        <f>IF(ISERROR(VLOOKUP(B168,'KAYIT LİSTESİ'!$B$4:$H$1151,4,0)),"",(VLOOKUP(B168,'KAYIT LİSTESİ'!$B$4:$H$1151,4,0)))</f>
        <v/>
      </c>
      <c r="E168" s="218" t="str">
        <f>IF(ISERROR(VLOOKUP(B168,'KAYIT LİSTESİ'!$B$4:$H$1151,5,0)),"",(VLOOKUP(B168,'KAYIT LİSTESİ'!$B$4:$H$1151,5,0)))</f>
        <v/>
      </c>
      <c r="F168" s="218" t="str">
        <f>IF(ISERROR(VLOOKUP(B168,'KAYIT LİSTESİ'!$B$4:$H$1151,6,0)),"",(VLOOKUP(B168,'KAYIT LİSTESİ'!$B$4:$H$1151,6,0)))</f>
        <v/>
      </c>
      <c r="G168" s="128"/>
      <c r="H168" s="292"/>
      <c r="I168" s="71">
        <v>5</v>
      </c>
      <c r="J168" s="217" t="s">
        <v>443</v>
      </c>
      <c r="K168" s="566" t="str">
        <f>IF(ISERROR(VLOOKUP(J168,'KAYIT LİSTESİ'!$B$4:$H$1151,2,0)),"",(VLOOKUP(J168,'KAYIT LİSTESİ'!$B$4:$H$1151,2,0)))</f>
        <v/>
      </c>
      <c r="L168" s="430" t="str">
        <f>IF(ISERROR(VLOOKUP(J168,'KAYIT LİSTESİ'!$B$4:$H$1151,4,0)),"",(VLOOKUP(J168,'KAYIT LİSTESİ'!$B$4:$H$1151,4,0)))</f>
        <v/>
      </c>
      <c r="M168" s="218" t="str">
        <f>IF(ISERROR(VLOOKUP(J168,'KAYIT LİSTESİ'!$B$4:$H$1151,5,0)),"",(VLOOKUP(J168,'KAYIT LİSTESİ'!$B$4:$H$1151,5,0)))</f>
        <v/>
      </c>
      <c r="N168" s="218" t="str">
        <f>IF(ISERROR(VLOOKUP(J168,'KAYIT LİSTESİ'!$B$4:$H$1151,6,0)),"",(VLOOKUP(J168,'KAYIT LİSTESİ'!$B$4:$H$1151,6,0)))</f>
        <v/>
      </c>
      <c r="O168" s="128"/>
    </row>
    <row r="169" spans="1:15" ht="72.75" customHeight="1" x14ac:dyDescent="0.2">
      <c r="A169" s="71">
        <v>6</v>
      </c>
      <c r="B169" s="217" t="s">
        <v>436</v>
      </c>
      <c r="C169" s="428" t="str">
        <f>IF(ISERROR(VLOOKUP(B169,'KAYIT LİSTESİ'!$B$4:$H$1151,2,0)),"",(VLOOKUP(B169,'KAYIT LİSTESİ'!$B$4:$H$1151,2,0)))</f>
        <v/>
      </c>
      <c r="D169" s="430" t="str">
        <f>IF(ISERROR(VLOOKUP(B169,'KAYIT LİSTESİ'!$B$4:$H$1151,4,0)),"",(VLOOKUP(B169,'KAYIT LİSTESİ'!$B$4:$H$1151,4,0)))</f>
        <v/>
      </c>
      <c r="E169" s="218" t="str">
        <f>IF(ISERROR(VLOOKUP(B169,'KAYIT LİSTESİ'!$B$4:$H$1151,5,0)),"",(VLOOKUP(B169,'KAYIT LİSTESİ'!$B$4:$H$1151,5,0)))</f>
        <v/>
      </c>
      <c r="F169" s="218" t="str">
        <f>IF(ISERROR(VLOOKUP(B169,'KAYIT LİSTESİ'!$B$4:$H$1151,6,0)),"",(VLOOKUP(B169,'KAYIT LİSTESİ'!$B$4:$H$1151,6,0)))</f>
        <v/>
      </c>
      <c r="G169" s="128"/>
      <c r="H169" s="292"/>
      <c r="I169" s="71">
        <v>6</v>
      </c>
      <c r="J169" s="217" t="s">
        <v>444</v>
      </c>
      <c r="K169" s="566" t="str">
        <f>IF(ISERROR(VLOOKUP(J169,'KAYIT LİSTESİ'!$B$4:$H$1151,2,0)),"",(VLOOKUP(J169,'KAYIT LİSTESİ'!$B$4:$H$1151,2,0)))</f>
        <v/>
      </c>
      <c r="L169" s="430" t="str">
        <f>IF(ISERROR(VLOOKUP(J169,'KAYIT LİSTESİ'!$B$4:$H$1151,4,0)),"",(VLOOKUP(J169,'KAYIT LİSTESİ'!$B$4:$H$1151,4,0)))</f>
        <v/>
      </c>
      <c r="M169" s="218" t="str">
        <f>IF(ISERROR(VLOOKUP(J169,'KAYIT LİSTESİ'!$B$4:$H$1151,5,0)),"",(VLOOKUP(J169,'KAYIT LİSTESİ'!$B$4:$H$1151,5,0)))</f>
        <v/>
      </c>
      <c r="N169" s="218" t="str">
        <f>IF(ISERROR(VLOOKUP(J169,'KAYIT LİSTESİ'!$B$4:$H$1151,6,0)),"",(VLOOKUP(J169,'KAYIT LİSTESİ'!$B$4:$H$1151,6,0)))</f>
        <v/>
      </c>
      <c r="O169" s="128"/>
    </row>
    <row r="170" spans="1:15" ht="72.75" customHeight="1" x14ac:dyDescent="0.2">
      <c r="A170" s="71">
        <v>7</v>
      </c>
      <c r="B170" s="217" t="s">
        <v>437</v>
      </c>
      <c r="C170" s="428" t="str">
        <f>IF(ISERROR(VLOOKUP(B170,'KAYIT LİSTESİ'!$B$4:$H$1151,2,0)),"",(VLOOKUP(B170,'KAYIT LİSTESİ'!$B$4:$H$1151,2,0)))</f>
        <v/>
      </c>
      <c r="D170" s="430" t="str">
        <f>IF(ISERROR(VLOOKUP(B170,'KAYIT LİSTESİ'!$B$4:$H$1151,4,0)),"",(VLOOKUP(B170,'KAYIT LİSTESİ'!$B$4:$H$1151,4,0)))</f>
        <v/>
      </c>
      <c r="E170" s="218" t="str">
        <f>IF(ISERROR(VLOOKUP(B170,'KAYIT LİSTESİ'!$B$4:$H$1151,5,0)),"",(VLOOKUP(B170,'KAYIT LİSTESİ'!$B$4:$H$1151,5,0)))</f>
        <v/>
      </c>
      <c r="F170" s="218" t="str">
        <f>IF(ISERROR(VLOOKUP(B170,'KAYIT LİSTESİ'!$B$4:$H$1151,6,0)),"",(VLOOKUP(B170,'KAYIT LİSTESİ'!$B$4:$H$1151,6,0)))</f>
        <v/>
      </c>
      <c r="G170" s="128"/>
      <c r="H170" s="292"/>
      <c r="I170" s="71">
        <v>7</v>
      </c>
      <c r="J170" s="217" t="s">
        <v>445</v>
      </c>
      <c r="K170" s="566" t="str">
        <f>IF(ISERROR(VLOOKUP(J170,'KAYIT LİSTESİ'!$B$4:$H$1151,2,0)),"",(VLOOKUP(J170,'KAYIT LİSTESİ'!$B$4:$H$1151,2,0)))</f>
        <v/>
      </c>
      <c r="L170" s="430" t="str">
        <f>IF(ISERROR(VLOOKUP(J170,'KAYIT LİSTESİ'!$B$4:$H$1151,4,0)),"",(VLOOKUP(J170,'KAYIT LİSTESİ'!$B$4:$H$1151,4,0)))</f>
        <v/>
      </c>
      <c r="M170" s="218" t="str">
        <f>IF(ISERROR(VLOOKUP(J170,'KAYIT LİSTESİ'!$B$4:$H$1151,5,0)),"",(VLOOKUP(J170,'KAYIT LİSTESİ'!$B$4:$H$1151,5,0)))</f>
        <v/>
      </c>
      <c r="N170" s="218" t="str">
        <f>IF(ISERROR(VLOOKUP(J170,'KAYIT LİSTESİ'!$B$4:$H$1151,6,0)),"",(VLOOKUP(J170,'KAYIT LİSTESİ'!$B$4:$H$1151,6,0)))</f>
        <v/>
      </c>
      <c r="O170" s="128"/>
    </row>
    <row r="171" spans="1:15" ht="72.75" customHeight="1" x14ac:dyDescent="0.2">
      <c r="A171" s="71">
        <v>8</v>
      </c>
      <c r="B171" s="217" t="s">
        <v>438</v>
      </c>
      <c r="C171" s="428" t="str">
        <f>IF(ISERROR(VLOOKUP(B171,'KAYIT LİSTESİ'!$B$4:$H$1151,2,0)),"",(VLOOKUP(B171,'KAYIT LİSTESİ'!$B$4:$H$1151,2,0)))</f>
        <v/>
      </c>
      <c r="D171" s="430" t="str">
        <f>IF(ISERROR(VLOOKUP(B171,'KAYIT LİSTESİ'!$B$4:$H$1151,4,0)),"",(VLOOKUP(B171,'KAYIT LİSTESİ'!$B$4:$H$1151,4,0)))</f>
        <v/>
      </c>
      <c r="E171" s="218" t="str">
        <f>IF(ISERROR(VLOOKUP(B171,'KAYIT LİSTESİ'!$B$4:$H$1151,5,0)),"",(VLOOKUP(B171,'KAYIT LİSTESİ'!$B$4:$H$1151,5,0)))</f>
        <v/>
      </c>
      <c r="F171" s="218" t="str">
        <f>IF(ISERROR(VLOOKUP(B171,'KAYIT LİSTESİ'!$B$4:$H$1151,6,0)),"",(VLOOKUP(B171,'KAYIT LİSTESİ'!$B$4:$H$1151,6,0)))</f>
        <v/>
      </c>
      <c r="G171" s="128"/>
      <c r="H171" s="292"/>
      <c r="I171" s="71">
        <v>8</v>
      </c>
      <c r="J171" s="217" t="s">
        <v>446</v>
      </c>
      <c r="K171" s="566" t="str">
        <f>IF(ISERROR(VLOOKUP(J171,'KAYIT LİSTESİ'!$B$4:$H$1151,2,0)),"",(VLOOKUP(J171,'KAYIT LİSTESİ'!$B$4:$H$1151,2,0)))</f>
        <v/>
      </c>
      <c r="L171" s="430" t="str">
        <f>IF(ISERROR(VLOOKUP(J171,'KAYIT LİSTESİ'!$B$4:$H$1151,4,0)),"",(VLOOKUP(J171,'KAYIT LİSTESİ'!$B$4:$H$1151,4,0)))</f>
        <v/>
      </c>
      <c r="M171" s="218" t="str">
        <f>IF(ISERROR(VLOOKUP(J171,'KAYIT LİSTESİ'!$B$4:$H$1151,5,0)),"",(VLOOKUP(J171,'KAYIT LİSTESİ'!$B$4:$H$1151,5,0)))</f>
        <v/>
      </c>
      <c r="N171" s="218" t="str">
        <f>IF(ISERROR(VLOOKUP(J171,'KAYIT LİSTESİ'!$B$4:$H$1151,6,0)),"",(VLOOKUP(J171,'KAYIT LİSTESİ'!$B$4:$H$1151,6,0)))</f>
        <v/>
      </c>
      <c r="O171" s="128"/>
    </row>
    <row r="172" spans="1:15" ht="42.75" customHeight="1" x14ac:dyDescent="0.2">
      <c r="H172" s="292"/>
      <c r="I172" s="299"/>
    </row>
    <row r="173" spans="1:15" ht="42.75" customHeight="1" x14ac:dyDescent="0.2">
      <c r="H173" s="292"/>
      <c r="I173" s="299"/>
    </row>
    <row r="174" spans="1:15" ht="42.75" customHeight="1" x14ac:dyDescent="0.2">
      <c r="H174" s="292"/>
      <c r="I174" s="299"/>
    </row>
    <row r="175" spans="1:15" ht="42.75" customHeight="1" x14ac:dyDescent="0.2">
      <c r="H175" s="292"/>
      <c r="I175" s="299"/>
    </row>
    <row r="176" spans="1:15" ht="42.75" customHeight="1" x14ac:dyDescent="0.2">
      <c r="H176" s="292"/>
      <c r="I176" s="299"/>
    </row>
    <row r="177" spans="8:9" ht="42.75" customHeight="1" x14ac:dyDescent="0.2">
      <c r="H177" s="292"/>
      <c r="I177" s="299"/>
    </row>
    <row r="178" spans="8:9" ht="42.75" customHeight="1" x14ac:dyDescent="0.2">
      <c r="H178" s="292"/>
      <c r="I178" s="299"/>
    </row>
    <row r="179" spans="8:9" ht="42.75" customHeight="1" x14ac:dyDescent="0.2">
      <c r="H179" s="292"/>
      <c r="I179" s="299"/>
    </row>
    <row r="180" spans="8:9" ht="42.75" customHeight="1" x14ac:dyDescent="0.2">
      <c r="H180" s="292"/>
      <c r="I180" s="299"/>
    </row>
    <row r="181" spans="8:9" ht="42.75" customHeight="1" x14ac:dyDescent="0.2">
      <c r="H181" s="292"/>
      <c r="I181" s="299"/>
    </row>
    <row r="182" spans="8:9" ht="42.75" customHeight="1" x14ac:dyDescent="0.2">
      <c r="H182" s="292"/>
      <c r="I182" s="299"/>
    </row>
    <row r="183" spans="8:9" ht="42.75" customHeight="1" x14ac:dyDescent="0.2">
      <c r="H183" s="292"/>
      <c r="I183" s="299"/>
    </row>
    <row r="184" spans="8:9" ht="42.75" customHeight="1" x14ac:dyDescent="0.2">
      <c r="H184" s="292"/>
      <c r="I184" s="299"/>
    </row>
    <row r="185" spans="8:9" ht="42.75" customHeight="1" x14ac:dyDescent="0.2">
      <c r="H185" s="292"/>
      <c r="I185" s="299"/>
    </row>
    <row r="186" spans="8:9" ht="57.75" customHeight="1" x14ac:dyDescent="0.2">
      <c r="H186" s="292"/>
      <c r="I186" s="299"/>
    </row>
    <row r="187" spans="8:9" ht="39" customHeight="1" x14ac:dyDescent="0.2">
      <c r="H187" s="292"/>
      <c r="I187" s="299"/>
    </row>
    <row r="188" spans="8:9" ht="52.5" customHeight="1" x14ac:dyDescent="0.2">
      <c r="H188" s="292"/>
      <c r="I188" s="299"/>
    </row>
    <row r="189" spans="8:9" ht="88.5" customHeight="1" x14ac:dyDescent="0.2">
      <c r="H189" s="292"/>
      <c r="I189" s="299"/>
    </row>
    <row r="190" spans="8:9" ht="88.5" customHeight="1" x14ac:dyDescent="0.2">
      <c r="H190" s="292"/>
      <c r="I190" s="299"/>
    </row>
    <row r="191" spans="8:9" ht="88.5" customHeight="1" x14ac:dyDescent="0.2">
      <c r="H191" s="292"/>
    </row>
    <row r="192" spans="8:9" ht="88.5" customHeight="1" x14ac:dyDescent="0.2">
      <c r="H192" s="292"/>
    </row>
    <row r="193" spans="8:8" ht="88.5" customHeight="1" x14ac:dyDescent="0.2">
      <c r="H193" s="292"/>
    </row>
    <row r="194" spans="8:8" ht="88.5" customHeight="1" x14ac:dyDescent="0.2">
      <c r="H194" s="292"/>
    </row>
    <row r="195" spans="8:8" ht="88.5" customHeight="1" x14ac:dyDescent="0.2">
      <c r="H195" s="292"/>
    </row>
    <row r="196" spans="8:8" ht="88.5" customHeight="1" x14ac:dyDescent="0.2">
      <c r="H196" s="292"/>
    </row>
    <row r="197" spans="8:8" ht="26.25" customHeight="1" x14ac:dyDescent="0.2"/>
    <row r="198" spans="8:8" ht="26.25" customHeight="1" x14ac:dyDescent="0.2"/>
    <row r="199" spans="8:8" ht="26.25" customHeight="1" x14ac:dyDescent="0.2"/>
    <row r="200" spans="8:8" ht="26.25" customHeight="1" x14ac:dyDescent="0.2"/>
    <row r="201" spans="8:8" ht="26.25" customHeight="1" x14ac:dyDescent="0.2"/>
    <row r="202" spans="8:8" ht="26.25" customHeight="1" x14ac:dyDescent="0.2"/>
    <row r="203" spans="8:8" ht="26.25" customHeight="1" x14ac:dyDescent="0.2"/>
    <row r="204" spans="8:8" ht="26.25" customHeight="1" x14ac:dyDescent="0.2"/>
    <row r="205" spans="8:8" ht="26.25" customHeight="1" x14ac:dyDescent="0.2"/>
    <row r="206" spans="8:8" ht="26.25" customHeight="1" x14ac:dyDescent="0.2"/>
    <row r="207" spans="8:8" ht="26.25" customHeight="1" x14ac:dyDescent="0.2"/>
    <row r="208" spans="8:8" ht="26.25" customHeight="1" x14ac:dyDescent="0.2"/>
    <row r="209" ht="26.25" customHeight="1" x14ac:dyDescent="0.2"/>
    <row r="210" ht="26.25" customHeight="1" x14ac:dyDescent="0.2"/>
    <row r="211" ht="26.25" customHeight="1" x14ac:dyDescent="0.2"/>
    <row r="212" ht="26.25" customHeight="1" x14ac:dyDescent="0.2"/>
    <row r="213" ht="26.25" customHeight="1" x14ac:dyDescent="0.2"/>
    <row r="214" ht="26.25" customHeight="1" x14ac:dyDescent="0.2"/>
    <row r="215" ht="26.25" customHeight="1" x14ac:dyDescent="0.2"/>
    <row r="216" ht="26.25" customHeight="1" x14ac:dyDescent="0.2"/>
    <row r="217" ht="26.25" customHeight="1" x14ac:dyDescent="0.2"/>
    <row r="218" ht="26.25" customHeight="1" x14ac:dyDescent="0.2"/>
    <row r="219" ht="26.25" customHeight="1" x14ac:dyDescent="0.2"/>
    <row r="220" ht="26.25" customHeight="1" x14ac:dyDescent="0.2"/>
    <row r="221" ht="26.25" customHeight="1" x14ac:dyDescent="0.2"/>
    <row r="222" ht="26.25" customHeight="1" x14ac:dyDescent="0.2"/>
    <row r="223" ht="26.25" customHeight="1" x14ac:dyDescent="0.2"/>
    <row r="224" ht="26.25" customHeight="1" x14ac:dyDescent="0.2"/>
    <row r="225" ht="26.25" customHeight="1" x14ac:dyDescent="0.2"/>
    <row r="226" ht="26.25" customHeight="1" x14ac:dyDescent="0.2"/>
    <row r="227" ht="26.25" customHeight="1" x14ac:dyDescent="0.2"/>
    <row r="228" ht="26.25" customHeight="1" x14ac:dyDescent="0.2"/>
    <row r="229" ht="26.25" customHeight="1" x14ac:dyDescent="0.2"/>
    <row r="230" ht="26.25" customHeight="1" x14ac:dyDescent="0.2"/>
    <row r="231" ht="26.25" customHeight="1" x14ac:dyDescent="0.2"/>
    <row r="232" ht="26.25" customHeight="1" x14ac:dyDescent="0.2"/>
    <row r="233" ht="26.25" customHeight="1" x14ac:dyDescent="0.2"/>
    <row r="234" ht="26.25" customHeight="1" x14ac:dyDescent="0.2"/>
    <row r="235" ht="26.25" customHeight="1" x14ac:dyDescent="0.2"/>
    <row r="236" ht="26.25" customHeight="1" x14ac:dyDescent="0.2"/>
    <row r="237" ht="26.25" customHeight="1" x14ac:dyDescent="0.2"/>
    <row r="238" ht="26.25" customHeight="1" x14ac:dyDescent="0.2"/>
    <row r="239" ht="26.25" customHeight="1" x14ac:dyDescent="0.2"/>
    <row r="240" ht="26.25" customHeight="1" x14ac:dyDescent="0.2"/>
    <row r="241" spans="8:8" ht="26.25" customHeight="1" x14ac:dyDescent="0.2"/>
    <row r="242" spans="8:8" ht="26.25" customHeight="1" x14ac:dyDescent="0.2"/>
    <row r="243" spans="8:8" ht="26.25" customHeight="1" x14ac:dyDescent="0.2"/>
    <row r="244" spans="8:8" ht="26.25" customHeight="1" x14ac:dyDescent="0.2"/>
    <row r="245" spans="8:8" ht="24" customHeight="1" x14ac:dyDescent="0.2"/>
    <row r="246" spans="8:8" ht="24" customHeight="1" x14ac:dyDescent="0.2"/>
    <row r="247" spans="8:8" ht="24" customHeight="1" x14ac:dyDescent="0.2"/>
    <row r="248" spans="8:8" ht="24" customHeight="1" x14ac:dyDescent="0.2"/>
    <row r="249" spans="8:8" ht="24" customHeight="1" x14ac:dyDescent="0.2"/>
    <row r="250" spans="8:8" ht="24" customHeight="1" x14ac:dyDescent="0.2">
      <c r="H250" s="299"/>
    </row>
    <row r="251" spans="8:8" ht="22.5" customHeight="1" x14ac:dyDescent="0.2">
      <c r="H251" s="299"/>
    </row>
    <row r="252" spans="8:8" ht="15.75" x14ac:dyDescent="0.2">
      <c r="H252" s="299"/>
    </row>
    <row r="253" spans="8:8" ht="12.75" customHeight="1" x14ac:dyDescent="0.2">
      <c r="H253" s="299"/>
    </row>
    <row r="254" spans="8:8" ht="50.25" customHeight="1" x14ac:dyDescent="0.2">
      <c r="H254" s="299"/>
    </row>
    <row r="255" spans="8:8" ht="50.25" customHeight="1" x14ac:dyDescent="0.2">
      <c r="H255" s="299"/>
    </row>
    <row r="256" spans="8:8" ht="50.25" customHeight="1" x14ac:dyDescent="0.2">
      <c r="H256" s="299"/>
    </row>
    <row r="257" spans="8:8" ht="50.25" customHeight="1" x14ac:dyDescent="0.2">
      <c r="H257" s="299"/>
    </row>
    <row r="258" spans="8:8" ht="50.25" customHeight="1" x14ac:dyDescent="0.2">
      <c r="H258" s="299"/>
    </row>
    <row r="259" spans="8:8" ht="50.25" customHeight="1" x14ac:dyDescent="0.2">
      <c r="H259" s="299"/>
    </row>
    <row r="260" spans="8:8" ht="50.25" customHeight="1" x14ac:dyDescent="0.2">
      <c r="H260" s="299"/>
    </row>
    <row r="261" spans="8:8" ht="50.25" customHeight="1" x14ac:dyDescent="0.2">
      <c r="H261" s="299"/>
    </row>
    <row r="262" spans="8:8" ht="15.75" x14ac:dyDescent="0.2">
      <c r="H262" s="299"/>
    </row>
    <row r="263" spans="8:8" ht="12.75" customHeight="1" x14ac:dyDescent="0.2">
      <c r="H263" s="299"/>
    </row>
    <row r="264" spans="8:8" ht="61.5" customHeight="1" x14ac:dyDescent="0.2">
      <c r="H264" s="299"/>
    </row>
    <row r="265" spans="8:8" ht="61.5" customHeight="1" x14ac:dyDescent="0.2">
      <c r="H265" s="299"/>
    </row>
    <row r="266" spans="8:8" ht="61.5" customHeight="1" x14ac:dyDescent="0.2">
      <c r="H266" s="299"/>
    </row>
    <row r="267" spans="8:8" ht="61.5" customHeight="1" x14ac:dyDescent="0.2">
      <c r="H267" s="299"/>
    </row>
    <row r="268" spans="8:8" ht="61.5" customHeight="1" x14ac:dyDescent="0.2">
      <c r="H268" s="299"/>
    </row>
    <row r="269" spans="8:8" ht="61.5" customHeight="1" x14ac:dyDescent="0.2">
      <c r="H269" s="299"/>
    </row>
    <row r="270" spans="8:8" ht="61.5" customHeight="1" x14ac:dyDescent="0.2">
      <c r="H270" s="299"/>
    </row>
    <row r="271" spans="8:8" ht="61.5" customHeight="1" x14ac:dyDescent="0.2">
      <c r="H271" s="299"/>
    </row>
    <row r="272" spans="8:8" ht="15.75" x14ac:dyDescent="0.2">
      <c r="H272" s="299"/>
    </row>
  </sheetData>
  <mergeCells count="35">
    <mergeCell ref="A1:O1"/>
    <mergeCell ref="A2:O2"/>
    <mergeCell ref="A3:O3"/>
    <mergeCell ref="A4:G4"/>
    <mergeCell ref="A5:G5"/>
    <mergeCell ref="I4:O4"/>
    <mergeCell ref="A162:G162"/>
    <mergeCell ref="N6:N7"/>
    <mergeCell ref="I161:O161"/>
    <mergeCell ref="I162:O162"/>
    <mergeCell ref="A161:G161"/>
    <mergeCell ref="I82:O82"/>
    <mergeCell ref="A99:G99"/>
    <mergeCell ref="A109:G109"/>
    <mergeCell ref="A119:G119"/>
    <mergeCell ref="A129:G129"/>
    <mergeCell ref="O6:O7"/>
    <mergeCell ref="A48:G48"/>
    <mergeCell ref="A19:G19"/>
    <mergeCell ref="A130:G130"/>
    <mergeCell ref="A88:G88"/>
    <mergeCell ref="A89:G89"/>
    <mergeCell ref="A33:G33"/>
    <mergeCell ref="A147:G147"/>
    <mergeCell ref="I55:O55"/>
    <mergeCell ref="I6:I7"/>
    <mergeCell ref="I33:O33"/>
    <mergeCell ref="M6:M7"/>
    <mergeCell ref="A68:G68"/>
    <mergeCell ref="A78:G78"/>
    <mergeCell ref="J6:J7"/>
    <mergeCell ref="K6:K7"/>
    <mergeCell ref="A47:G47"/>
    <mergeCell ref="A58:G58"/>
    <mergeCell ref="L6:L7"/>
  </mergeCells>
  <pageMargins left="0.7" right="0.7" top="0.75" bottom="0.75" header="0.3" footer="0.3"/>
  <pageSetup paperSize="9" scale="30" orientation="portrait" r:id="rId1"/>
  <rowBreaks count="1" manualBreakCount="1">
    <brk id="185" max="14" man="1"/>
  </rowBreaks>
  <ignoredErrors>
    <ignoredError sqref="L35:N54 K35:K54 O35:O54 K57:O81" unlocked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26"/>
  <sheetViews>
    <sheetView view="pageBreakPreview" topLeftCell="A31" zoomScale="10" zoomScaleNormal="100" zoomScaleSheetLayoutView="10" workbookViewId="0">
      <selection activeCell="S42" sqref="S42"/>
    </sheetView>
  </sheetViews>
  <sheetFormatPr defaultRowHeight="12.75" x14ac:dyDescent="0.2"/>
  <cols>
    <col min="1" max="1" width="32.5703125" customWidth="1"/>
    <col min="2" max="2" width="52.7109375" customWidth="1"/>
    <col min="3" max="3" width="77.28515625" customWidth="1"/>
    <col min="4" max="4" width="138.42578125" customWidth="1"/>
    <col min="5" max="5" width="161.85546875" customWidth="1"/>
    <col min="6" max="25" width="46.7109375" customWidth="1"/>
    <col min="26" max="26" width="64.85546875" customWidth="1"/>
  </cols>
  <sheetData>
    <row r="1" spans="1:26" ht="336.75" customHeight="1" x14ac:dyDescent="0.2">
      <c r="A1" s="963" t="str">
        <f>(YB!A2)</f>
        <v>Gençlik ve Spor Bakanlığı
Spor Genel Müdürlüğü
Spor Faaliyetleri Daire Başkanlığı</v>
      </c>
      <c r="B1" s="964"/>
      <c r="C1" s="964"/>
      <c r="D1" s="964"/>
      <c r="E1" s="964"/>
      <c r="F1" s="964"/>
      <c r="G1" s="964"/>
      <c r="H1" s="964"/>
      <c r="I1" s="964"/>
      <c r="J1" s="964"/>
      <c r="K1" s="964"/>
      <c r="L1" s="964"/>
      <c r="M1" s="964"/>
      <c r="N1" s="964"/>
      <c r="O1" s="964"/>
      <c r="P1" s="964"/>
      <c r="Q1" s="964"/>
      <c r="R1" s="964"/>
      <c r="S1" s="964"/>
      <c r="T1" s="964"/>
      <c r="U1" s="964"/>
      <c r="V1" s="964"/>
      <c r="W1" s="964"/>
      <c r="X1" s="964"/>
      <c r="Y1" s="964"/>
      <c r="Z1" s="965"/>
    </row>
    <row r="2" spans="1:26" ht="192.75" customHeight="1" x14ac:dyDescent="0.2">
      <c r="A2" s="966" t="str">
        <f>YB!F19</f>
        <v>2021-2022 YILI  ( SEM )   ATLETİZM GRUP BİRİNCİLİĞİ  YARIŞMALARI</v>
      </c>
      <c r="B2" s="967"/>
      <c r="C2" s="967"/>
      <c r="D2" s="967"/>
      <c r="E2" s="967"/>
      <c r="F2" s="967"/>
      <c r="G2" s="967"/>
      <c r="H2" s="967"/>
      <c r="I2" s="967"/>
      <c r="J2" s="967"/>
      <c r="K2" s="967"/>
      <c r="L2" s="967"/>
      <c r="M2" s="967"/>
      <c r="N2" s="967"/>
      <c r="O2" s="967"/>
      <c r="P2" s="967"/>
      <c r="Q2" s="967"/>
      <c r="R2" s="967"/>
      <c r="S2" s="967"/>
      <c r="T2" s="967"/>
      <c r="U2" s="967"/>
      <c r="V2" s="967"/>
      <c r="W2" s="967"/>
      <c r="X2" s="967"/>
      <c r="Y2" s="967"/>
      <c r="Z2" s="968"/>
    </row>
    <row r="3" spans="1:26" ht="158.25" customHeight="1" x14ac:dyDescent="0.2">
      <c r="A3" s="969" t="s">
        <v>574</v>
      </c>
      <c r="B3" s="970"/>
      <c r="C3" s="970"/>
      <c r="D3" s="970"/>
      <c r="E3" s="970"/>
      <c r="F3" s="970"/>
      <c r="G3" s="970"/>
      <c r="H3" s="970"/>
      <c r="I3" s="970"/>
      <c r="J3" s="970"/>
      <c r="K3" s="970"/>
      <c r="L3" s="970"/>
      <c r="M3" s="970"/>
      <c r="N3" s="970"/>
      <c r="O3" s="970"/>
      <c r="P3" s="970"/>
      <c r="Q3" s="970"/>
      <c r="R3" s="970"/>
      <c r="S3" s="970"/>
      <c r="T3" s="970"/>
      <c r="U3" s="970"/>
      <c r="V3" s="970"/>
      <c r="W3" s="970"/>
      <c r="X3" s="970"/>
      <c r="Y3" s="970"/>
      <c r="Z3" s="971"/>
    </row>
    <row r="4" spans="1:26" ht="158.25" customHeight="1" x14ac:dyDescent="0.2">
      <c r="A4" s="969" t="s">
        <v>579</v>
      </c>
      <c r="B4" s="970"/>
      <c r="C4" s="970"/>
      <c r="D4" s="970"/>
      <c r="E4" s="970"/>
      <c r="F4" s="970"/>
      <c r="G4" s="970"/>
      <c r="H4" s="970"/>
      <c r="I4" s="970"/>
      <c r="J4" s="970"/>
      <c r="K4" s="970"/>
      <c r="L4" s="970"/>
      <c r="M4" s="970"/>
      <c r="N4" s="970"/>
      <c r="O4" s="970"/>
      <c r="P4" s="970"/>
      <c r="Q4" s="970"/>
      <c r="R4" s="970"/>
      <c r="S4" s="970"/>
      <c r="T4" s="970"/>
      <c r="U4" s="970"/>
      <c r="V4" s="970"/>
      <c r="W4" s="970"/>
      <c r="X4" s="970"/>
      <c r="Y4" s="970"/>
      <c r="Z4" s="971"/>
    </row>
    <row r="5" spans="1:26" ht="100.5" customHeight="1" x14ac:dyDescent="0.2">
      <c r="A5" s="704"/>
      <c r="B5" s="676"/>
      <c r="C5" s="676"/>
      <c r="D5" s="676"/>
      <c r="E5" s="676"/>
      <c r="F5" s="676"/>
      <c r="G5" s="676"/>
      <c r="H5" s="676"/>
      <c r="I5" s="676"/>
      <c r="J5" s="676"/>
      <c r="K5" s="676"/>
      <c r="L5" s="676"/>
      <c r="M5" s="676"/>
      <c r="N5" s="676"/>
      <c r="O5" s="676"/>
      <c r="P5" s="676"/>
      <c r="Q5" s="676"/>
      <c r="R5" s="676"/>
      <c r="S5" s="676"/>
      <c r="T5" s="676"/>
      <c r="U5" s="676"/>
      <c r="V5" s="676"/>
      <c r="W5" s="676"/>
      <c r="X5" s="676"/>
      <c r="Y5" s="676"/>
      <c r="Z5" s="705">
        <f ca="1">NOW()</f>
        <v>44700.353112847224</v>
      </c>
    </row>
    <row r="6" spans="1:26" ht="237.75" customHeight="1" x14ac:dyDescent="0.2">
      <c r="A6" s="972" t="s">
        <v>248</v>
      </c>
      <c r="B6" s="974" t="s">
        <v>575</v>
      </c>
      <c r="C6" s="974" t="s">
        <v>576</v>
      </c>
      <c r="D6" s="976" t="s">
        <v>26</v>
      </c>
      <c r="E6" s="976" t="s">
        <v>198</v>
      </c>
      <c r="F6" s="978" t="s">
        <v>564</v>
      </c>
      <c r="G6" s="978"/>
      <c r="H6" s="979" t="s">
        <v>570</v>
      </c>
      <c r="I6" s="980"/>
      <c r="J6" s="978" t="s">
        <v>569</v>
      </c>
      <c r="K6" s="978"/>
      <c r="L6" s="979" t="s">
        <v>246</v>
      </c>
      <c r="M6" s="980"/>
      <c r="N6" s="978" t="s">
        <v>568</v>
      </c>
      <c r="O6" s="978"/>
      <c r="P6" s="979" t="s">
        <v>247</v>
      </c>
      <c r="Q6" s="980"/>
      <c r="R6" s="979" t="s">
        <v>245</v>
      </c>
      <c r="S6" s="980"/>
      <c r="T6" s="979" t="s">
        <v>307</v>
      </c>
      <c r="U6" s="980"/>
      <c r="V6" s="979" t="s">
        <v>306</v>
      </c>
      <c r="W6" s="980"/>
      <c r="X6" s="979" t="s">
        <v>305</v>
      </c>
      <c r="Y6" s="980"/>
      <c r="Z6" s="981" t="s">
        <v>573</v>
      </c>
    </row>
    <row r="7" spans="1:26" ht="139.5" customHeight="1" x14ac:dyDescent="0.2">
      <c r="A7" s="973"/>
      <c r="B7" s="975"/>
      <c r="C7" s="975"/>
      <c r="D7" s="977"/>
      <c r="E7" s="977"/>
      <c r="F7" s="699" t="s">
        <v>27</v>
      </c>
      <c r="G7" s="700" t="s">
        <v>136</v>
      </c>
      <c r="H7" s="699" t="s">
        <v>27</v>
      </c>
      <c r="I7" s="700" t="s">
        <v>136</v>
      </c>
      <c r="J7" s="699" t="s">
        <v>27</v>
      </c>
      <c r="K7" s="700" t="s">
        <v>136</v>
      </c>
      <c r="L7" s="699" t="s">
        <v>27</v>
      </c>
      <c r="M7" s="700" t="s">
        <v>136</v>
      </c>
      <c r="N7" s="699" t="s">
        <v>27</v>
      </c>
      <c r="O7" s="700" t="s">
        <v>136</v>
      </c>
      <c r="P7" s="699" t="s">
        <v>27</v>
      </c>
      <c r="Q7" s="700" t="s">
        <v>136</v>
      </c>
      <c r="R7" s="699" t="s">
        <v>27</v>
      </c>
      <c r="S7" s="700" t="s">
        <v>136</v>
      </c>
      <c r="T7" s="699" t="s">
        <v>27</v>
      </c>
      <c r="U7" s="700" t="s">
        <v>136</v>
      </c>
      <c r="V7" s="699" t="s">
        <v>27</v>
      </c>
      <c r="W7" s="700" t="s">
        <v>136</v>
      </c>
      <c r="X7" s="699" t="s">
        <v>27</v>
      </c>
      <c r="Y7" s="700" t="s">
        <v>136</v>
      </c>
      <c r="Z7" s="981"/>
    </row>
    <row r="8" spans="1:26" ht="139.5" customHeight="1" x14ac:dyDescent="0.2">
      <c r="A8" s="718"/>
      <c r="B8" s="719"/>
      <c r="C8" s="719"/>
      <c r="D8" s="720"/>
      <c r="E8" s="720"/>
      <c r="F8" s="699"/>
      <c r="G8" s="700"/>
      <c r="H8" s="699"/>
      <c r="I8" s="700"/>
      <c r="J8" s="699"/>
      <c r="K8" s="700"/>
      <c r="L8" s="699"/>
      <c r="M8" s="700"/>
      <c r="N8" s="699"/>
      <c r="O8" s="700"/>
      <c r="P8" s="699"/>
      <c r="Q8" s="700"/>
      <c r="R8" s="699"/>
      <c r="S8" s="700"/>
      <c r="T8" s="699"/>
      <c r="U8" s="700"/>
      <c r="V8" s="699"/>
      <c r="W8" s="700"/>
      <c r="X8" s="699"/>
      <c r="Y8" s="700"/>
      <c r="Z8" s="717"/>
    </row>
    <row r="9" spans="1:26" ht="163.5" customHeight="1" x14ac:dyDescent="0.2">
      <c r="A9" s="715">
        <v>1</v>
      </c>
      <c r="B9" s="711">
        <v>414</v>
      </c>
      <c r="C9" s="711">
        <v>39709</v>
      </c>
      <c r="D9" s="725" t="s">
        <v>705</v>
      </c>
      <c r="E9" s="726" t="s">
        <v>706</v>
      </c>
      <c r="F9" s="695"/>
      <c r="G9" s="696"/>
      <c r="H9" s="695"/>
      <c r="I9" s="697"/>
      <c r="J9" s="695"/>
      <c r="K9" s="696"/>
      <c r="L9" s="698"/>
      <c r="M9" s="697"/>
      <c r="N9" s="698"/>
      <c r="O9" s="696"/>
      <c r="P9" s="695"/>
      <c r="Q9" s="697"/>
      <c r="R9" s="695"/>
      <c r="S9" s="696"/>
      <c r="T9" s="695"/>
      <c r="U9" s="697"/>
      <c r="V9" s="695"/>
      <c r="W9" s="696"/>
      <c r="X9" s="695"/>
      <c r="Y9" s="697"/>
      <c r="Z9" s="706">
        <f>Y9+W9+U9+S9+Q9+O9+M9+K9+I9+G9</f>
        <v>0</v>
      </c>
    </row>
    <row r="10" spans="1:26" ht="163.5" customHeight="1" x14ac:dyDescent="0.2">
      <c r="A10" s="715">
        <v>2</v>
      </c>
      <c r="B10" s="711">
        <v>364</v>
      </c>
      <c r="C10" s="711">
        <v>39493</v>
      </c>
      <c r="D10" s="725" t="s">
        <v>707</v>
      </c>
      <c r="E10" s="726" t="s">
        <v>557</v>
      </c>
      <c r="F10" s="695"/>
      <c r="G10" s="696"/>
      <c r="H10" s="695"/>
      <c r="I10" s="697"/>
      <c r="J10" s="695"/>
      <c r="K10" s="696"/>
      <c r="L10" s="698"/>
      <c r="M10" s="697"/>
      <c r="N10" s="698"/>
      <c r="O10" s="696"/>
      <c r="P10" s="695"/>
      <c r="Q10" s="697"/>
      <c r="R10" s="695"/>
      <c r="S10" s="696"/>
      <c r="T10" s="695"/>
      <c r="U10" s="697"/>
      <c r="V10" s="695"/>
      <c r="W10" s="696"/>
      <c r="X10" s="695"/>
      <c r="Y10" s="697"/>
      <c r="Z10" s="706">
        <f t="shared" ref="Z10:Z71" si="0">Y10+W10+U10+S10+Q10+O10+M10+K10+I10+G10</f>
        <v>0</v>
      </c>
    </row>
    <row r="11" spans="1:26" ht="163.5" customHeight="1" x14ac:dyDescent="0.2">
      <c r="A11" s="715">
        <v>3</v>
      </c>
      <c r="B11" s="711">
        <v>384</v>
      </c>
      <c r="C11" s="711">
        <v>39580</v>
      </c>
      <c r="D11" s="725" t="s">
        <v>708</v>
      </c>
      <c r="E11" s="726" t="s">
        <v>709</v>
      </c>
      <c r="F11" s="695"/>
      <c r="G11" s="696"/>
      <c r="H11" s="698"/>
      <c r="I11" s="697"/>
      <c r="J11" s="695"/>
      <c r="K11" s="696"/>
      <c r="L11" s="698"/>
      <c r="M11" s="697"/>
      <c r="N11" s="698"/>
      <c r="O11" s="696"/>
      <c r="P11" s="698"/>
      <c r="Q11" s="697"/>
      <c r="R11" s="695"/>
      <c r="S11" s="696"/>
      <c r="T11" s="698"/>
      <c r="U11" s="697"/>
      <c r="V11" s="695"/>
      <c r="W11" s="696"/>
      <c r="X11" s="698"/>
      <c r="Y11" s="697"/>
      <c r="Z11" s="706">
        <f t="shared" si="0"/>
        <v>0</v>
      </c>
    </row>
    <row r="12" spans="1:26" ht="163.5" customHeight="1" x14ac:dyDescent="0.2">
      <c r="A12" s="715">
        <v>4</v>
      </c>
      <c r="B12" s="711">
        <v>166</v>
      </c>
      <c r="C12" s="711">
        <v>39732</v>
      </c>
      <c r="D12" s="725" t="s">
        <v>710</v>
      </c>
      <c r="E12" s="726" t="s">
        <v>711</v>
      </c>
      <c r="F12" s="695"/>
      <c r="G12" s="696"/>
      <c r="H12" s="698"/>
      <c r="I12" s="697"/>
      <c r="J12" s="695"/>
      <c r="K12" s="696"/>
      <c r="L12" s="698"/>
      <c r="M12" s="697"/>
      <c r="N12" s="698"/>
      <c r="O12" s="696"/>
      <c r="P12" s="698"/>
      <c r="Q12" s="697"/>
      <c r="R12" s="695"/>
      <c r="S12" s="696"/>
      <c r="T12" s="698"/>
      <c r="U12" s="697"/>
      <c r="V12" s="695"/>
      <c r="W12" s="696"/>
      <c r="X12" s="698"/>
      <c r="Y12" s="697"/>
      <c r="Z12" s="706">
        <f t="shared" si="0"/>
        <v>0</v>
      </c>
    </row>
    <row r="13" spans="1:26" ht="163.5" customHeight="1" x14ac:dyDescent="0.2">
      <c r="A13" s="715">
        <v>5</v>
      </c>
      <c r="B13" s="711">
        <v>353</v>
      </c>
      <c r="C13" s="711">
        <v>39521</v>
      </c>
      <c r="D13" s="725" t="s">
        <v>593</v>
      </c>
      <c r="E13" s="726" t="s">
        <v>557</v>
      </c>
      <c r="F13" s="695"/>
      <c r="G13" s="696"/>
      <c r="H13" s="698"/>
      <c r="I13" s="697"/>
      <c r="J13" s="695"/>
      <c r="K13" s="696"/>
      <c r="L13" s="698"/>
      <c r="M13" s="697"/>
      <c r="N13" s="698"/>
      <c r="O13" s="696"/>
      <c r="P13" s="698"/>
      <c r="Q13" s="697"/>
      <c r="R13" s="695"/>
      <c r="S13" s="696"/>
      <c r="T13" s="698"/>
      <c r="U13" s="697"/>
      <c r="V13" s="695"/>
      <c r="W13" s="696"/>
      <c r="X13" s="698"/>
      <c r="Y13" s="697"/>
      <c r="Z13" s="706">
        <f t="shared" si="0"/>
        <v>0</v>
      </c>
    </row>
    <row r="14" spans="1:26" ht="163.5" customHeight="1" x14ac:dyDescent="0.2">
      <c r="A14" s="715">
        <v>6</v>
      </c>
      <c r="B14" s="711">
        <v>379</v>
      </c>
      <c r="C14" s="711">
        <v>39778</v>
      </c>
      <c r="D14" s="725" t="s">
        <v>596</v>
      </c>
      <c r="E14" s="726" t="s">
        <v>557</v>
      </c>
      <c r="F14" s="695"/>
      <c r="G14" s="696"/>
      <c r="H14" s="698"/>
      <c r="I14" s="697"/>
      <c r="J14" s="695"/>
      <c r="K14" s="696"/>
      <c r="L14" s="698"/>
      <c r="M14" s="697"/>
      <c r="N14" s="698"/>
      <c r="O14" s="696"/>
      <c r="P14" s="698"/>
      <c r="Q14" s="697"/>
      <c r="R14" s="695"/>
      <c r="S14" s="696"/>
      <c r="T14" s="698"/>
      <c r="U14" s="697"/>
      <c r="V14" s="695"/>
      <c r="W14" s="696"/>
      <c r="X14" s="698"/>
      <c r="Y14" s="697"/>
      <c r="Z14" s="706">
        <f t="shared" si="0"/>
        <v>0</v>
      </c>
    </row>
    <row r="15" spans="1:26" ht="163.5" customHeight="1" x14ac:dyDescent="0.2">
      <c r="A15" s="715">
        <v>7</v>
      </c>
      <c r="B15" s="711">
        <v>354</v>
      </c>
      <c r="C15" s="711">
        <v>39729</v>
      </c>
      <c r="D15" s="725" t="s">
        <v>712</v>
      </c>
      <c r="E15" s="726" t="s">
        <v>557</v>
      </c>
      <c r="F15" s="695"/>
      <c r="G15" s="696"/>
      <c r="H15" s="698"/>
      <c r="I15" s="697"/>
      <c r="J15" s="695"/>
      <c r="K15" s="696"/>
      <c r="L15" s="698"/>
      <c r="M15" s="697"/>
      <c r="N15" s="698"/>
      <c r="O15" s="696"/>
      <c r="P15" s="698"/>
      <c r="Q15" s="697"/>
      <c r="R15" s="695"/>
      <c r="S15" s="696"/>
      <c r="T15" s="698"/>
      <c r="U15" s="697"/>
      <c r="V15" s="695"/>
      <c r="W15" s="696"/>
      <c r="X15" s="698"/>
      <c r="Y15" s="697"/>
      <c r="Z15" s="706">
        <f t="shared" si="0"/>
        <v>0</v>
      </c>
    </row>
    <row r="16" spans="1:26" ht="163.5" customHeight="1" x14ac:dyDescent="0.2">
      <c r="A16" s="715">
        <v>8</v>
      </c>
      <c r="B16" s="711">
        <v>419</v>
      </c>
      <c r="C16" s="711">
        <v>39478</v>
      </c>
      <c r="D16" s="725" t="s">
        <v>713</v>
      </c>
      <c r="E16" s="726" t="s">
        <v>706</v>
      </c>
      <c r="F16" s="695"/>
      <c r="G16" s="696"/>
      <c r="H16" s="698"/>
      <c r="I16" s="697"/>
      <c r="J16" s="695"/>
      <c r="K16" s="696"/>
      <c r="L16" s="698"/>
      <c r="M16" s="697"/>
      <c r="N16" s="698"/>
      <c r="O16" s="696"/>
      <c r="P16" s="698"/>
      <c r="Q16" s="697"/>
      <c r="R16" s="695"/>
      <c r="S16" s="696"/>
      <c r="T16" s="698"/>
      <c r="U16" s="697"/>
      <c r="V16" s="695"/>
      <c r="W16" s="696"/>
      <c r="X16" s="698"/>
      <c r="Y16" s="697"/>
      <c r="Z16" s="706">
        <f t="shared" si="0"/>
        <v>0</v>
      </c>
    </row>
    <row r="17" spans="1:26" ht="163.5" customHeight="1" x14ac:dyDescent="0.2">
      <c r="A17" s="715">
        <v>9</v>
      </c>
      <c r="B17" s="711">
        <v>495</v>
      </c>
      <c r="C17" s="711">
        <v>39448</v>
      </c>
      <c r="D17" s="725" t="s">
        <v>714</v>
      </c>
      <c r="E17" s="726" t="s">
        <v>709</v>
      </c>
      <c r="F17" s="695"/>
      <c r="G17" s="696"/>
      <c r="H17" s="698"/>
      <c r="I17" s="697"/>
      <c r="J17" s="695"/>
      <c r="K17" s="696"/>
      <c r="L17" s="698"/>
      <c r="M17" s="697"/>
      <c r="N17" s="698"/>
      <c r="O17" s="696"/>
      <c r="P17" s="698"/>
      <c r="Q17" s="697"/>
      <c r="R17" s="695"/>
      <c r="S17" s="696"/>
      <c r="T17" s="698"/>
      <c r="U17" s="697"/>
      <c r="V17" s="695"/>
      <c r="W17" s="696"/>
      <c r="X17" s="698"/>
      <c r="Y17" s="697"/>
      <c r="Z17" s="706">
        <f t="shared" si="0"/>
        <v>0</v>
      </c>
    </row>
    <row r="18" spans="1:26" ht="163.5" customHeight="1" x14ac:dyDescent="0.2">
      <c r="A18" s="715">
        <v>10</v>
      </c>
      <c r="B18" s="711">
        <v>190</v>
      </c>
      <c r="C18" s="711">
        <v>39604</v>
      </c>
      <c r="D18" s="725" t="s">
        <v>715</v>
      </c>
      <c r="E18" s="726" t="s">
        <v>716</v>
      </c>
      <c r="F18" s="695"/>
      <c r="G18" s="696"/>
      <c r="H18" s="698"/>
      <c r="I18" s="697"/>
      <c r="J18" s="695"/>
      <c r="K18" s="696"/>
      <c r="L18" s="698"/>
      <c r="M18" s="697"/>
      <c r="N18" s="698"/>
      <c r="O18" s="696"/>
      <c r="P18" s="698"/>
      <c r="Q18" s="697"/>
      <c r="R18" s="695"/>
      <c r="S18" s="696"/>
      <c r="T18" s="698"/>
      <c r="U18" s="697"/>
      <c r="V18" s="695"/>
      <c r="W18" s="696"/>
      <c r="X18" s="698"/>
      <c r="Y18" s="697"/>
      <c r="Z18" s="706">
        <f t="shared" si="0"/>
        <v>0</v>
      </c>
    </row>
    <row r="19" spans="1:26" ht="163.5" customHeight="1" x14ac:dyDescent="0.2">
      <c r="A19" s="715">
        <v>11</v>
      </c>
      <c r="B19" s="711">
        <v>386</v>
      </c>
      <c r="C19" s="711">
        <v>39491</v>
      </c>
      <c r="D19" s="725" t="s">
        <v>717</v>
      </c>
      <c r="E19" s="726" t="s">
        <v>709</v>
      </c>
      <c r="F19" s="695"/>
      <c r="G19" s="696"/>
      <c r="H19" s="698"/>
      <c r="I19" s="697"/>
      <c r="J19" s="695"/>
      <c r="K19" s="696"/>
      <c r="L19" s="698"/>
      <c r="M19" s="697"/>
      <c r="N19" s="698"/>
      <c r="O19" s="696"/>
      <c r="P19" s="698"/>
      <c r="Q19" s="697"/>
      <c r="R19" s="695"/>
      <c r="S19" s="696"/>
      <c r="T19" s="698"/>
      <c r="U19" s="697"/>
      <c r="V19" s="695"/>
      <c r="W19" s="696"/>
      <c r="X19" s="698"/>
      <c r="Y19" s="697"/>
      <c r="Z19" s="706">
        <f t="shared" si="0"/>
        <v>0</v>
      </c>
    </row>
    <row r="20" spans="1:26" ht="163.5" customHeight="1" x14ac:dyDescent="0.2">
      <c r="A20" s="715">
        <v>12</v>
      </c>
      <c r="B20" s="711">
        <v>356</v>
      </c>
      <c r="C20" s="711">
        <v>39670</v>
      </c>
      <c r="D20" s="725" t="s">
        <v>598</v>
      </c>
      <c r="E20" s="726" t="s">
        <v>557</v>
      </c>
      <c r="F20" s="695"/>
      <c r="G20" s="696"/>
      <c r="H20" s="698"/>
      <c r="I20" s="697"/>
      <c r="J20" s="695"/>
      <c r="K20" s="696"/>
      <c r="L20" s="698"/>
      <c r="M20" s="697"/>
      <c r="N20" s="698"/>
      <c r="O20" s="696"/>
      <c r="P20" s="698"/>
      <c r="Q20" s="697"/>
      <c r="R20" s="695"/>
      <c r="S20" s="696"/>
      <c r="T20" s="698"/>
      <c r="U20" s="697"/>
      <c r="V20" s="695"/>
      <c r="W20" s="696"/>
      <c r="X20" s="698"/>
      <c r="Y20" s="697"/>
      <c r="Z20" s="706">
        <f t="shared" si="0"/>
        <v>0</v>
      </c>
    </row>
    <row r="21" spans="1:26" ht="163.5" customHeight="1" x14ac:dyDescent="0.2">
      <c r="A21" s="715">
        <v>13</v>
      </c>
      <c r="B21" s="711">
        <v>423</v>
      </c>
      <c r="C21" s="711">
        <v>39578</v>
      </c>
      <c r="D21" s="725" t="s">
        <v>718</v>
      </c>
      <c r="E21" s="726" t="s">
        <v>706</v>
      </c>
      <c r="F21" s="695"/>
      <c r="G21" s="696"/>
      <c r="H21" s="698"/>
      <c r="I21" s="697"/>
      <c r="J21" s="695"/>
      <c r="K21" s="696"/>
      <c r="L21" s="698"/>
      <c r="M21" s="697"/>
      <c r="N21" s="698"/>
      <c r="O21" s="696"/>
      <c r="P21" s="698"/>
      <c r="Q21" s="697"/>
      <c r="R21" s="695"/>
      <c r="S21" s="696"/>
      <c r="T21" s="698"/>
      <c r="U21" s="697"/>
      <c r="V21" s="695"/>
      <c r="W21" s="696"/>
      <c r="X21" s="698"/>
      <c r="Y21" s="697"/>
      <c r="Z21" s="706">
        <f t="shared" si="0"/>
        <v>0</v>
      </c>
    </row>
    <row r="22" spans="1:26" ht="163.5" customHeight="1" x14ac:dyDescent="0.2">
      <c r="A22" s="715">
        <v>14</v>
      </c>
      <c r="B22" s="711">
        <v>192</v>
      </c>
      <c r="C22" s="711">
        <v>39797</v>
      </c>
      <c r="D22" s="725" t="s">
        <v>719</v>
      </c>
      <c r="E22" s="726" t="s">
        <v>716</v>
      </c>
      <c r="F22" s="695"/>
      <c r="G22" s="696"/>
      <c r="H22" s="698"/>
      <c r="I22" s="697"/>
      <c r="J22" s="695"/>
      <c r="K22" s="696"/>
      <c r="L22" s="698"/>
      <c r="M22" s="697"/>
      <c r="N22" s="698"/>
      <c r="O22" s="696"/>
      <c r="P22" s="698"/>
      <c r="Q22" s="697"/>
      <c r="R22" s="695"/>
      <c r="S22" s="696"/>
      <c r="T22" s="698"/>
      <c r="U22" s="697"/>
      <c r="V22" s="695"/>
      <c r="W22" s="696"/>
      <c r="X22" s="698"/>
      <c r="Y22" s="697"/>
      <c r="Z22" s="706">
        <f t="shared" si="0"/>
        <v>0</v>
      </c>
    </row>
    <row r="23" spans="1:26" ht="163.5" customHeight="1" x14ac:dyDescent="0.2">
      <c r="A23" s="715">
        <v>15</v>
      </c>
      <c r="B23" s="711">
        <v>180</v>
      </c>
      <c r="C23" s="711">
        <v>39451</v>
      </c>
      <c r="D23" s="725" t="s">
        <v>720</v>
      </c>
      <c r="E23" s="726" t="s">
        <v>709</v>
      </c>
      <c r="F23" s="695"/>
      <c r="G23" s="696"/>
      <c r="H23" s="698"/>
      <c r="I23" s="697"/>
      <c r="J23" s="695"/>
      <c r="K23" s="696"/>
      <c r="L23" s="698"/>
      <c r="M23" s="697"/>
      <c r="N23" s="698"/>
      <c r="O23" s="696"/>
      <c r="P23" s="698"/>
      <c r="Q23" s="697"/>
      <c r="R23" s="695"/>
      <c r="S23" s="696"/>
      <c r="T23" s="698"/>
      <c r="U23" s="697"/>
      <c r="V23" s="695"/>
      <c r="W23" s="696"/>
      <c r="X23" s="698"/>
      <c r="Y23" s="697"/>
      <c r="Z23" s="706">
        <f t="shared" si="0"/>
        <v>0</v>
      </c>
    </row>
    <row r="24" spans="1:26" ht="163.5" customHeight="1" x14ac:dyDescent="0.2">
      <c r="A24" s="715">
        <v>16</v>
      </c>
      <c r="B24" s="711">
        <v>381</v>
      </c>
      <c r="C24" s="711">
        <v>39528</v>
      </c>
      <c r="D24" s="725" t="s">
        <v>721</v>
      </c>
      <c r="E24" s="726" t="s">
        <v>557</v>
      </c>
      <c r="F24" s="695"/>
      <c r="G24" s="696"/>
      <c r="H24" s="698"/>
      <c r="I24" s="697"/>
      <c r="J24" s="695"/>
      <c r="K24" s="696"/>
      <c r="L24" s="698"/>
      <c r="M24" s="697"/>
      <c r="N24" s="698"/>
      <c r="O24" s="696"/>
      <c r="P24" s="698"/>
      <c r="Q24" s="697"/>
      <c r="R24" s="695"/>
      <c r="S24" s="696"/>
      <c r="T24" s="698"/>
      <c r="U24" s="697"/>
      <c r="V24" s="695"/>
      <c r="W24" s="696"/>
      <c r="X24" s="698"/>
      <c r="Y24" s="697"/>
      <c r="Z24" s="706">
        <f t="shared" si="0"/>
        <v>0</v>
      </c>
    </row>
    <row r="25" spans="1:26" ht="163.5" customHeight="1" x14ac:dyDescent="0.2">
      <c r="A25" s="715">
        <v>17</v>
      </c>
      <c r="B25" s="711">
        <v>433</v>
      </c>
      <c r="C25" s="711">
        <v>39552</v>
      </c>
      <c r="D25" s="725" t="s">
        <v>722</v>
      </c>
      <c r="E25" s="726" t="s">
        <v>709</v>
      </c>
      <c r="F25" s="695"/>
      <c r="G25" s="696"/>
      <c r="H25" s="698"/>
      <c r="I25" s="697"/>
      <c r="J25" s="695"/>
      <c r="K25" s="696"/>
      <c r="L25" s="698"/>
      <c r="M25" s="697"/>
      <c r="N25" s="698"/>
      <c r="O25" s="696"/>
      <c r="P25" s="698"/>
      <c r="Q25" s="697"/>
      <c r="R25" s="695"/>
      <c r="S25" s="696"/>
      <c r="T25" s="698"/>
      <c r="U25" s="697"/>
      <c r="V25" s="695"/>
      <c r="W25" s="696"/>
      <c r="X25" s="698"/>
      <c r="Y25" s="697"/>
      <c r="Z25" s="706">
        <f t="shared" si="0"/>
        <v>0</v>
      </c>
    </row>
    <row r="26" spans="1:26" ht="163.5" customHeight="1" x14ac:dyDescent="0.2">
      <c r="A26" s="715">
        <v>18</v>
      </c>
      <c r="B26" s="711">
        <v>329</v>
      </c>
      <c r="C26" s="711">
        <v>39738</v>
      </c>
      <c r="D26" s="725" t="s">
        <v>723</v>
      </c>
      <c r="E26" s="726" t="s">
        <v>709</v>
      </c>
      <c r="F26" s="695"/>
      <c r="G26" s="696"/>
      <c r="H26" s="698"/>
      <c r="I26" s="697"/>
      <c r="J26" s="695"/>
      <c r="K26" s="696"/>
      <c r="L26" s="698"/>
      <c r="M26" s="697"/>
      <c r="N26" s="698"/>
      <c r="O26" s="696"/>
      <c r="P26" s="698"/>
      <c r="Q26" s="697"/>
      <c r="R26" s="695"/>
      <c r="S26" s="696"/>
      <c r="T26" s="698"/>
      <c r="U26" s="697"/>
      <c r="V26" s="695"/>
      <c r="W26" s="696"/>
      <c r="X26" s="698"/>
      <c r="Y26" s="697"/>
      <c r="Z26" s="706">
        <f t="shared" si="0"/>
        <v>0</v>
      </c>
    </row>
    <row r="27" spans="1:26" ht="163.5" customHeight="1" x14ac:dyDescent="0.2">
      <c r="A27" s="715">
        <v>19</v>
      </c>
      <c r="B27" s="711">
        <v>316</v>
      </c>
      <c r="C27" s="711">
        <v>39575</v>
      </c>
      <c r="D27" s="725" t="s">
        <v>724</v>
      </c>
      <c r="E27" s="726" t="s">
        <v>716</v>
      </c>
      <c r="F27" s="695"/>
      <c r="G27" s="696"/>
      <c r="H27" s="698"/>
      <c r="I27" s="697"/>
      <c r="J27" s="695"/>
      <c r="K27" s="696"/>
      <c r="L27" s="698"/>
      <c r="M27" s="697"/>
      <c r="N27" s="698"/>
      <c r="O27" s="696"/>
      <c r="P27" s="698"/>
      <c r="Q27" s="697"/>
      <c r="R27" s="695"/>
      <c r="S27" s="696"/>
      <c r="T27" s="698"/>
      <c r="U27" s="697"/>
      <c r="V27" s="695"/>
      <c r="W27" s="696"/>
      <c r="X27" s="698"/>
      <c r="Y27" s="697"/>
      <c r="Z27" s="706">
        <f t="shared" si="0"/>
        <v>0</v>
      </c>
    </row>
    <row r="28" spans="1:26" ht="163.5" customHeight="1" x14ac:dyDescent="0.2">
      <c r="A28" s="715">
        <v>20</v>
      </c>
      <c r="B28" s="711">
        <v>323</v>
      </c>
      <c r="C28" s="711">
        <v>39759</v>
      </c>
      <c r="D28" s="725" t="s">
        <v>725</v>
      </c>
      <c r="E28" s="726" t="s">
        <v>716</v>
      </c>
      <c r="F28" s="695"/>
      <c r="G28" s="696"/>
      <c r="H28" s="698"/>
      <c r="I28" s="697"/>
      <c r="J28" s="695"/>
      <c r="K28" s="696"/>
      <c r="L28" s="698"/>
      <c r="M28" s="697"/>
      <c r="N28" s="698"/>
      <c r="O28" s="696"/>
      <c r="P28" s="698"/>
      <c r="Q28" s="697"/>
      <c r="R28" s="695"/>
      <c r="S28" s="696"/>
      <c r="T28" s="698"/>
      <c r="U28" s="697"/>
      <c r="V28" s="695"/>
      <c r="W28" s="696"/>
      <c r="X28" s="698"/>
      <c r="Y28" s="697"/>
      <c r="Z28" s="706">
        <f t="shared" si="0"/>
        <v>0</v>
      </c>
    </row>
    <row r="29" spans="1:26" ht="163.5" customHeight="1" x14ac:dyDescent="0.2">
      <c r="A29" s="715">
        <v>21</v>
      </c>
      <c r="B29" s="711">
        <v>195</v>
      </c>
      <c r="C29" s="711">
        <v>39569</v>
      </c>
      <c r="D29" s="725" t="s">
        <v>726</v>
      </c>
      <c r="E29" s="726" t="s">
        <v>716</v>
      </c>
      <c r="F29" s="695"/>
      <c r="G29" s="696"/>
      <c r="H29" s="698"/>
      <c r="I29" s="697"/>
      <c r="J29" s="695"/>
      <c r="K29" s="696"/>
      <c r="L29" s="698"/>
      <c r="M29" s="697"/>
      <c r="N29" s="698"/>
      <c r="O29" s="696"/>
      <c r="P29" s="698"/>
      <c r="Q29" s="697"/>
      <c r="R29" s="695"/>
      <c r="S29" s="696"/>
      <c r="T29" s="698"/>
      <c r="U29" s="697"/>
      <c r="V29" s="695"/>
      <c r="W29" s="696"/>
      <c r="X29" s="698"/>
      <c r="Y29" s="697"/>
      <c r="Z29" s="706">
        <f t="shared" si="0"/>
        <v>0</v>
      </c>
    </row>
    <row r="30" spans="1:26" ht="163.5" customHeight="1" x14ac:dyDescent="0.2">
      <c r="A30" s="715">
        <v>22</v>
      </c>
      <c r="B30" s="711">
        <v>382</v>
      </c>
      <c r="C30" s="711">
        <v>39487</v>
      </c>
      <c r="D30" s="725" t="s">
        <v>605</v>
      </c>
      <c r="E30" s="726" t="s">
        <v>557</v>
      </c>
      <c r="F30" s="695"/>
      <c r="G30" s="696"/>
      <c r="H30" s="698"/>
      <c r="I30" s="697"/>
      <c r="J30" s="695"/>
      <c r="K30" s="696"/>
      <c r="L30" s="698"/>
      <c r="M30" s="697"/>
      <c r="N30" s="698"/>
      <c r="O30" s="696"/>
      <c r="P30" s="698"/>
      <c r="Q30" s="697"/>
      <c r="R30" s="695"/>
      <c r="S30" s="696"/>
      <c r="T30" s="698"/>
      <c r="U30" s="697"/>
      <c r="V30" s="695"/>
      <c r="W30" s="696"/>
      <c r="X30" s="698"/>
      <c r="Y30" s="697"/>
      <c r="Z30" s="706">
        <f t="shared" si="0"/>
        <v>0</v>
      </c>
    </row>
    <row r="31" spans="1:26" ht="163.5" customHeight="1" x14ac:dyDescent="0.2">
      <c r="A31" s="715">
        <v>23</v>
      </c>
      <c r="B31" s="711">
        <v>465</v>
      </c>
      <c r="C31" s="711">
        <v>39706</v>
      </c>
      <c r="D31" s="725" t="s">
        <v>727</v>
      </c>
      <c r="E31" s="726" t="s">
        <v>716</v>
      </c>
      <c r="F31" s="695"/>
      <c r="G31" s="696"/>
      <c r="H31" s="698"/>
      <c r="I31" s="697"/>
      <c r="J31" s="695"/>
      <c r="K31" s="696"/>
      <c r="L31" s="698"/>
      <c r="M31" s="697"/>
      <c r="N31" s="698"/>
      <c r="O31" s="696"/>
      <c r="P31" s="698"/>
      <c r="Q31" s="697"/>
      <c r="R31" s="695"/>
      <c r="S31" s="696"/>
      <c r="T31" s="698"/>
      <c r="U31" s="697"/>
      <c r="V31" s="695"/>
      <c r="W31" s="696"/>
      <c r="X31" s="698"/>
      <c r="Y31" s="697"/>
      <c r="Z31" s="706">
        <f t="shared" si="0"/>
        <v>0</v>
      </c>
    </row>
    <row r="32" spans="1:26" ht="163.5" customHeight="1" x14ac:dyDescent="0.2">
      <c r="A32" s="715">
        <v>24</v>
      </c>
      <c r="B32" s="711">
        <v>488</v>
      </c>
      <c r="C32" s="711">
        <v>39685</v>
      </c>
      <c r="D32" s="725" t="s">
        <v>728</v>
      </c>
      <c r="E32" s="726" t="s">
        <v>557</v>
      </c>
      <c r="F32" s="695"/>
      <c r="G32" s="696"/>
      <c r="H32" s="698"/>
      <c r="I32" s="697"/>
      <c r="J32" s="695"/>
      <c r="K32" s="696"/>
      <c r="L32" s="698"/>
      <c r="M32" s="697"/>
      <c r="N32" s="698"/>
      <c r="O32" s="696"/>
      <c r="P32" s="698"/>
      <c r="Q32" s="697"/>
      <c r="R32" s="695"/>
      <c r="S32" s="696"/>
      <c r="T32" s="698"/>
      <c r="U32" s="697"/>
      <c r="V32" s="695"/>
      <c r="W32" s="696"/>
      <c r="X32" s="698"/>
      <c r="Y32" s="697"/>
      <c r="Z32" s="706">
        <f t="shared" si="0"/>
        <v>0</v>
      </c>
    </row>
    <row r="33" spans="1:26" ht="163.5" customHeight="1" x14ac:dyDescent="0.2">
      <c r="A33" s="715">
        <v>25</v>
      </c>
      <c r="B33" s="711">
        <v>331</v>
      </c>
      <c r="C33" s="711">
        <v>39507</v>
      </c>
      <c r="D33" s="725" t="s">
        <v>729</v>
      </c>
      <c r="E33" s="726" t="s">
        <v>709</v>
      </c>
      <c r="F33" s="695"/>
      <c r="G33" s="696"/>
      <c r="H33" s="698"/>
      <c r="I33" s="697"/>
      <c r="J33" s="695"/>
      <c r="K33" s="696"/>
      <c r="L33" s="698"/>
      <c r="M33" s="697"/>
      <c r="N33" s="698"/>
      <c r="O33" s="696"/>
      <c r="P33" s="698"/>
      <c r="Q33" s="697"/>
      <c r="R33" s="695"/>
      <c r="S33" s="696"/>
      <c r="T33" s="698"/>
      <c r="U33" s="697"/>
      <c r="V33" s="695"/>
      <c r="W33" s="696"/>
      <c r="X33" s="698"/>
      <c r="Y33" s="697"/>
      <c r="Z33" s="706">
        <f t="shared" si="0"/>
        <v>0</v>
      </c>
    </row>
    <row r="34" spans="1:26" ht="163.5" customHeight="1" x14ac:dyDescent="0.2">
      <c r="A34" s="715">
        <v>26</v>
      </c>
      <c r="B34" s="711">
        <v>163</v>
      </c>
      <c r="C34" s="711">
        <v>39448</v>
      </c>
      <c r="D34" s="725" t="s">
        <v>730</v>
      </c>
      <c r="E34" s="726" t="s">
        <v>716</v>
      </c>
      <c r="F34" s="695"/>
      <c r="G34" s="696"/>
      <c r="H34" s="698"/>
      <c r="I34" s="697"/>
      <c r="J34" s="695"/>
      <c r="K34" s="696"/>
      <c r="L34" s="698"/>
      <c r="M34" s="697"/>
      <c r="N34" s="698"/>
      <c r="O34" s="696"/>
      <c r="P34" s="698"/>
      <c r="Q34" s="697"/>
      <c r="R34" s="695"/>
      <c r="S34" s="696"/>
      <c r="T34" s="698"/>
      <c r="U34" s="697"/>
      <c r="V34" s="695"/>
      <c r="W34" s="696"/>
      <c r="X34" s="698"/>
      <c r="Y34" s="697"/>
      <c r="Z34" s="706">
        <f t="shared" si="0"/>
        <v>0</v>
      </c>
    </row>
    <row r="35" spans="1:26" ht="163.5" customHeight="1" x14ac:dyDescent="0.2">
      <c r="A35" s="715">
        <v>27</v>
      </c>
      <c r="B35" s="711">
        <v>432</v>
      </c>
      <c r="C35" s="711">
        <v>39786</v>
      </c>
      <c r="D35" s="725" t="s">
        <v>731</v>
      </c>
      <c r="E35" s="726" t="s">
        <v>709</v>
      </c>
      <c r="F35" s="695"/>
      <c r="G35" s="696"/>
      <c r="H35" s="698"/>
      <c r="I35" s="697"/>
      <c r="J35" s="695"/>
      <c r="K35" s="696"/>
      <c r="L35" s="698"/>
      <c r="M35" s="697"/>
      <c r="N35" s="698"/>
      <c r="O35" s="696"/>
      <c r="P35" s="698"/>
      <c r="Q35" s="697"/>
      <c r="R35" s="695"/>
      <c r="S35" s="696"/>
      <c r="T35" s="698"/>
      <c r="U35" s="697"/>
      <c r="V35" s="695"/>
      <c r="W35" s="696"/>
      <c r="X35" s="698"/>
      <c r="Y35" s="697"/>
      <c r="Z35" s="706">
        <f t="shared" si="0"/>
        <v>0</v>
      </c>
    </row>
    <row r="36" spans="1:26" ht="163.5" customHeight="1" x14ac:dyDescent="0.2">
      <c r="A36" s="715">
        <v>28</v>
      </c>
      <c r="B36" s="711">
        <v>489</v>
      </c>
      <c r="C36" s="711">
        <v>39524</v>
      </c>
      <c r="D36" s="725" t="s">
        <v>732</v>
      </c>
      <c r="E36" s="726" t="s">
        <v>557</v>
      </c>
      <c r="F36" s="695"/>
      <c r="G36" s="696"/>
      <c r="H36" s="698"/>
      <c r="I36" s="697"/>
      <c r="J36" s="695"/>
      <c r="K36" s="696"/>
      <c r="L36" s="698"/>
      <c r="M36" s="697"/>
      <c r="N36" s="698"/>
      <c r="O36" s="696"/>
      <c r="P36" s="698"/>
      <c r="Q36" s="697"/>
      <c r="R36" s="695"/>
      <c r="S36" s="696"/>
      <c r="T36" s="698"/>
      <c r="U36" s="697"/>
      <c r="V36" s="695"/>
      <c r="W36" s="696"/>
      <c r="X36" s="698"/>
      <c r="Y36" s="697"/>
      <c r="Z36" s="706">
        <f t="shared" si="0"/>
        <v>0</v>
      </c>
    </row>
    <row r="37" spans="1:26" ht="163.5" customHeight="1" x14ac:dyDescent="0.2">
      <c r="A37" s="715">
        <v>29</v>
      </c>
      <c r="B37" s="711">
        <v>205</v>
      </c>
      <c r="C37" s="711">
        <v>39504</v>
      </c>
      <c r="D37" s="725" t="s">
        <v>733</v>
      </c>
      <c r="E37" s="726" t="s">
        <v>716</v>
      </c>
      <c r="F37" s="695"/>
      <c r="G37" s="696"/>
      <c r="H37" s="698"/>
      <c r="I37" s="697"/>
      <c r="J37" s="695"/>
      <c r="K37" s="696"/>
      <c r="L37" s="698"/>
      <c r="M37" s="697"/>
      <c r="N37" s="698"/>
      <c r="O37" s="696"/>
      <c r="P37" s="698"/>
      <c r="Q37" s="697"/>
      <c r="R37" s="695"/>
      <c r="S37" s="696"/>
      <c r="T37" s="698"/>
      <c r="U37" s="697"/>
      <c r="V37" s="695"/>
      <c r="W37" s="696"/>
      <c r="X37" s="698"/>
      <c r="Y37" s="697"/>
      <c r="Z37" s="706">
        <f t="shared" si="0"/>
        <v>0</v>
      </c>
    </row>
    <row r="38" spans="1:26" ht="163.5" customHeight="1" x14ac:dyDescent="0.2">
      <c r="A38" s="715">
        <v>30</v>
      </c>
      <c r="B38" s="711">
        <v>325</v>
      </c>
      <c r="C38" s="711">
        <v>39584</v>
      </c>
      <c r="D38" s="725" t="s">
        <v>734</v>
      </c>
      <c r="E38" s="726" t="s">
        <v>716</v>
      </c>
      <c r="F38" s="695"/>
      <c r="G38" s="696"/>
      <c r="H38" s="698"/>
      <c r="I38" s="697"/>
      <c r="J38" s="695"/>
      <c r="K38" s="696"/>
      <c r="L38" s="698"/>
      <c r="M38" s="697"/>
      <c r="N38" s="698"/>
      <c r="O38" s="696"/>
      <c r="P38" s="698"/>
      <c r="Q38" s="697"/>
      <c r="R38" s="695"/>
      <c r="S38" s="696"/>
      <c r="T38" s="698"/>
      <c r="U38" s="697"/>
      <c r="V38" s="695"/>
      <c r="W38" s="696"/>
      <c r="X38" s="698"/>
      <c r="Y38" s="697"/>
      <c r="Z38" s="706">
        <f t="shared" si="0"/>
        <v>0</v>
      </c>
    </row>
    <row r="39" spans="1:26" ht="163.5" customHeight="1" x14ac:dyDescent="0.2">
      <c r="A39" s="715">
        <v>31</v>
      </c>
      <c r="B39" s="711"/>
      <c r="C39" s="711"/>
      <c r="D39" s="725"/>
      <c r="E39" s="726"/>
      <c r="F39" s="695"/>
      <c r="G39" s="696"/>
      <c r="H39" s="698"/>
      <c r="I39" s="697"/>
      <c r="J39" s="695"/>
      <c r="K39" s="696"/>
      <c r="L39" s="698"/>
      <c r="M39" s="697"/>
      <c r="N39" s="698"/>
      <c r="O39" s="696"/>
      <c r="P39" s="698"/>
      <c r="Q39" s="697"/>
      <c r="R39" s="695"/>
      <c r="S39" s="696"/>
      <c r="T39" s="698"/>
      <c r="U39" s="697"/>
      <c r="V39" s="695"/>
      <c r="W39" s="696"/>
      <c r="X39" s="698"/>
      <c r="Y39" s="697"/>
      <c r="Z39" s="706">
        <f t="shared" si="0"/>
        <v>0</v>
      </c>
    </row>
    <row r="40" spans="1:26" ht="163.5" customHeight="1" x14ac:dyDescent="0.2">
      <c r="A40" s="715">
        <v>32</v>
      </c>
      <c r="B40" s="711"/>
      <c r="C40" s="711"/>
      <c r="D40" s="725"/>
      <c r="E40" s="726"/>
      <c r="F40" s="695"/>
      <c r="G40" s="696"/>
      <c r="H40" s="698"/>
      <c r="I40" s="697"/>
      <c r="J40" s="695"/>
      <c r="K40" s="696"/>
      <c r="L40" s="698"/>
      <c r="M40" s="697"/>
      <c r="N40" s="698"/>
      <c r="O40" s="696"/>
      <c r="P40" s="698"/>
      <c r="Q40" s="697"/>
      <c r="R40" s="695"/>
      <c r="S40" s="696"/>
      <c r="T40" s="698"/>
      <c r="U40" s="697"/>
      <c r="V40" s="695"/>
      <c r="W40" s="696"/>
      <c r="X40" s="698"/>
      <c r="Y40" s="697"/>
      <c r="Z40" s="706">
        <f t="shared" si="0"/>
        <v>0</v>
      </c>
    </row>
    <row r="41" spans="1:26" ht="163.5" customHeight="1" x14ac:dyDescent="0.2">
      <c r="A41" s="715">
        <v>33</v>
      </c>
      <c r="B41" s="711"/>
      <c r="C41" s="711"/>
      <c r="D41" s="725"/>
      <c r="E41" s="726"/>
      <c r="F41" s="695"/>
      <c r="G41" s="696"/>
      <c r="H41" s="698"/>
      <c r="I41" s="697"/>
      <c r="J41" s="695"/>
      <c r="K41" s="696"/>
      <c r="L41" s="698"/>
      <c r="M41" s="697"/>
      <c r="N41" s="698"/>
      <c r="O41" s="696"/>
      <c r="P41" s="698"/>
      <c r="Q41" s="697"/>
      <c r="R41" s="695"/>
      <c r="S41" s="696"/>
      <c r="T41" s="698"/>
      <c r="U41" s="697"/>
      <c r="V41" s="695"/>
      <c r="W41" s="696"/>
      <c r="X41" s="698"/>
      <c r="Y41" s="697"/>
      <c r="Z41" s="706">
        <f t="shared" si="0"/>
        <v>0</v>
      </c>
    </row>
    <row r="42" spans="1:26" ht="163.5" customHeight="1" x14ac:dyDescent="0.2">
      <c r="A42" s="715">
        <v>34</v>
      </c>
      <c r="B42" s="711"/>
      <c r="C42" s="711"/>
      <c r="D42" s="725"/>
      <c r="E42" s="726"/>
      <c r="F42" s="695"/>
      <c r="G42" s="696"/>
      <c r="H42" s="698"/>
      <c r="I42" s="697"/>
      <c r="J42" s="695"/>
      <c r="K42" s="696"/>
      <c r="L42" s="698"/>
      <c r="M42" s="697"/>
      <c r="N42" s="698"/>
      <c r="O42" s="696"/>
      <c r="P42" s="698"/>
      <c r="Q42" s="697"/>
      <c r="R42" s="695"/>
      <c r="S42" s="696"/>
      <c r="T42" s="698"/>
      <c r="U42" s="697"/>
      <c r="V42" s="695"/>
      <c r="W42" s="696"/>
      <c r="X42" s="698"/>
      <c r="Y42" s="697"/>
      <c r="Z42" s="706">
        <f t="shared" si="0"/>
        <v>0</v>
      </c>
    </row>
    <row r="43" spans="1:26" ht="163.5" customHeight="1" x14ac:dyDescent="0.2">
      <c r="A43" s="715">
        <v>35</v>
      </c>
      <c r="B43" s="711"/>
      <c r="C43" s="711"/>
      <c r="D43" s="725"/>
      <c r="E43" s="726"/>
      <c r="F43" s="695"/>
      <c r="G43" s="696"/>
      <c r="H43" s="698"/>
      <c r="I43" s="697"/>
      <c r="J43" s="695"/>
      <c r="K43" s="696"/>
      <c r="L43" s="698"/>
      <c r="M43" s="697"/>
      <c r="N43" s="698"/>
      <c r="O43" s="696"/>
      <c r="P43" s="698"/>
      <c r="Q43" s="697"/>
      <c r="R43" s="695"/>
      <c r="S43" s="696"/>
      <c r="T43" s="698"/>
      <c r="U43" s="697"/>
      <c r="V43" s="695"/>
      <c r="W43" s="696"/>
      <c r="X43" s="698"/>
      <c r="Y43" s="697"/>
      <c r="Z43" s="706">
        <f t="shared" si="0"/>
        <v>0</v>
      </c>
    </row>
    <row r="44" spans="1:26" ht="163.5" hidden="1" customHeight="1" x14ac:dyDescent="0.2">
      <c r="A44" s="715">
        <v>22</v>
      </c>
      <c r="B44" s="711"/>
      <c r="C44" s="712"/>
      <c r="D44" s="713"/>
      <c r="E44" s="714"/>
      <c r="F44" s="695"/>
      <c r="G44" s="696"/>
      <c r="H44" s="698"/>
      <c r="I44" s="697"/>
      <c r="J44" s="695"/>
      <c r="K44" s="696"/>
      <c r="L44" s="698"/>
      <c r="M44" s="697"/>
      <c r="N44" s="698"/>
      <c r="O44" s="696"/>
      <c r="P44" s="698"/>
      <c r="Q44" s="697"/>
      <c r="R44" s="695"/>
      <c r="S44" s="696"/>
      <c r="T44" s="698"/>
      <c r="U44" s="697"/>
      <c r="V44" s="695"/>
      <c r="W44" s="696"/>
      <c r="X44" s="698"/>
      <c r="Y44" s="697"/>
      <c r="Z44" s="706">
        <f t="shared" si="0"/>
        <v>0</v>
      </c>
    </row>
    <row r="45" spans="1:26" ht="163.5" hidden="1" customHeight="1" x14ac:dyDescent="0.2">
      <c r="A45" s="715">
        <v>23</v>
      </c>
      <c r="B45" s="711"/>
      <c r="C45" s="712"/>
      <c r="D45" s="713"/>
      <c r="E45" s="714"/>
      <c r="F45" s="695"/>
      <c r="G45" s="696"/>
      <c r="H45" s="698"/>
      <c r="I45" s="697"/>
      <c r="J45" s="695"/>
      <c r="K45" s="696"/>
      <c r="L45" s="698"/>
      <c r="M45" s="697"/>
      <c r="N45" s="698"/>
      <c r="O45" s="696"/>
      <c r="P45" s="698"/>
      <c r="Q45" s="697"/>
      <c r="R45" s="695"/>
      <c r="S45" s="696"/>
      <c r="T45" s="698"/>
      <c r="U45" s="697"/>
      <c r="V45" s="695"/>
      <c r="W45" s="696"/>
      <c r="X45" s="698"/>
      <c r="Y45" s="697"/>
      <c r="Z45" s="706">
        <f t="shared" si="0"/>
        <v>0</v>
      </c>
    </row>
    <row r="46" spans="1:26" ht="163.5" hidden="1" customHeight="1" x14ac:dyDescent="0.2">
      <c r="A46" s="715">
        <v>24</v>
      </c>
      <c r="B46" s="711"/>
      <c r="C46" s="712"/>
      <c r="D46" s="713"/>
      <c r="E46" s="714"/>
      <c r="F46" s="695"/>
      <c r="G46" s="696"/>
      <c r="H46" s="698"/>
      <c r="I46" s="697"/>
      <c r="J46" s="695"/>
      <c r="K46" s="696"/>
      <c r="L46" s="698"/>
      <c r="M46" s="697"/>
      <c r="N46" s="698"/>
      <c r="O46" s="696"/>
      <c r="P46" s="698"/>
      <c r="Q46" s="697"/>
      <c r="R46" s="695"/>
      <c r="S46" s="696"/>
      <c r="T46" s="698"/>
      <c r="U46" s="697"/>
      <c r="V46" s="695"/>
      <c r="W46" s="696"/>
      <c r="X46" s="698"/>
      <c r="Y46" s="697"/>
      <c r="Z46" s="706">
        <f t="shared" si="0"/>
        <v>0</v>
      </c>
    </row>
    <row r="47" spans="1:26" ht="163.5" hidden="1" customHeight="1" x14ac:dyDescent="0.2">
      <c r="A47" s="715">
        <v>25</v>
      </c>
      <c r="B47" s="711"/>
      <c r="C47" s="712"/>
      <c r="D47" s="713"/>
      <c r="E47" s="714"/>
      <c r="F47" s="695"/>
      <c r="G47" s="696"/>
      <c r="H47" s="698"/>
      <c r="I47" s="697"/>
      <c r="J47" s="695"/>
      <c r="K47" s="696"/>
      <c r="L47" s="698"/>
      <c r="M47" s="697"/>
      <c r="N47" s="698"/>
      <c r="O47" s="696"/>
      <c r="P47" s="698"/>
      <c r="Q47" s="697"/>
      <c r="R47" s="695"/>
      <c r="S47" s="696"/>
      <c r="T47" s="698"/>
      <c r="U47" s="697"/>
      <c r="V47" s="695"/>
      <c r="W47" s="696"/>
      <c r="X47" s="698"/>
      <c r="Y47" s="697"/>
      <c r="Z47" s="706">
        <f t="shared" si="0"/>
        <v>0</v>
      </c>
    </row>
    <row r="48" spans="1:26" ht="163.5" hidden="1" customHeight="1" x14ac:dyDescent="0.2">
      <c r="A48" s="715">
        <v>26</v>
      </c>
      <c r="B48" s="711"/>
      <c r="C48" s="712"/>
      <c r="D48" s="713"/>
      <c r="E48" s="714"/>
      <c r="F48" s="695"/>
      <c r="G48" s="696"/>
      <c r="H48" s="698"/>
      <c r="I48" s="697"/>
      <c r="J48" s="695"/>
      <c r="K48" s="696"/>
      <c r="L48" s="698"/>
      <c r="M48" s="697"/>
      <c r="N48" s="698"/>
      <c r="O48" s="696"/>
      <c r="P48" s="698"/>
      <c r="Q48" s="697"/>
      <c r="R48" s="695"/>
      <c r="S48" s="696"/>
      <c r="T48" s="698"/>
      <c r="U48" s="697"/>
      <c r="V48" s="695"/>
      <c r="W48" s="696"/>
      <c r="X48" s="698"/>
      <c r="Y48" s="697"/>
      <c r="Z48" s="706">
        <f t="shared" si="0"/>
        <v>0</v>
      </c>
    </row>
    <row r="49" spans="1:26" ht="163.5" hidden="1" customHeight="1" x14ac:dyDescent="0.2">
      <c r="A49" s="715">
        <v>27</v>
      </c>
      <c r="B49" s="711"/>
      <c r="C49" s="712"/>
      <c r="D49" s="713"/>
      <c r="E49" s="714"/>
      <c r="F49" s="695"/>
      <c r="G49" s="696"/>
      <c r="H49" s="698"/>
      <c r="I49" s="697"/>
      <c r="J49" s="695"/>
      <c r="K49" s="696"/>
      <c r="L49" s="698"/>
      <c r="M49" s="697"/>
      <c r="N49" s="698"/>
      <c r="O49" s="696"/>
      <c r="P49" s="698"/>
      <c r="Q49" s="697"/>
      <c r="R49" s="695"/>
      <c r="S49" s="696"/>
      <c r="T49" s="698"/>
      <c r="U49" s="697"/>
      <c r="V49" s="695"/>
      <c r="W49" s="696"/>
      <c r="X49" s="698"/>
      <c r="Y49" s="697"/>
      <c r="Z49" s="706">
        <f t="shared" si="0"/>
        <v>0</v>
      </c>
    </row>
    <row r="50" spans="1:26" ht="163.5" hidden="1" customHeight="1" x14ac:dyDescent="0.2">
      <c r="A50" s="715">
        <v>28</v>
      </c>
      <c r="B50" s="711"/>
      <c r="C50" s="712"/>
      <c r="D50" s="713"/>
      <c r="E50" s="714"/>
      <c r="F50" s="695"/>
      <c r="G50" s="696"/>
      <c r="H50" s="698"/>
      <c r="I50" s="697"/>
      <c r="J50" s="695"/>
      <c r="K50" s="696"/>
      <c r="L50" s="698"/>
      <c r="M50" s="697"/>
      <c r="N50" s="698"/>
      <c r="O50" s="696"/>
      <c r="P50" s="698"/>
      <c r="Q50" s="697"/>
      <c r="R50" s="695"/>
      <c r="S50" s="696"/>
      <c r="T50" s="698"/>
      <c r="U50" s="697"/>
      <c r="V50" s="695"/>
      <c r="W50" s="696"/>
      <c r="X50" s="698"/>
      <c r="Y50" s="697"/>
      <c r="Z50" s="706">
        <f t="shared" si="0"/>
        <v>0</v>
      </c>
    </row>
    <row r="51" spans="1:26" ht="163.5" hidden="1" customHeight="1" x14ac:dyDescent="0.2">
      <c r="A51" s="715">
        <v>29</v>
      </c>
      <c r="B51" s="711"/>
      <c r="C51" s="712"/>
      <c r="D51" s="713"/>
      <c r="E51" s="714"/>
      <c r="F51" s="695"/>
      <c r="G51" s="696"/>
      <c r="H51" s="698"/>
      <c r="I51" s="697"/>
      <c r="J51" s="695"/>
      <c r="K51" s="696"/>
      <c r="L51" s="698"/>
      <c r="M51" s="697"/>
      <c r="N51" s="698"/>
      <c r="O51" s="696"/>
      <c r="P51" s="698"/>
      <c r="Q51" s="697"/>
      <c r="R51" s="695"/>
      <c r="S51" s="696"/>
      <c r="T51" s="698"/>
      <c r="U51" s="697"/>
      <c r="V51" s="695"/>
      <c r="W51" s="696"/>
      <c r="X51" s="698"/>
      <c r="Y51" s="697"/>
      <c r="Z51" s="706">
        <f t="shared" si="0"/>
        <v>0</v>
      </c>
    </row>
    <row r="52" spans="1:26" ht="163.5" hidden="1" customHeight="1" x14ac:dyDescent="0.2">
      <c r="A52" s="715">
        <v>30</v>
      </c>
      <c r="B52" s="711"/>
      <c r="C52" s="712"/>
      <c r="D52" s="713"/>
      <c r="E52" s="714"/>
      <c r="F52" s="695"/>
      <c r="G52" s="696"/>
      <c r="H52" s="698"/>
      <c r="I52" s="697"/>
      <c r="J52" s="695"/>
      <c r="K52" s="696"/>
      <c r="L52" s="698"/>
      <c r="M52" s="697"/>
      <c r="N52" s="698"/>
      <c r="O52" s="696"/>
      <c r="P52" s="698"/>
      <c r="Q52" s="697"/>
      <c r="R52" s="695"/>
      <c r="S52" s="696"/>
      <c r="T52" s="698"/>
      <c r="U52" s="697"/>
      <c r="V52" s="695"/>
      <c r="W52" s="696"/>
      <c r="X52" s="698"/>
      <c r="Y52" s="697"/>
      <c r="Z52" s="706">
        <f t="shared" si="0"/>
        <v>0</v>
      </c>
    </row>
    <row r="53" spans="1:26" ht="163.5" hidden="1" customHeight="1" x14ac:dyDescent="0.2">
      <c r="A53" s="715">
        <v>31</v>
      </c>
      <c r="B53" s="711"/>
      <c r="C53" s="712"/>
      <c r="D53" s="713"/>
      <c r="E53" s="714"/>
      <c r="F53" s="695"/>
      <c r="G53" s="696"/>
      <c r="H53" s="698"/>
      <c r="I53" s="697"/>
      <c r="J53" s="695"/>
      <c r="K53" s="696"/>
      <c r="L53" s="698"/>
      <c r="M53" s="697"/>
      <c r="N53" s="698"/>
      <c r="O53" s="696"/>
      <c r="P53" s="698"/>
      <c r="Q53" s="697"/>
      <c r="R53" s="695"/>
      <c r="S53" s="696"/>
      <c r="T53" s="698"/>
      <c r="U53" s="697"/>
      <c r="V53" s="695"/>
      <c r="W53" s="696"/>
      <c r="X53" s="698"/>
      <c r="Y53" s="697"/>
      <c r="Z53" s="706">
        <f t="shared" si="0"/>
        <v>0</v>
      </c>
    </row>
    <row r="54" spans="1:26" ht="163.5" hidden="1" customHeight="1" x14ac:dyDescent="0.2">
      <c r="A54" s="715">
        <v>32</v>
      </c>
      <c r="B54" s="711"/>
      <c r="C54" s="712"/>
      <c r="D54" s="713"/>
      <c r="E54" s="714"/>
      <c r="F54" s="695"/>
      <c r="G54" s="696"/>
      <c r="H54" s="698"/>
      <c r="I54" s="697"/>
      <c r="J54" s="695"/>
      <c r="K54" s="696"/>
      <c r="L54" s="698"/>
      <c r="M54" s="697"/>
      <c r="N54" s="698"/>
      <c r="O54" s="696"/>
      <c r="P54" s="698"/>
      <c r="Q54" s="697"/>
      <c r="R54" s="695"/>
      <c r="S54" s="696"/>
      <c r="T54" s="698"/>
      <c r="U54" s="697"/>
      <c r="V54" s="695"/>
      <c r="W54" s="696"/>
      <c r="X54" s="698"/>
      <c r="Y54" s="697"/>
      <c r="Z54" s="706">
        <f t="shared" si="0"/>
        <v>0</v>
      </c>
    </row>
    <row r="55" spans="1:26" ht="163.5" hidden="1" customHeight="1" x14ac:dyDescent="0.2">
      <c r="A55" s="715">
        <v>33</v>
      </c>
      <c r="B55" s="711"/>
      <c r="C55" s="712"/>
      <c r="D55" s="713"/>
      <c r="E55" s="714"/>
      <c r="F55" s="695"/>
      <c r="G55" s="696"/>
      <c r="H55" s="698"/>
      <c r="I55" s="697"/>
      <c r="J55" s="695"/>
      <c r="K55" s="696"/>
      <c r="L55" s="698"/>
      <c r="M55" s="697"/>
      <c r="N55" s="698"/>
      <c r="O55" s="696"/>
      <c r="P55" s="698"/>
      <c r="Q55" s="697"/>
      <c r="R55" s="695"/>
      <c r="S55" s="696"/>
      <c r="T55" s="698"/>
      <c r="U55" s="697"/>
      <c r="V55" s="695"/>
      <c r="W55" s="696"/>
      <c r="X55" s="698"/>
      <c r="Y55" s="697"/>
      <c r="Z55" s="706">
        <f t="shared" si="0"/>
        <v>0</v>
      </c>
    </row>
    <row r="56" spans="1:26" ht="163.5" hidden="1" customHeight="1" x14ac:dyDescent="0.2">
      <c r="A56" s="715">
        <v>34</v>
      </c>
      <c r="B56" s="711"/>
      <c r="C56" s="712"/>
      <c r="D56" s="713"/>
      <c r="E56" s="714"/>
      <c r="F56" s="695"/>
      <c r="G56" s="696"/>
      <c r="H56" s="698"/>
      <c r="I56" s="697"/>
      <c r="J56" s="695"/>
      <c r="K56" s="696"/>
      <c r="L56" s="698"/>
      <c r="M56" s="697"/>
      <c r="N56" s="698"/>
      <c r="O56" s="696"/>
      <c r="P56" s="698"/>
      <c r="Q56" s="697"/>
      <c r="R56" s="695"/>
      <c r="S56" s="696"/>
      <c r="T56" s="698"/>
      <c r="U56" s="697"/>
      <c r="V56" s="695"/>
      <c r="W56" s="696"/>
      <c r="X56" s="698"/>
      <c r="Y56" s="697"/>
      <c r="Z56" s="706">
        <f t="shared" si="0"/>
        <v>0</v>
      </c>
    </row>
    <row r="57" spans="1:26" ht="163.5" hidden="1" customHeight="1" x14ac:dyDescent="0.2">
      <c r="A57" s="715">
        <v>35</v>
      </c>
      <c r="B57" s="711"/>
      <c r="C57" s="712"/>
      <c r="D57" s="713"/>
      <c r="E57" s="714"/>
      <c r="F57" s="695"/>
      <c r="G57" s="696"/>
      <c r="H57" s="698"/>
      <c r="I57" s="697"/>
      <c r="J57" s="695"/>
      <c r="K57" s="696"/>
      <c r="L57" s="698"/>
      <c r="M57" s="697"/>
      <c r="N57" s="698"/>
      <c r="O57" s="696"/>
      <c r="P57" s="698"/>
      <c r="Q57" s="697"/>
      <c r="R57" s="695"/>
      <c r="S57" s="696"/>
      <c r="T57" s="698"/>
      <c r="U57" s="697"/>
      <c r="V57" s="695"/>
      <c r="W57" s="696"/>
      <c r="X57" s="698"/>
      <c r="Y57" s="697"/>
      <c r="Z57" s="706">
        <f t="shared" si="0"/>
        <v>0</v>
      </c>
    </row>
    <row r="58" spans="1:26" ht="163.5" hidden="1" customHeight="1" x14ac:dyDescent="0.2">
      <c r="A58" s="715">
        <v>36</v>
      </c>
      <c r="B58" s="711"/>
      <c r="C58" s="712"/>
      <c r="D58" s="713"/>
      <c r="E58" s="714"/>
      <c r="F58" s="695"/>
      <c r="G58" s="696"/>
      <c r="H58" s="698"/>
      <c r="I58" s="697"/>
      <c r="J58" s="695"/>
      <c r="K58" s="696"/>
      <c r="L58" s="698"/>
      <c r="M58" s="697"/>
      <c r="N58" s="698"/>
      <c r="O58" s="696"/>
      <c r="P58" s="698"/>
      <c r="Q58" s="697"/>
      <c r="R58" s="695"/>
      <c r="S58" s="696"/>
      <c r="T58" s="698"/>
      <c r="U58" s="697"/>
      <c r="V58" s="695"/>
      <c r="W58" s="696"/>
      <c r="X58" s="698"/>
      <c r="Y58" s="697"/>
      <c r="Z58" s="706">
        <f t="shared" si="0"/>
        <v>0</v>
      </c>
    </row>
    <row r="59" spans="1:26" ht="163.5" hidden="1" customHeight="1" x14ac:dyDescent="0.2">
      <c r="A59" s="715">
        <v>37</v>
      </c>
      <c r="B59" s="711"/>
      <c r="C59" s="712"/>
      <c r="D59" s="713"/>
      <c r="E59" s="714"/>
      <c r="F59" s="695"/>
      <c r="G59" s="696"/>
      <c r="H59" s="698"/>
      <c r="I59" s="697"/>
      <c r="J59" s="695"/>
      <c r="K59" s="696"/>
      <c r="L59" s="698"/>
      <c r="M59" s="697"/>
      <c r="N59" s="698"/>
      <c r="O59" s="696"/>
      <c r="P59" s="698"/>
      <c r="Q59" s="697"/>
      <c r="R59" s="695"/>
      <c r="S59" s="696"/>
      <c r="T59" s="698"/>
      <c r="U59" s="697"/>
      <c r="V59" s="695"/>
      <c r="W59" s="696"/>
      <c r="X59" s="698"/>
      <c r="Y59" s="697"/>
      <c r="Z59" s="706">
        <f t="shared" si="0"/>
        <v>0</v>
      </c>
    </row>
    <row r="60" spans="1:26" ht="163.5" hidden="1" customHeight="1" x14ac:dyDescent="0.2">
      <c r="A60" s="715">
        <v>38</v>
      </c>
      <c r="B60" s="711"/>
      <c r="C60" s="712"/>
      <c r="D60" s="713"/>
      <c r="E60" s="714"/>
      <c r="F60" s="695"/>
      <c r="G60" s="696"/>
      <c r="H60" s="695"/>
      <c r="I60" s="697"/>
      <c r="J60" s="695"/>
      <c r="K60" s="696"/>
      <c r="L60" s="698"/>
      <c r="M60" s="697"/>
      <c r="N60" s="698"/>
      <c r="O60" s="696"/>
      <c r="P60" s="695"/>
      <c r="Q60" s="697"/>
      <c r="R60" s="695"/>
      <c r="S60" s="696"/>
      <c r="T60" s="695"/>
      <c r="U60" s="697"/>
      <c r="V60" s="695"/>
      <c r="W60" s="696"/>
      <c r="X60" s="695"/>
      <c r="Y60" s="697"/>
      <c r="Z60" s="706">
        <f t="shared" si="0"/>
        <v>0</v>
      </c>
    </row>
    <row r="61" spans="1:26" ht="163.5" hidden="1" customHeight="1" x14ac:dyDescent="0.2">
      <c r="A61" s="715">
        <v>39</v>
      </c>
      <c r="B61" s="711"/>
      <c r="C61" s="712"/>
      <c r="D61" s="713"/>
      <c r="E61" s="714"/>
      <c r="F61" s="695"/>
      <c r="G61" s="696"/>
      <c r="H61" s="695"/>
      <c r="I61" s="697"/>
      <c r="J61" s="695"/>
      <c r="K61" s="696"/>
      <c r="L61" s="698"/>
      <c r="M61" s="697"/>
      <c r="N61" s="698"/>
      <c r="O61" s="696"/>
      <c r="P61" s="695"/>
      <c r="Q61" s="697"/>
      <c r="R61" s="695"/>
      <c r="S61" s="696"/>
      <c r="T61" s="695"/>
      <c r="U61" s="697"/>
      <c r="V61" s="695"/>
      <c r="W61" s="696"/>
      <c r="X61" s="695"/>
      <c r="Y61" s="697"/>
      <c r="Z61" s="706">
        <f t="shared" si="0"/>
        <v>0</v>
      </c>
    </row>
    <row r="62" spans="1:26" ht="163.5" hidden="1" customHeight="1" x14ac:dyDescent="0.2">
      <c r="A62" s="715">
        <v>40</v>
      </c>
      <c r="B62" s="711"/>
      <c r="C62" s="712"/>
      <c r="D62" s="713"/>
      <c r="E62" s="714"/>
      <c r="F62" s="695"/>
      <c r="G62" s="696"/>
      <c r="H62" s="695"/>
      <c r="I62" s="697"/>
      <c r="J62" s="695"/>
      <c r="K62" s="696"/>
      <c r="L62" s="698"/>
      <c r="M62" s="697"/>
      <c r="N62" s="698"/>
      <c r="O62" s="696"/>
      <c r="P62" s="695"/>
      <c r="Q62" s="697"/>
      <c r="R62" s="695"/>
      <c r="S62" s="696"/>
      <c r="T62" s="695"/>
      <c r="U62" s="697"/>
      <c r="V62" s="695"/>
      <c r="W62" s="696"/>
      <c r="X62" s="695"/>
      <c r="Y62" s="697"/>
      <c r="Z62" s="706">
        <f t="shared" si="0"/>
        <v>0</v>
      </c>
    </row>
    <row r="63" spans="1:26" ht="163.5" hidden="1" customHeight="1" x14ac:dyDescent="0.2">
      <c r="A63" s="715">
        <v>41</v>
      </c>
      <c r="B63" s="711"/>
      <c r="C63" s="712"/>
      <c r="D63" s="713"/>
      <c r="E63" s="714"/>
      <c r="F63" s="695"/>
      <c r="G63" s="696"/>
      <c r="H63" s="695"/>
      <c r="I63" s="697"/>
      <c r="J63" s="695"/>
      <c r="K63" s="696"/>
      <c r="L63" s="698"/>
      <c r="M63" s="697"/>
      <c r="N63" s="698"/>
      <c r="O63" s="696"/>
      <c r="P63" s="695"/>
      <c r="Q63" s="697"/>
      <c r="R63" s="695"/>
      <c r="S63" s="696"/>
      <c r="T63" s="695"/>
      <c r="U63" s="697"/>
      <c r="V63" s="695"/>
      <c r="W63" s="696"/>
      <c r="X63" s="695"/>
      <c r="Y63" s="697"/>
      <c r="Z63" s="706">
        <f t="shared" si="0"/>
        <v>0</v>
      </c>
    </row>
    <row r="64" spans="1:26" ht="163.5" hidden="1" customHeight="1" x14ac:dyDescent="0.2">
      <c r="A64" s="715">
        <v>42</v>
      </c>
      <c r="B64" s="711"/>
      <c r="C64" s="712"/>
      <c r="D64" s="713"/>
      <c r="E64" s="714"/>
      <c r="F64" s="695"/>
      <c r="G64" s="696"/>
      <c r="H64" s="695"/>
      <c r="I64" s="697"/>
      <c r="J64" s="695"/>
      <c r="K64" s="696"/>
      <c r="L64" s="698"/>
      <c r="M64" s="697"/>
      <c r="N64" s="698"/>
      <c r="O64" s="696"/>
      <c r="P64" s="695"/>
      <c r="Q64" s="697"/>
      <c r="R64" s="695"/>
      <c r="S64" s="696"/>
      <c r="T64" s="695"/>
      <c r="U64" s="697"/>
      <c r="V64" s="695"/>
      <c r="W64" s="696"/>
      <c r="X64" s="695"/>
      <c r="Y64" s="697"/>
      <c r="Z64" s="706">
        <f t="shared" si="0"/>
        <v>0</v>
      </c>
    </row>
    <row r="65" spans="1:26" ht="163.5" hidden="1" customHeight="1" x14ac:dyDescent="0.2">
      <c r="A65" s="715">
        <v>43</v>
      </c>
      <c r="B65" s="711"/>
      <c r="C65" s="712"/>
      <c r="D65" s="713"/>
      <c r="E65" s="714"/>
      <c r="F65" s="695"/>
      <c r="G65" s="696"/>
      <c r="H65" s="695"/>
      <c r="I65" s="697"/>
      <c r="J65" s="695"/>
      <c r="K65" s="696"/>
      <c r="L65" s="698"/>
      <c r="M65" s="697"/>
      <c r="N65" s="698"/>
      <c r="O65" s="696"/>
      <c r="P65" s="695"/>
      <c r="Q65" s="697"/>
      <c r="R65" s="695"/>
      <c r="S65" s="696"/>
      <c r="T65" s="695"/>
      <c r="U65" s="697"/>
      <c r="V65" s="695"/>
      <c r="W65" s="696"/>
      <c r="X65" s="695"/>
      <c r="Y65" s="697"/>
      <c r="Z65" s="706">
        <f t="shared" si="0"/>
        <v>0</v>
      </c>
    </row>
    <row r="66" spans="1:26" ht="163.5" hidden="1" customHeight="1" x14ac:dyDescent="0.2">
      <c r="A66" s="715">
        <v>44</v>
      </c>
      <c r="B66" s="711"/>
      <c r="C66" s="712"/>
      <c r="D66" s="713"/>
      <c r="E66" s="714"/>
      <c r="F66" s="695"/>
      <c r="G66" s="696"/>
      <c r="H66" s="698"/>
      <c r="I66" s="697"/>
      <c r="J66" s="695"/>
      <c r="K66" s="696"/>
      <c r="L66" s="698"/>
      <c r="M66" s="697"/>
      <c r="N66" s="698"/>
      <c r="O66" s="696"/>
      <c r="P66" s="698"/>
      <c r="Q66" s="697"/>
      <c r="R66" s="695"/>
      <c r="S66" s="696"/>
      <c r="T66" s="698"/>
      <c r="U66" s="697"/>
      <c r="V66" s="695"/>
      <c r="W66" s="696"/>
      <c r="X66" s="698"/>
      <c r="Y66" s="697"/>
      <c r="Z66" s="706">
        <f t="shared" si="0"/>
        <v>0</v>
      </c>
    </row>
    <row r="67" spans="1:26" ht="163.5" hidden="1" customHeight="1" x14ac:dyDescent="0.2">
      <c r="A67" s="715">
        <v>45</v>
      </c>
      <c r="B67" s="711"/>
      <c r="C67" s="712"/>
      <c r="D67" s="713"/>
      <c r="E67" s="714"/>
      <c r="F67" s="695"/>
      <c r="G67" s="696"/>
      <c r="H67" s="698"/>
      <c r="I67" s="697"/>
      <c r="J67" s="695"/>
      <c r="K67" s="696"/>
      <c r="L67" s="698"/>
      <c r="M67" s="697"/>
      <c r="N67" s="698"/>
      <c r="O67" s="696"/>
      <c r="P67" s="698"/>
      <c r="Q67" s="697"/>
      <c r="R67" s="695"/>
      <c r="S67" s="696"/>
      <c r="T67" s="698"/>
      <c r="U67" s="697"/>
      <c r="V67" s="695"/>
      <c r="W67" s="696"/>
      <c r="X67" s="698"/>
      <c r="Y67" s="697"/>
      <c r="Z67" s="706">
        <f t="shared" si="0"/>
        <v>0</v>
      </c>
    </row>
    <row r="68" spans="1:26" ht="163.5" hidden="1" customHeight="1" x14ac:dyDescent="0.2">
      <c r="A68" s="715">
        <v>46</v>
      </c>
      <c r="B68" s="711"/>
      <c r="C68" s="712"/>
      <c r="D68" s="713"/>
      <c r="E68" s="714"/>
      <c r="F68" s="695"/>
      <c r="G68" s="696"/>
      <c r="H68" s="695"/>
      <c r="I68" s="697"/>
      <c r="J68" s="695"/>
      <c r="K68" s="696"/>
      <c r="L68" s="698"/>
      <c r="M68" s="697"/>
      <c r="N68" s="698"/>
      <c r="O68" s="696"/>
      <c r="P68" s="695"/>
      <c r="Q68" s="697"/>
      <c r="R68" s="695"/>
      <c r="S68" s="696"/>
      <c r="T68" s="695"/>
      <c r="U68" s="697"/>
      <c r="V68" s="695"/>
      <c r="W68" s="696"/>
      <c r="X68" s="695"/>
      <c r="Y68" s="697"/>
      <c r="Z68" s="706">
        <f t="shared" si="0"/>
        <v>0</v>
      </c>
    </row>
    <row r="69" spans="1:26" ht="163.5" hidden="1" customHeight="1" x14ac:dyDescent="0.2">
      <c r="A69" s="715">
        <v>47</v>
      </c>
      <c r="B69" s="711"/>
      <c r="C69" s="712"/>
      <c r="D69" s="713"/>
      <c r="E69" s="714"/>
      <c r="F69" s="695"/>
      <c r="G69" s="696"/>
      <c r="H69" s="698"/>
      <c r="I69" s="697"/>
      <c r="J69" s="695"/>
      <c r="K69" s="696"/>
      <c r="L69" s="698"/>
      <c r="M69" s="697"/>
      <c r="N69" s="698"/>
      <c r="O69" s="696"/>
      <c r="P69" s="698"/>
      <c r="Q69" s="697"/>
      <c r="R69" s="695"/>
      <c r="S69" s="696"/>
      <c r="T69" s="698"/>
      <c r="U69" s="697"/>
      <c r="V69" s="695"/>
      <c r="W69" s="696"/>
      <c r="X69" s="698"/>
      <c r="Y69" s="697"/>
      <c r="Z69" s="706">
        <f t="shared" si="0"/>
        <v>0</v>
      </c>
    </row>
    <row r="70" spans="1:26" ht="163.5" hidden="1" customHeight="1" x14ac:dyDescent="0.2">
      <c r="A70" s="715">
        <v>48</v>
      </c>
      <c r="B70" s="711"/>
      <c r="C70" s="712"/>
      <c r="D70" s="713"/>
      <c r="E70" s="714"/>
      <c r="F70" s="695"/>
      <c r="G70" s="696"/>
      <c r="H70" s="698"/>
      <c r="I70" s="697"/>
      <c r="J70" s="695"/>
      <c r="K70" s="696"/>
      <c r="L70" s="698"/>
      <c r="M70" s="697"/>
      <c r="N70" s="698"/>
      <c r="O70" s="696"/>
      <c r="P70" s="698"/>
      <c r="Q70" s="697"/>
      <c r="R70" s="695"/>
      <c r="S70" s="696"/>
      <c r="T70" s="698"/>
      <c r="U70" s="697"/>
      <c r="V70" s="695"/>
      <c r="W70" s="696"/>
      <c r="X70" s="698"/>
      <c r="Y70" s="697"/>
      <c r="Z70" s="706">
        <f t="shared" si="0"/>
        <v>0</v>
      </c>
    </row>
    <row r="71" spans="1:26" ht="163.5" hidden="1" customHeight="1" thickBot="1" x14ac:dyDescent="0.25">
      <c r="A71" s="715">
        <v>49</v>
      </c>
      <c r="B71" s="711"/>
      <c r="C71" s="712"/>
      <c r="D71" s="713"/>
      <c r="E71" s="714"/>
      <c r="F71" s="707"/>
      <c r="G71" s="708"/>
      <c r="H71" s="709"/>
      <c r="I71" s="710"/>
      <c r="J71" s="707"/>
      <c r="K71" s="708"/>
      <c r="L71" s="709"/>
      <c r="M71" s="710"/>
      <c r="N71" s="709"/>
      <c r="O71" s="708"/>
      <c r="P71" s="709"/>
      <c r="Q71" s="710"/>
      <c r="R71" s="707"/>
      <c r="S71" s="708"/>
      <c r="T71" s="709"/>
      <c r="U71" s="710"/>
      <c r="V71" s="707"/>
      <c r="W71" s="708"/>
      <c r="X71" s="709"/>
      <c r="Y71" s="710"/>
      <c r="Z71" s="706">
        <f t="shared" si="0"/>
        <v>0</v>
      </c>
    </row>
    <row r="72" spans="1:26" ht="67.5" hidden="1" customHeight="1" x14ac:dyDescent="0.2">
      <c r="A72" s="701"/>
      <c r="B72" s="497"/>
      <c r="C72" s="497"/>
      <c r="D72" s="497"/>
      <c r="E72" s="498"/>
      <c r="F72" s="598"/>
      <c r="G72" s="599"/>
      <c r="H72" s="702"/>
      <c r="I72" s="599"/>
      <c r="J72" s="600"/>
      <c r="K72" s="599"/>
      <c r="L72" s="601"/>
      <c r="M72" s="599"/>
      <c r="N72" s="601"/>
      <c r="O72" s="599"/>
      <c r="P72" s="600"/>
      <c r="Q72" s="599"/>
      <c r="R72" s="598"/>
      <c r="S72" s="599"/>
      <c r="T72" s="599"/>
      <c r="U72" s="599"/>
      <c r="V72" s="599"/>
      <c r="W72" s="599"/>
      <c r="X72" s="600"/>
      <c r="Y72" s="599"/>
      <c r="Z72" s="703"/>
    </row>
    <row r="73" spans="1:26" ht="67.5" hidden="1" customHeight="1" x14ac:dyDescent="0.2">
      <c r="A73" s="694"/>
      <c r="B73" s="444"/>
      <c r="C73" s="444"/>
      <c r="D73" s="444"/>
      <c r="E73" s="476"/>
      <c r="F73" s="594"/>
      <c r="G73" s="595"/>
      <c r="H73" s="594"/>
      <c r="I73" s="595"/>
      <c r="J73" s="596"/>
      <c r="K73" s="595"/>
      <c r="L73" s="597"/>
      <c r="M73" s="595"/>
      <c r="N73" s="597"/>
      <c r="O73" s="595"/>
      <c r="P73" s="596"/>
      <c r="Q73" s="595"/>
      <c r="R73" s="594"/>
      <c r="S73" s="595"/>
      <c r="T73" s="595"/>
      <c r="U73" s="595"/>
      <c r="V73" s="595"/>
      <c r="W73" s="595"/>
      <c r="X73" s="596"/>
      <c r="Y73" s="595"/>
      <c r="Z73" s="565"/>
    </row>
    <row r="74" spans="1:26" ht="67.5" hidden="1" customHeight="1" x14ac:dyDescent="0.2">
      <c r="A74" s="694"/>
      <c r="B74" s="497"/>
      <c r="C74" s="497"/>
      <c r="D74" s="497"/>
      <c r="E74" s="498"/>
      <c r="F74" s="598"/>
      <c r="G74" s="599"/>
      <c r="H74" s="598"/>
      <c r="I74" s="599"/>
      <c r="J74" s="600"/>
      <c r="K74" s="599"/>
      <c r="L74" s="597"/>
      <c r="M74" s="595"/>
      <c r="N74" s="601"/>
      <c r="O74" s="599"/>
      <c r="P74" s="600"/>
      <c r="Q74" s="599"/>
      <c r="R74" s="598"/>
      <c r="S74" s="599"/>
      <c r="T74" s="599"/>
      <c r="U74" s="599"/>
      <c r="V74" s="599"/>
      <c r="W74" s="599"/>
      <c r="X74" s="600"/>
      <c r="Y74" s="599"/>
      <c r="Z74" s="565"/>
    </row>
    <row r="75" spans="1:26" ht="67.5" hidden="1" customHeight="1" x14ac:dyDescent="0.2">
      <c r="A75" s="694"/>
      <c r="B75" s="444"/>
      <c r="C75" s="444"/>
      <c r="D75" s="444"/>
      <c r="E75" s="476"/>
      <c r="F75" s="594"/>
      <c r="G75" s="595"/>
      <c r="H75" s="594"/>
      <c r="I75" s="595"/>
      <c r="J75" s="596"/>
      <c r="K75" s="595"/>
      <c r="L75" s="597"/>
      <c r="M75" s="595"/>
      <c r="N75" s="597"/>
      <c r="O75" s="595"/>
      <c r="P75" s="596"/>
      <c r="Q75" s="595"/>
      <c r="R75" s="594"/>
      <c r="S75" s="595"/>
      <c r="T75" s="595"/>
      <c r="U75" s="595"/>
      <c r="V75" s="595"/>
      <c r="W75" s="595"/>
      <c r="X75" s="596"/>
      <c r="Y75" s="595"/>
      <c r="Z75" s="565"/>
    </row>
    <row r="76" spans="1:26" ht="67.5" hidden="1" customHeight="1" x14ac:dyDescent="0.2">
      <c r="A76" s="694"/>
      <c r="B76" s="444"/>
      <c r="C76" s="444"/>
      <c r="D76" s="444"/>
      <c r="E76" s="476"/>
      <c r="F76" s="594"/>
      <c r="G76" s="595"/>
      <c r="H76" s="594"/>
      <c r="I76" s="595"/>
      <c r="J76" s="596"/>
      <c r="K76" s="595"/>
      <c r="L76" s="597"/>
      <c r="M76" s="595"/>
      <c r="N76" s="597"/>
      <c r="O76" s="595"/>
      <c r="P76" s="596"/>
      <c r="Q76" s="595"/>
      <c r="R76" s="594"/>
      <c r="S76" s="595"/>
      <c r="T76" s="595"/>
      <c r="U76" s="595"/>
      <c r="V76" s="595"/>
      <c r="W76" s="595"/>
      <c r="X76" s="596"/>
      <c r="Y76" s="595"/>
      <c r="Z76" s="565"/>
    </row>
    <row r="77" spans="1:26" ht="67.5" hidden="1" customHeight="1" x14ac:dyDescent="0.2">
      <c r="A77" s="694"/>
      <c r="B77" s="444"/>
      <c r="C77" s="444"/>
      <c r="D77" s="444"/>
      <c r="E77" s="476"/>
      <c r="F77" s="594"/>
      <c r="G77" s="595"/>
      <c r="H77" s="594"/>
      <c r="I77" s="595"/>
      <c r="J77" s="596"/>
      <c r="K77" s="595"/>
      <c r="L77" s="597"/>
      <c r="M77" s="595"/>
      <c r="N77" s="597"/>
      <c r="O77" s="595"/>
      <c r="P77" s="596"/>
      <c r="Q77" s="595"/>
      <c r="R77" s="594"/>
      <c r="S77" s="595"/>
      <c r="T77" s="595"/>
      <c r="U77" s="595"/>
      <c r="V77" s="595"/>
      <c r="W77" s="595"/>
      <c r="X77" s="596"/>
      <c r="Y77" s="595"/>
      <c r="Z77" s="565"/>
    </row>
    <row r="78" spans="1:26" ht="67.5" hidden="1" customHeight="1" x14ac:dyDescent="0.2">
      <c r="A78" s="694"/>
      <c r="B78" s="444"/>
      <c r="C78" s="444"/>
      <c r="D78" s="444"/>
      <c r="E78" s="476"/>
      <c r="F78" s="594"/>
      <c r="G78" s="595"/>
      <c r="H78" s="594"/>
      <c r="I78" s="595"/>
      <c r="J78" s="596"/>
      <c r="K78" s="595"/>
      <c r="L78" s="597"/>
      <c r="M78" s="595"/>
      <c r="N78" s="597"/>
      <c r="O78" s="595"/>
      <c r="P78" s="596"/>
      <c r="Q78" s="595"/>
      <c r="R78" s="594"/>
      <c r="S78" s="595"/>
      <c r="T78" s="595"/>
      <c r="U78" s="595"/>
      <c r="V78" s="595"/>
      <c r="W78" s="595"/>
      <c r="X78" s="596"/>
      <c r="Y78" s="595"/>
      <c r="Z78" s="565"/>
    </row>
    <row r="79" spans="1:26" ht="67.5" hidden="1" customHeight="1" x14ac:dyDescent="0.2">
      <c r="A79" s="694"/>
      <c r="B79" s="444"/>
      <c r="C79" s="444"/>
      <c r="D79" s="444"/>
      <c r="E79" s="476"/>
      <c r="F79" s="594"/>
      <c r="G79" s="595"/>
      <c r="H79" s="594"/>
      <c r="I79" s="595"/>
      <c r="J79" s="596"/>
      <c r="K79" s="595"/>
      <c r="L79" s="597"/>
      <c r="M79" s="595"/>
      <c r="N79" s="597"/>
      <c r="O79" s="595"/>
      <c r="P79" s="596"/>
      <c r="Q79" s="595"/>
      <c r="R79" s="594"/>
      <c r="S79" s="595"/>
      <c r="T79" s="595"/>
      <c r="U79" s="595"/>
      <c r="V79" s="595"/>
      <c r="W79" s="595"/>
      <c r="X79" s="596"/>
      <c r="Y79" s="595"/>
      <c r="Z79" s="565"/>
    </row>
    <row r="80" spans="1:26" ht="67.5" hidden="1" customHeight="1" x14ac:dyDescent="0.2">
      <c r="A80" s="694"/>
      <c r="B80" s="444"/>
      <c r="C80" s="444"/>
      <c r="D80" s="444"/>
      <c r="E80" s="476"/>
      <c r="F80" s="594"/>
      <c r="G80" s="595"/>
      <c r="H80" s="594"/>
      <c r="I80" s="595"/>
      <c r="J80" s="596"/>
      <c r="K80" s="595"/>
      <c r="L80" s="597"/>
      <c r="M80" s="595"/>
      <c r="N80" s="597"/>
      <c r="O80" s="595"/>
      <c r="P80" s="596"/>
      <c r="Q80" s="595"/>
      <c r="R80" s="594"/>
      <c r="S80" s="595"/>
      <c r="T80" s="595"/>
      <c r="U80" s="595"/>
      <c r="V80" s="595"/>
      <c r="W80" s="595"/>
      <c r="X80" s="596"/>
      <c r="Y80" s="595"/>
      <c r="Z80" s="565"/>
    </row>
    <row r="81" spans="1:26" ht="67.5" hidden="1" customHeight="1" x14ac:dyDescent="0.2">
      <c r="A81" s="694"/>
      <c r="B81" s="444"/>
      <c r="C81" s="444"/>
      <c r="D81" s="444"/>
      <c r="E81" s="476"/>
      <c r="F81" s="594"/>
      <c r="G81" s="595"/>
      <c r="H81" s="594"/>
      <c r="I81" s="595"/>
      <c r="J81" s="596"/>
      <c r="K81" s="595"/>
      <c r="L81" s="597"/>
      <c r="M81" s="595"/>
      <c r="N81" s="597"/>
      <c r="O81" s="595"/>
      <c r="P81" s="596"/>
      <c r="Q81" s="595"/>
      <c r="R81" s="594"/>
      <c r="S81" s="595"/>
      <c r="T81" s="595"/>
      <c r="U81" s="595"/>
      <c r="V81" s="595"/>
      <c r="W81" s="595"/>
      <c r="X81" s="596"/>
      <c r="Y81" s="595"/>
      <c r="Z81" s="565"/>
    </row>
    <row r="82" spans="1:26" ht="67.5" hidden="1" customHeight="1" x14ac:dyDescent="0.2">
      <c r="A82" s="694"/>
      <c r="B82" s="444"/>
      <c r="C82" s="444"/>
      <c r="D82" s="444"/>
      <c r="E82" s="476"/>
      <c r="F82" s="594"/>
      <c r="G82" s="595"/>
      <c r="H82" s="594"/>
      <c r="I82" s="595"/>
      <c r="J82" s="596"/>
      <c r="K82" s="595"/>
      <c r="L82" s="597"/>
      <c r="M82" s="595"/>
      <c r="N82" s="597"/>
      <c r="O82" s="595"/>
      <c r="P82" s="596"/>
      <c r="Q82" s="595"/>
      <c r="R82" s="594"/>
      <c r="S82" s="595"/>
      <c r="T82" s="595"/>
      <c r="U82" s="595"/>
      <c r="V82" s="595"/>
      <c r="W82" s="595"/>
      <c r="X82" s="596"/>
      <c r="Y82" s="595"/>
      <c r="Z82" s="565"/>
    </row>
    <row r="83" spans="1:26" ht="67.5" hidden="1" customHeight="1" x14ac:dyDescent="0.2">
      <c r="A83" s="444"/>
      <c r="B83" s="444"/>
      <c r="C83" s="444"/>
      <c r="D83" s="444"/>
      <c r="E83" s="476"/>
      <c r="F83" s="594"/>
      <c r="G83" s="595"/>
      <c r="H83" s="594"/>
      <c r="I83" s="595"/>
      <c r="J83" s="596"/>
      <c r="K83" s="595"/>
      <c r="L83" s="597"/>
      <c r="M83" s="595"/>
      <c r="N83" s="597"/>
      <c r="O83" s="595"/>
      <c r="P83" s="596"/>
      <c r="Q83" s="595"/>
      <c r="R83" s="594"/>
      <c r="S83" s="595"/>
      <c r="T83" s="595"/>
      <c r="U83" s="595"/>
      <c r="V83" s="595"/>
      <c r="W83" s="595"/>
      <c r="X83" s="596"/>
      <c r="Y83" s="595"/>
      <c r="Z83" s="565"/>
    </row>
    <row r="84" spans="1:26" ht="67.5" hidden="1" customHeight="1" x14ac:dyDescent="0.2">
      <c r="A84" s="444"/>
      <c r="B84" s="444"/>
      <c r="C84" s="444"/>
      <c r="D84" s="444"/>
      <c r="E84" s="476"/>
      <c r="F84" s="594"/>
      <c r="G84" s="595"/>
      <c r="H84" s="594"/>
      <c r="I84" s="595"/>
      <c r="J84" s="596"/>
      <c r="K84" s="595"/>
      <c r="L84" s="597"/>
      <c r="M84" s="595"/>
      <c r="N84" s="597"/>
      <c r="O84" s="595"/>
      <c r="P84" s="596"/>
      <c r="Q84" s="595"/>
      <c r="R84" s="594"/>
      <c r="S84" s="595"/>
      <c r="T84" s="595"/>
      <c r="U84" s="595"/>
      <c r="V84" s="595"/>
      <c r="W84" s="595"/>
      <c r="X84" s="596"/>
      <c r="Y84" s="595"/>
      <c r="Z84" s="565"/>
    </row>
    <row r="85" spans="1:26" ht="67.5" hidden="1" customHeight="1" x14ac:dyDescent="0.2">
      <c r="A85" s="444"/>
      <c r="B85" s="444"/>
      <c r="C85" s="444"/>
      <c r="D85" s="444"/>
      <c r="E85" s="476"/>
      <c r="F85" s="594"/>
      <c r="G85" s="595"/>
      <c r="H85" s="594"/>
      <c r="I85" s="595"/>
      <c r="J85" s="596"/>
      <c r="K85" s="595"/>
      <c r="L85" s="597"/>
      <c r="M85" s="595"/>
      <c r="N85" s="597"/>
      <c r="O85" s="595"/>
      <c r="P85" s="596"/>
      <c r="Q85" s="595"/>
      <c r="R85" s="594"/>
      <c r="S85" s="595"/>
      <c r="T85" s="595"/>
      <c r="U85" s="595"/>
      <c r="V85" s="595"/>
      <c r="W85" s="595"/>
      <c r="X85" s="596"/>
      <c r="Y85" s="595"/>
      <c r="Z85" s="565"/>
    </row>
    <row r="86" spans="1:26" ht="67.5" hidden="1" customHeight="1" x14ac:dyDescent="0.2">
      <c r="A86" s="444"/>
      <c r="B86" s="444"/>
      <c r="C86" s="444"/>
      <c r="D86" s="444"/>
      <c r="E86" s="476"/>
      <c r="F86" s="594"/>
      <c r="G86" s="595"/>
      <c r="H86" s="594"/>
      <c r="I86" s="595"/>
      <c r="J86" s="596"/>
      <c r="K86" s="595"/>
      <c r="L86" s="597"/>
      <c r="M86" s="595"/>
      <c r="N86" s="597"/>
      <c r="O86" s="595"/>
      <c r="P86" s="596"/>
      <c r="Q86" s="595"/>
      <c r="R86" s="594"/>
      <c r="S86" s="595"/>
      <c r="T86" s="595"/>
      <c r="U86" s="595"/>
      <c r="V86" s="595"/>
      <c r="W86" s="595"/>
      <c r="X86" s="596"/>
      <c r="Y86" s="595"/>
      <c r="Z86" s="565"/>
    </row>
    <row r="87" spans="1:26" ht="67.5" hidden="1" customHeight="1" x14ac:dyDescent="0.2">
      <c r="A87" s="444"/>
      <c r="B87" s="444"/>
      <c r="C87" s="444"/>
      <c r="D87" s="444"/>
      <c r="E87" s="476"/>
      <c r="F87" s="594" t="str">
        <f>IF(ISERROR(VLOOKUP(E87,'100 m'!$E$8:$F$990,2,0)),"",(VLOOKUP(E87,'100 m'!$E$8:$H$990,2,0)))</f>
        <v/>
      </c>
      <c r="G87" s="595" t="str">
        <f>IF(ISERROR(VLOOKUP(E87,'100 m'!$E$8:$G$990,3,0)),"",(VLOOKUP(E87,'100 m'!$E$8:$G$990,3,0)))</f>
        <v/>
      </c>
      <c r="H87" s="594" t="str">
        <f>IF(ISERROR(VLOOKUP(E87,'300m.Eng'!$E$8:$F$1000,2,0)),"",(VLOOKUP(E87,'300m.Eng'!$E$8:$H$1000,2,0)))</f>
        <v/>
      </c>
      <c r="I87" s="595" t="str">
        <f>IF(ISERROR(VLOOKUP(E87,'300m.Eng'!$E$8:$G$1000,3,0)),"",(VLOOKUP(E87,'300m.Eng'!$E$8:$G$1000,3,0)))</f>
        <v/>
      </c>
      <c r="J87" s="596" t="str">
        <f>IF(ISERROR(VLOOKUP(E87,'3000m.'!$E$8:$F$975,2,0)),"",(VLOOKUP(E87,'3000m.'!$E$8:$H$975,2,0)))</f>
        <v/>
      </c>
      <c r="K87" s="595" t="str">
        <f>IF(ISERROR(VLOOKUP(E87,'3000m.'!$E$8:$G$975,3,0)),"",(VLOOKUP(E87,'3000m.'!$E$8:$G$975,3,0)))</f>
        <v/>
      </c>
      <c r="L87" s="597" t="str">
        <f>IF(ISERROR(VLOOKUP(E87,Sırık!$F$8:$CJ$994,83,0)),"",(VLOOKUP(E87,Sırık!$F$8:$CJ$994,83,0)))</f>
        <v/>
      </c>
      <c r="M87" s="595" t="str">
        <f>IF(ISERROR(VLOOKUP(E87,Sırık!$F$8:$CK$994,84,0)),"",(VLOOKUP(E87,Sırık!$F$8:$CK$994,84,0)))</f>
        <v/>
      </c>
      <c r="N87" s="597" t="str">
        <f>IF(ISERROR(VLOOKUP(E87,Disk!$E$8:$M$982,9,0)),"",(VLOOKUP(E87,Disk!$E$8:$M$982,9,0)))</f>
        <v/>
      </c>
      <c r="O87" s="595" t="str">
        <f>IF(ISERROR(VLOOKUP(E87,Disk!$E$8:$N$982,10,0)),"",(VLOOKUP(E87,Disk!$E$8:$N$982,10,0)))</f>
        <v/>
      </c>
      <c r="P87" s="596" t="str">
        <f>IF(ISERROR(VLOOKUP(E87,'800m.'!$E$8:$F$971,2,0)),"",(VLOOKUP(E87,'800m.'!$E$8:$H$971,2,0)))</f>
        <v/>
      </c>
      <c r="Q87" s="595" t="str">
        <f>IF(ISERROR(VLOOKUP(E87,'800m.'!$E$8:$G$971,3,0)),"",(VLOOKUP(E87,'800m.'!$E$8:$G$971,3,0)))</f>
        <v/>
      </c>
      <c r="R87" s="594" t="str">
        <f>IF(ISERROR(VLOOKUP(E87,#REF!,9,0)),"",(VLOOKUP(E87,#REF!,9,0)))</f>
        <v/>
      </c>
      <c r="S87" s="595" t="str">
        <f>IF(ISERROR(VLOOKUP(E87,#REF!,10,0)),"",(VLOOKUP(E87,#REF!,10,0)))</f>
        <v/>
      </c>
      <c r="T87" s="595"/>
      <c r="U87" s="595"/>
      <c r="V87" s="595"/>
      <c r="W87" s="595"/>
      <c r="X87" s="596" t="str">
        <f>IF(ISERROR(VLOOKUP(E87,İsveç!$E$8:$F$1000,2,0)),"",(VLOOKUP(E87,İsveç!$E$8:$F$1000,2,0)))</f>
        <v/>
      </c>
      <c r="Y87" s="595" t="str">
        <f>IF(ISERROR(VLOOKUP(E87,İsveç!$E$8:$G$1000,3,0)),"",(VLOOKUP(E87,İsveç!$E$8:$G$1000,3,0)))</f>
        <v/>
      </c>
      <c r="Z87" s="565" t="str">
        <f>IFERROR(VLOOKUP(E87,'GP 2008'!$E$9:$Z$70,18,0)," ")</f>
        <v xml:space="preserve"> </v>
      </c>
    </row>
    <row r="88" spans="1:26" ht="67.5" hidden="1" customHeight="1" x14ac:dyDescent="0.2"/>
    <row r="89" spans="1:26" ht="43.5" hidden="1" customHeight="1" x14ac:dyDescent="0.2"/>
    <row r="90" spans="1:26" ht="49.5" hidden="1" customHeight="1" x14ac:dyDescent="0.2"/>
    <row r="91" spans="1:26" ht="49.5" hidden="1" customHeight="1" x14ac:dyDescent="0.2"/>
    <row r="92" spans="1:26" ht="49.5" hidden="1" customHeight="1" x14ac:dyDescent="0.2"/>
    <row r="93" spans="1:26" ht="49.5" hidden="1" customHeight="1" x14ac:dyDescent="0.2"/>
    <row r="94" spans="1:26" ht="49.5" hidden="1" customHeight="1" x14ac:dyDescent="0.2"/>
    <row r="95" spans="1:26" ht="49.5" hidden="1" customHeight="1" x14ac:dyDescent="0.2"/>
    <row r="96" spans="1:26" ht="49.5" hidden="1" customHeight="1" x14ac:dyDescent="0.2"/>
    <row r="97" ht="49.5" hidden="1" customHeight="1" x14ac:dyDescent="0.2"/>
    <row r="98" ht="49.5" hidden="1" customHeight="1" x14ac:dyDescent="0.2"/>
    <row r="99" ht="49.5" hidden="1" customHeight="1" x14ac:dyDescent="0.2"/>
    <row r="100" ht="49.5" hidden="1" customHeight="1" x14ac:dyDescent="0.2"/>
    <row r="101" ht="49.5" hidden="1" customHeight="1" x14ac:dyDescent="0.2"/>
    <row r="102" ht="24" hidden="1" customHeight="1" x14ac:dyDescent="0.2"/>
    <row r="103" ht="24" hidden="1" customHeight="1" x14ac:dyDescent="0.2"/>
    <row r="104" ht="24" hidden="1" customHeight="1" x14ac:dyDescent="0.2"/>
    <row r="105" ht="24" hidden="1" customHeight="1" x14ac:dyDescent="0.2"/>
    <row r="106" ht="22.5" hidden="1" customHeight="1" x14ac:dyDescent="0.2"/>
    <row r="107" hidden="1" x14ac:dyDescent="0.2"/>
    <row r="108" hidden="1" x14ac:dyDescent="0.2"/>
    <row r="109" ht="50.25" hidden="1" customHeight="1" x14ac:dyDescent="0.2"/>
    <row r="110" ht="50.25" hidden="1" customHeight="1" x14ac:dyDescent="0.2"/>
    <row r="111" ht="50.25" hidden="1" customHeight="1" x14ac:dyDescent="0.2"/>
    <row r="112" ht="50.25" hidden="1" customHeight="1" x14ac:dyDescent="0.2"/>
    <row r="113" ht="50.25" hidden="1" customHeight="1" x14ac:dyDescent="0.2"/>
    <row r="114" ht="50.25" hidden="1" customHeight="1" x14ac:dyDescent="0.2"/>
    <row r="115" ht="50.25" hidden="1" customHeight="1" x14ac:dyDescent="0.2"/>
    <row r="116" ht="50.25" hidden="1" customHeight="1" x14ac:dyDescent="0.2"/>
    <row r="117" hidden="1" x14ac:dyDescent="0.2"/>
    <row r="118" hidden="1" x14ac:dyDescent="0.2"/>
    <row r="119" ht="61.5" customHeight="1" x14ac:dyDescent="0.2"/>
    <row r="120" ht="61.5" customHeight="1" x14ac:dyDescent="0.2"/>
    <row r="121" ht="61.5" customHeight="1" x14ac:dyDescent="0.2"/>
    <row r="122" ht="61.5" customHeight="1" x14ac:dyDescent="0.2"/>
    <row r="123" ht="61.5" customHeight="1" x14ac:dyDescent="0.2"/>
    <row r="124" ht="61.5" customHeight="1" x14ac:dyDescent="0.2"/>
    <row r="125" ht="61.5" customHeight="1" x14ac:dyDescent="0.2"/>
    <row r="126" ht="61.5" customHeight="1" x14ac:dyDescent="0.2"/>
  </sheetData>
  <autoFilter ref="A8:Z8"/>
  <mergeCells count="20">
    <mergeCell ref="L6:M6"/>
    <mergeCell ref="N6:O6"/>
    <mergeCell ref="P6:Q6"/>
    <mergeCell ref="R6:S6"/>
    <mergeCell ref="A1:Z1"/>
    <mergeCell ref="A2:Z2"/>
    <mergeCell ref="A3:Z3"/>
    <mergeCell ref="A4:Z4"/>
    <mergeCell ref="A6:A7"/>
    <mergeCell ref="B6:B7"/>
    <mergeCell ref="C6:C7"/>
    <mergeCell ref="D6:D7"/>
    <mergeCell ref="E6:E7"/>
    <mergeCell ref="F6:G6"/>
    <mergeCell ref="T6:U6"/>
    <mergeCell ref="V6:W6"/>
    <mergeCell ref="X6:Y6"/>
    <mergeCell ref="Z6:Z7"/>
    <mergeCell ref="H6:I6"/>
    <mergeCell ref="J6:K6"/>
  </mergeCells>
  <conditionalFormatting sqref="Z9:Z71">
    <cfRule type="duplicateValues" dxfId="29" priority="169" stopIfTrue="1"/>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1" manualBreakCount="1">
    <brk id="43" max="25"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71"/>
  <sheetViews>
    <sheetView view="pageBreakPreview" zoomScale="10" zoomScaleNormal="100" zoomScaleSheetLayoutView="10" workbookViewId="0">
      <selection activeCell="N18" sqref="N18"/>
    </sheetView>
  </sheetViews>
  <sheetFormatPr defaultRowHeight="12.75" x14ac:dyDescent="0.2"/>
  <cols>
    <col min="1" max="1" width="32.5703125" customWidth="1"/>
    <col min="2" max="2" width="52.7109375" customWidth="1"/>
    <col min="3" max="3" width="104.42578125" customWidth="1"/>
    <col min="4" max="4" width="142.7109375" customWidth="1"/>
    <col min="5" max="5" width="196.140625" customWidth="1"/>
    <col min="6" max="25" width="39.5703125" customWidth="1"/>
    <col min="26" max="26" width="64.85546875" customWidth="1"/>
  </cols>
  <sheetData>
    <row r="1" spans="1:26" ht="336.75" customHeight="1" x14ac:dyDescent="0.2">
      <c r="A1" s="963" t="str">
        <f>(YB!A2)</f>
        <v>Gençlik ve Spor Bakanlığı
Spor Genel Müdürlüğü
Spor Faaliyetleri Daire Başkanlığı</v>
      </c>
      <c r="B1" s="964"/>
      <c r="C1" s="964"/>
      <c r="D1" s="964"/>
      <c r="E1" s="964"/>
      <c r="F1" s="964"/>
      <c r="G1" s="964"/>
      <c r="H1" s="964"/>
      <c r="I1" s="964"/>
      <c r="J1" s="964"/>
      <c r="K1" s="964"/>
      <c r="L1" s="964"/>
      <c r="M1" s="964"/>
      <c r="N1" s="964"/>
      <c r="O1" s="964"/>
      <c r="P1" s="964"/>
      <c r="Q1" s="964"/>
      <c r="R1" s="964"/>
      <c r="S1" s="964"/>
      <c r="T1" s="964"/>
      <c r="U1" s="964"/>
      <c r="V1" s="964"/>
      <c r="W1" s="964"/>
      <c r="X1" s="964"/>
      <c r="Y1" s="964"/>
      <c r="Z1" s="965"/>
    </row>
    <row r="2" spans="1:26" ht="192.75" customHeight="1" x14ac:dyDescent="0.2">
      <c r="A2" s="966" t="str">
        <f>YB!F19</f>
        <v>2021-2022 YILI  ( SEM )   ATLETİZM GRUP BİRİNCİLİĞİ  YARIŞMALARI</v>
      </c>
      <c r="B2" s="967"/>
      <c r="C2" s="967"/>
      <c r="D2" s="967"/>
      <c r="E2" s="967"/>
      <c r="F2" s="967"/>
      <c r="G2" s="967"/>
      <c r="H2" s="967"/>
      <c r="I2" s="967"/>
      <c r="J2" s="967"/>
      <c r="K2" s="967"/>
      <c r="L2" s="967"/>
      <c r="M2" s="967"/>
      <c r="N2" s="967"/>
      <c r="O2" s="967"/>
      <c r="P2" s="967"/>
      <c r="Q2" s="967"/>
      <c r="R2" s="967"/>
      <c r="S2" s="967"/>
      <c r="T2" s="967"/>
      <c r="U2" s="967"/>
      <c r="V2" s="967"/>
      <c r="W2" s="967"/>
      <c r="X2" s="967"/>
      <c r="Y2" s="967"/>
      <c r="Z2" s="968"/>
    </row>
    <row r="3" spans="1:26" ht="158.25" customHeight="1" x14ac:dyDescent="0.2">
      <c r="A3" s="969" t="s">
        <v>574</v>
      </c>
      <c r="B3" s="970"/>
      <c r="C3" s="970"/>
      <c r="D3" s="970"/>
      <c r="E3" s="970"/>
      <c r="F3" s="970"/>
      <c r="G3" s="970"/>
      <c r="H3" s="970"/>
      <c r="I3" s="970"/>
      <c r="J3" s="970"/>
      <c r="K3" s="970"/>
      <c r="L3" s="970"/>
      <c r="M3" s="970"/>
      <c r="N3" s="970"/>
      <c r="O3" s="970"/>
      <c r="P3" s="970"/>
      <c r="Q3" s="970"/>
      <c r="R3" s="970"/>
      <c r="S3" s="970"/>
      <c r="T3" s="970"/>
      <c r="U3" s="970"/>
      <c r="V3" s="970"/>
      <c r="W3" s="970"/>
      <c r="X3" s="970"/>
      <c r="Y3" s="970"/>
      <c r="Z3" s="971"/>
    </row>
    <row r="4" spans="1:26" ht="158.25" customHeight="1" x14ac:dyDescent="0.2">
      <c r="A4" s="969" t="s">
        <v>578</v>
      </c>
      <c r="B4" s="970"/>
      <c r="C4" s="970"/>
      <c r="D4" s="970"/>
      <c r="E4" s="970"/>
      <c r="F4" s="970"/>
      <c r="G4" s="970"/>
      <c r="H4" s="970"/>
      <c r="I4" s="970"/>
      <c r="J4" s="970"/>
      <c r="K4" s="970"/>
      <c r="L4" s="970"/>
      <c r="M4" s="970"/>
      <c r="N4" s="970"/>
      <c r="O4" s="970"/>
      <c r="P4" s="970"/>
      <c r="Q4" s="970"/>
      <c r="R4" s="970"/>
      <c r="S4" s="970"/>
      <c r="T4" s="970"/>
      <c r="U4" s="970"/>
      <c r="V4" s="970"/>
      <c r="W4" s="970"/>
      <c r="X4" s="970"/>
      <c r="Y4" s="970"/>
      <c r="Z4" s="971"/>
    </row>
    <row r="5" spans="1:26" ht="100.5" customHeight="1" x14ac:dyDescent="0.2">
      <c r="A5" s="704"/>
      <c r="B5" s="676"/>
      <c r="C5" s="676"/>
      <c r="D5" s="676"/>
      <c r="E5" s="676"/>
      <c r="F5" s="676"/>
      <c r="G5" s="676"/>
      <c r="H5" s="676"/>
      <c r="I5" s="676"/>
      <c r="J5" s="676"/>
      <c r="K5" s="676"/>
      <c r="L5" s="676"/>
      <c r="M5" s="676"/>
      <c r="N5" s="676"/>
      <c r="O5" s="676"/>
      <c r="P5" s="676"/>
      <c r="Q5" s="676"/>
      <c r="R5" s="676"/>
      <c r="S5" s="676"/>
      <c r="T5" s="676"/>
      <c r="U5" s="676"/>
      <c r="V5" s="676"/>
      <c r="W5" s="676"/>
      <c r="X5" s="676"/>
      <c r="Y5" s="676"/>
      <c r="Z5" s="705">
        <f ca="1">NOW()</f>
        <v>44700.353112847224</v>
      </c>
    </row>
    <row r="6" spans="1:26" ht="237.75" customHeight="1" x14ac:dyDescent="0.2">
      <c r="A6" s="972" t="s">
        <v>248</v>
      </c>
      <c r="B6" s="974" t="s">
        <v>575</v>
      </c>
      <c r="C6" s="974" t="s">
        <v>576</v>
      </c>
      <c r="D6" s="976" t="s">
        <v>26</v>
      </c>
      <c r="E6" s="976" t="s">
        <v>198</v>
      </c>
      <c r="F6" s="978" t="s">
        <v>564</v>
      </c>
      <c r="G6" s="978"/>
      <c r="H6" s="979" t="s">
        <v>570</v>
      </c>
      <c r="I6" s="980"/>
      <c r="J6" s="978" t="s">
        <v>569</v>
      </c>
      <c r="K6" s="978"/>
      <c r="L6" s="979" t="s">
        <v>246</v>
      </c>
      <c r="M6" s="980"/>
      <c r="N6" s="978" t="s">
        <v>568</v>
      </c>
      <c r="O6" s="978"/>
      <c r="P6" s="979" t="s">
        <v>247</v>
      </c>
      <c r="Q6" s="980"/>
      <c r="R6" s="979" t="s">
        <v>245</v>
      </c>
      <c r="S6" s="980"/>
      <c r="T6" s="979" t="s">
        <v>307</v>
      </c>
      <c r="U6" s="980"/>
      <c r="V6" s="979" t="s">
        <v>306</v>
      </c>
      <c r="W6" s="980"/>
      <c r="X6" s="979" t="s">
        <v>305</v>
      </c>
      <c r="Y6" s="980"/>
      <c r="Z6" s="981" t="s">
        <v>573</v>
      </c>
    </row>
    <row r="7" spans="1:26" ht="139.5" customHeight="1" x14ac:dyDescent="0.2">
      <c r="A7" s="973"/>
      <c r="B7" s="975"/>
      <c r="C7" s="975"/>
      <c r="D7" s="977"/>
      <c r="E7" s="977"/>
      <c r="F7" s="699" t="s">
        <v>27</v>
      </c>
      <c r="G7" s="700" t="s">
        <v>136</v>
      </c>
      <c r="H7" s="699" t="s">
        <v>27</v>
      </c>
      <c r="I7" s="700" t="s">
        <v>136</v>
      </c>
      <c r="J7" s="699" t="s">
        <v>27</v>
      </c>
      <c r="K7" s="700" t="s">
        <v>136</v>
      </c>
      <c r="L7" s="699" t="s">
        <v>27</v>
      </c>
      <c r="M7" s="700" t="s">
        <v>136</v>
      </c>
      <c r="N7" s="699" t="s">
        <v>27</v>
      </c>
      <c r="O7" s="700" t="s">
        <v>136</v>
      </c>
      <c r="P7" s="699" t="s">
        <v>27</v>
      </c>
      <c r="Q7" s="700" t="s">
        <v>136</v>
      </c>
      <c r="R7" s="699" t="s">
        <v>27</v>
      </c>
      <c r="S7" s="700" t="s">
        <v>136</v>
      </c>
      <c r="T7" s="699" t="s">
        <v>27</v>
      </c>
      <c r="U7" s="700" t="s">
        <v>136</v>
      </c>
      <c r="V7" s="699" t="s">
        <v>27</v>
      </c>
      <c r="W7" s="700" t="s">
        <v>136</v>
      </c>
      <c r="X7" s="699" t="s">
        <v>27</v>
      </c>
      <c r="Y7" s="700" t="s">
        <v>136</v>
      </c>
      <c r="Z7" s="981"/>
    </row>
    <row r="8" spans="1:26" ht="139.5" customHeight="1" x14ac:dyDescent="0.2">
      <c r="A8" s="718"/>
      <c r="B8" s="719"/>
      <c r="C8" s="719"/>
      <c r="D8" s="720"/>
      <c r="E8" s="720"/>
      <c r="F8" s="699"/>
      <c r="G8" s="700"/>
      <c r="H8" s="699"/>
      <c r="I8" s="700"/>
      <c r="J8" s="699"/>
      <c r="K8" s="700"/>
      <c r="L8" s="699"/>
      <c r="M8" s="700"/>
      <c r="N8" s="699"/>
      <c r="O8" s="700"/>
      <c r="P8" s="699"/>
      <c r="Q8" s="700"/>
      <c r="R8" s="699"/>
      <c r="S8" s="700"/>
      <c r="T8" s="699"/>
      <c r="U8" s="700"/>
      <c r="V8" s="699"/>
      <c r="W8" s="700"/>
      <c r="X8" s="699"/>
      <c r="Y8" s="700"/>
      <c r="Z8" s="717"/>
    </row>
    <row r="9" spans="1:26" ht="163.5" customHeight="1" x14ac:dyDescent="0.2">
      <c r="A9" s="762">
        <v>1</v>
      </c>
      <c r="B9" s="766">
        <v>470</v>
      </c>
      <c r="C9" s="763">
        <v>40071</v>
      </c>
      <c r="D9" s="764" t="s">
        <v>735</v>
      </c>
      <c r="E9" s="764" t="s">
        <v>706</v>
      </c>
      <c r="F9" s="695"/>
      <c r="G9" s="696"/>
      <c r="H9" s="695"/>
      <c r="I9" s="697"/>
      <c r="J9" s="695"/>
      <c r="K9" s="696"/>
      <c r="L9" s="698"/>
      <c r="M9" s="697"/>
      <c r="N9" s="698"/>
      <c r="O9" s="696"/>
      <c r="P9" s="695"/>
      <c r="Q9" s="697"/>
      <c r="R9" s="695"/>
      <c r="S9" s="696"/>
      <c r="T9" s="695"/>
      <c r="U9" s="697"/>
      <c r="V9" s="695"/>
      <c r="W9" s="696"/>
      <c r="X9" s="695"/>
      <c r="Y9" s="697"/>
      <c r="Z9" s="706">
        <f>Y9+W9+U9+S9+Q9+O9+M9+K9+I9+G9</f>
        <v>0</v>
      </c>
    </row>
    <row r="10" spans="1:26" ht="163.5" customHeight="1" x14ac:dyDescent="0.2">
      <c r="A10" s="762">
        <v>2</v>
      </c>
      <c r="B10" s="766">
        <v>352</v>
      </c>
      <c r="C10" s="763">
        <v>39867</v>
      </c>
      <c r="D10" s="764" t="s">
        <v>614</v>
      </c>
      <c r="E10" s="764" t="s">
        <v>557</v>
      </c>
      <c r="F10" s="695"/>
      <c r="G10" s="696"/>
      <c r="H10" s="695"/>
      <c r="I10" s="697"/>
      <c r="J10" s="695"/>
      <c r="K10" s="696"/>
      <c r="L10" s="698"/>
      <c r="M10" s="697"/>
      <c r="N10" s="698"/>
      <c r="O10" s="696"/>
      <c r="P10" s="695"/>
      <c r="Q10" s="697"/>
      <c r="R10" s="695"/>
      <c r="S10" s="696"/>
      <c r="T10" s="695"/>
      <c r="U10" s="697"/>
      <c r="V10" s="695"/>
      <c r="W10" s="696"/>
      <c r="X10" s="695"/>
      <c r="Y10" s="697"/>
      <c r="Z10" s="706">
        <f t="shared" ref="Z10:Z116" si="0">Y10+W10+U10+S10+Q10+O10+M10+K10+I10+G10</f>
        <v>0</v>
      </c>
    </row>
    <row r="11" spans="1:26" ht="163.5" customHeight="1" x14ac:dyDescent="0.2">
      <c r="A11" s="762">
        <v>3</v>
      </c>
      <c r="B11" s="766">
        <v>388</v>
      </c>
      <c r="C11" s="763">
        <v>39959</v>
      </c>
      <c r="D11" s="764" t="s">
        <v>618</v>
      </c>
      <c r="E11" s="764" t="s">
        <v>557</v>
      </c>
      <c r="F11" s="695"/>
      <c r="G11" s="696"/>
      <c r="H11" s="698"/>
      <c r="I11" s="697"/>
      <c r="J11" s="695"/>
      <c r="K11" s="696"/>
      <c r="L11" s="698"/>
      <c r="M11" s="697"/>
      <c r="N11" s="698"/>
      <c r="O11" s="696"/>
      <c r="P11" s="698"/>
      <c r="Q11" s="697"/>
      <c r="R11" s="695"/>
      <c r="S11" s="696"/>
      <c r="T11" s="698"/>
      <c r="U11" s="697"/>
      <c r="V11" s="695"/>
      <c r="W11" s="696"/>
      <c r="X11" s="698"/>
      <c r="Y11" s="697"/>
      <c r="Z11" s="706">
        <f t="shared" si="0"/>
        <v>0</v>
      </c>
    </row>
    <row r="12" spans="1:26" ht="163.5" customHeight="1" x14ac:dyDescent="0.2">
      <c r="A12" s="762">
        <v>4</v>
      </c>
      <c r="B12" s="766">
        <v>416</v>
      </c>
      <c r="C12" s="763">
        <v>40018</v>
      </c>
      <c r="D12" s="764" t="s">
        <v>736</v>
      </c>
      <c r="E12" s="764" t="s">
        <v>706</v>
      </c>
      <c r="F12" s="695"/>
      <c r="G12" s="696"/>
      <c r="H12" s="698"/>
      <c r="I12" s="697"/>
      <c r="J12" s="695"/>
      <c r="K12" s="696"/>
      <c r="L12" s="698"/>
      <c r="M12" s="697"/>
      <c r="N12" s="698"/>
      <c r="O12" s="696"/>
      <c r="P12" s="698"/>
      <c r="Q12" s="697"/>
      <c r="R12" s="695"/>
      <c r="S12" s="696"/>
      <c r="T12" s="698"/>
      <c r="U12" s="697"/>
      <c r="V12" s="695"/>
      <c r="W12" s="696"/>
      <c r="X12" s="698"/>
      <c r="Y12" s="697"/>
      <c r="Z12" s="706">
        <f t="shared" si="0"/>
        <v>0</v>
      </c>
    </row>
    <row r="13" spans="1:26" ht="163.5" customHeight="1" x14ac:dyDescent="0.2">
      <c r="A13" s="762">
        <v>5</v>
      </c>
      <c r="B13" s="766">
        <v>459</v>
      </c>
      <c r="C13" s="763">
        <v>40011</v>
      </c>
      <c r="D13" s="764" t="s">
        <v>737</v>
      </c>
      <c r="E13" s="764" t="s">
        <v>716</v>
      </c>
      <c r="F13" s="695"/>
      <c r="G13" s="696"/>
      <c r="H13" s="698"/>
      <c r="I13" s="697"/>
      <c r="J13" s="695"/>
      <c r="K13" s="696"/>
      <c r="L13" s="698"/>
      <c r="M13" s="697"/>
      <c r="N13" s="698"/>
      <c r="O13" s="696"/>
      <c r="P13" s="698"/>
      <c r="Q13" s="697"/>
      <c r="R13" s="695"/>
      <c r="S13" s="696"/>
      <c r="T13" s="698"/>
      <c r="U13" s="697"/>
      <c r="V13" s="695"/>
      <c r="W13" s="696"/>
      <c r="X13" s="698"/>
      <c r="Y13" s="697"/>
      <c r="Z13" s="706">
        <f t="shared" si="0"/>
        <v>0</v>
      </c>
    </row>
    <row r="14" spans="1:26" ht="163.5" customHeight="1" x14ac:dyDescent="0.2">
      <c r="A14" s="762">
        <v>6</v>
      </c>
      <c r="B14" s="766">
        <v>397</v>
      </c>
      <c r="C14" s="763">
        <v>39996</v>
      </c>
      <c r="D14" s="764" t="s">
        <v>738</v>
      </c>
      <c r="E14" s="764" t="s">
        <v>557</v>
      </c>
      <c r="F14" s="695"/>
      <c r="G14" s="696"/>
      <c r="H14" s="698"/>
      <c r="I14" s="697"/>
      <c r="J14" s="695"/>
      <c r="K14" s="696"/>
      <c r="L14" s="698"/>
      <c r="M14" s="697"/>
      <c r="N14" s="698"/>
      <c r="O14" s="696"/>
      <c r="P14" s="698"/>
      <c r="Q14" s="697"/>
      <c r="R14" s="695"/>
      <c r="S14" s="696"/>
      <c r="T14" s="698"/>
      <c r="U14" s="697"/>
      <c r="V14" s="695"/>
      <c r="W14" s="696"/>
      <c r="X14" s="698"/>
      <c r="Y14" s="697"/>
      <c r="Z14" s="706">
        <f t="shared" si="0"/>
        <v>0</v>
      </c>
    </row>
    <row r="15" spans="1:26" ht="163.5" customHeight="1" x14ac:dyDescent="0.2">
      <c r="A15" s="762">
        <v>7</v>
      </c>
      <c r="B15" s="766">
        <v>185</v>
      </c>
      <c r="C15" s="763">
        <v>39929</v>
      </c>
      <c r="D15" s="764" t="s">
        <v>739</v>
      </c>
      <c r="E15" s="764" t="s">
        <v>716</v>
      </c>
      <c r="F15" s="695"/>
      <c r="G15" s="696"/>
      <c r="H15" s="698"/>
      <c r="I15" s="697"/>
      <c r="J15" s="695"/>
      <c r="K15" s="696"/>
      <c r="L15" s="698"/>
      <c r="M15" s="697"/>
      <c r="N15" s="698"/>
      <c r="O15" s="696"/>
      <c r="P15" s="698"/>
      <c r="Q15" s="697"/>
      <c r="R15" s="695"/>
      <c r="S15" s="696"/>
      <c r="T15" s="698"/>
      <c r="U15" s="697"/>
      <c r="V15" s="695"/>
      <c r="W15" s="696"/>
      <c r="X15" s="698"/>
      <c r="Y15" s="697"/>
      <c r="Z15" s="706">
        <f t="shared" si="0"/>
        <v>0</v>
      </c>
    </row>
    <row r="16" spans="1:26" ht="163.5" customHeight="1" x14ac:dyDescent="0.2">
      <c r="A16" s="762">
        <v>8</v>
      </c>
      <c r="B16" s="766">
        <v>164</v>
      </c>
      <c r="C16" s="763">
        <v>39965</v>
      </c>
      <c r="D16" s="764" t="s">
        <v>740</v>
      </c>
      <c r="E16" s="764" t="s">
        <v>711</v>
      </c>
      <c r="F16" s="695"/>
      <c r="G16" s="696"/>
      <c r="H16" s="698"/>
      <c r="I16" s="697"/>
      <c r="J16" s="695"/>
      <c r="K16" s="696"/>
      <c r="L16" s="698"/>
      <c r="M16" s="697"/>
      <c r="N16" s="698"/>
      <c r="O16" s="696"/>
      <c r="P16" s="698"/>
      <c r="Q16" s="697"/>
      <c r="R16" s="695"/>
      <c r="S16" s="696"/>
      <c r="T16" s="698"/>
      <c r="U16" s="697"/>
      <c r="V16" s="695"/>
      <c r="W16" s="696"/>
      <c r="X16" s="698"/>
      <c r="Y16" s="697"/>
      <c r="Z16" s="706">
        <f t="shared" si="0"/>
        <v>0</v>
      </c>
    </row>
    <row r="17" spans="1:26" ht="163.5" customHeight="1" x14ac:dyDescent="0.2">
      <c r="A17" s="762">
        <v>9</v>
      </c>
      <c r="B17" s="766">
        <v>219</v>
      </c>
      <c r="C17" s="763">
        <v>39878</v>
      </c>
      <c r="D17" s="764" t="s">
        <v>741</v>
      </c>
      <c r="E17" s="764" t="s">
        <v>711</v>
      </c>
      <c r="F17" s="695"/>
      <c r="G17" s="696"/>
      <c r="H17" s="698"/>
      <c r="I17" s="697"/>
      <c r="J17" s="695"/>
      <c r="K17" s="696"/>
      <c r="L17" s="698"/>
      <c r="M17" s="697"/>
      <c r="N17" s="698"/>
      <c r="O17" s="696"/>
      <c r="P17" s="698"/>
      <c r="Q17" s="697"/>
      <c r="R17" s="695"/>
      <c r="S17" s="696"/>
      <c r="T17" s="698"/>
      <c r="U17" s="697"/>
      <c r="V17" s="695"/>
      <c r="W17" s="696"/>
      <c r="X17" s="698"/>
      <c r="Y17" s="697"/>
      <c r="Z17" s="706">
        <f t="shared" si="0"/>
        <v>0</v>
      </c>
    </row>
    <row r="18" spans="1:26" ht="163.5" customHeight="1" x14ac:dyDescent="0.2">
      <c r="A18" s="762">
        <v>10</v>
      </c>
      <c r="B18" s="766">
        <v>402</v>
      </c>
      <c r="C18" s="763">
        <v>39889</v>
      </c>
      <c r="D18" s="764" t="s">
        <v>742</v>
      </c>
      <c r="E18" s="764" t="s">
        <v>706</v>
      </c>
      <c r="F18" s="695"/>
      <c r="G18" s="696"/>
      <c r="H18" s="698"/>
      <c r="I18" s="697"/>
      <c r="J18" s="695"/>
      <c r="K18" s="696"/>
      <c r="L18" s="698"/>
      <c r="M18" s="697"/>
      <c r="N18" s="698"/>
      <c r="O18" s="696"/>
      <c r="P18" s="698"/>
      <c r="Q18" s="697"/>
      <c r="R18" s="695"/>
      <c r="S18" s="696"/>
      <c r="T18" s="698"/>
      <c r="U18" s="697"/>
      <c r="V18" s="695"/>
      <c r="W18" s="696"/>
      <c r="X18" s="698"/>
      <c r="Y18" s="697"/>
      <c r="Z18" s="706">
        <f t="shared" si="0"/>
        <v>0</v>
      </c>
    </row>
    <row r="19" spans="1:26" ht="163.5" customHeight="1" x14ac:dyDescent="0.2">
      <c r="A19" s="762">
        <v>11</v>
      </c>
      <c r="B19" s="766">
        <v>220</v>
      </c>
      <c r="C19" s="763">
        <v>40050</v>
      </c>
      <c r="D19" s="764" t="s">
        <v>743</v>
      </c>
      <c r="E19" s="764" t="s">
        <v>711</v>
      </c>
      <c r="F19" s="695"/>
      <c r="G19" s="696"/>
      <c r="H19" s="698"/>
      <c r="I19" s="697"/>
      <c r="J19" s="695"/>
      <c r="K19" s="696"/>
      <c r="L19" s="698"/>
      <c r="M19" s="697"/>
      <c r="N19" s="698"/>
      <c r="O19" s="696"/>
      <c r="P19" s="698"/>
      <c r="Q19" s="697"/>
      <c r="R19" s="695"/>
      <c r="S19" s="696"/>
      <c r="T19" s="698"/>
      <c r="U19" s="697"/>
      <c r="V19" s="695"/>
      <c r="W19" s="696"/>
      <c r="X19" s="698"/>
      <c r="Y19" s="697"/>
      <c r="Z19" s="706">
        <f t="shared" si="0"/>
        <v>0</v>
      </c>
    </row>
    <row r="20" spans="1:26" ht="163.5" customHeight="1" x14ac:dyDescent="0.2">
      <c r="A20" s="762">
        <v>12</v>
      </c>
      <c r="B20" s="766">
        <v>487</v>
      </c>
      <c r="C20" s="763">
        <v>40025</v>
      </c>
      <c r="D20" s="764" t="s">
        <v>626</v>
      </c>
      <c r="E20" s="764" t="s">
        <v>557</v>
      </c>
      <c r="F20" s="695"/>
      <c r="G20" s="696"/>
      <c r="H20" s="698"/>
      <c r="I20" s="697"/>
      <c r="J20" s="695"/>
      <c r="K20" s="696"/>
      <c r="L20" s="698"/>
      <c r="M20" s="697"/>
      <c r="N20" s="698"/>
      <c r="O20" s="696"/>
      <c r="P20" s="698"/>
      <c r="Q20" s="697"/>
      <c r="R20" s="695"/>
      <c r="S20" s="696"/>
      <c r="T20" s="698"/>
      <c r="U20" s="697"/>
      <c r="V20" s="695"/>
      <c r="W20" s="696"/>
      <c r="X20" s="698"/>
      <c r="Y20" s="697"/>
      <c r="Z20" s="706">
        <f t="shared" si="0"/>
        <v>0</v>
      </c>
    </row>
    <row r="21" spans="1:26" ht="163.5" customHeight="1" x14ac:dyDescent="0.2">
      <c r="A21" s="762">
        <v>13</v>
      </c>
      <c r="B21" s="766">
        <v>351</v>
      </c>
      <c r="C21" s="763">
        <v>39917</v>
      </c>
      <c r="D21" s="764" t="s">
        <v>744</v>
      </c>
      <c r="E21" s="764" t="s">
        <v>716</v>
      </c>
      <c r="F21" s="695"/>
      <c r="G21" s="696"/>
      <c r="H21" s="698"/>
      <c r="I21" s="697"/>
      <c r="J21" s="695"/>
      <c r="K21" s="696"/>
      <c r="L21" s="698"/>
      <c r="M21" s="697"/>
      <c r="N21" s="698"/>
      <c r="O21" s="696"/>
      <c r="P21" s="698"/>
      <c r="Q21" s="697"/>
      <c r="R21" s="695"/>
      <c r="S21" s="696"/>
      <c r="T21" s="698"/>
      <c r="U21" s="697"/>
      <c r="V21" s="695"/>
      <c r="W21" s="696"/>
      <c r="X21" s="698"/>
      <c r="Y21" s="697"/>
      <c r="Z21" s="706">
        <f t="shared" si="0"/>
        <v>0</v>
      </c>
    </row>
    <row r="22" spans="1:26" ht="163.5" customHeight="1" x14ac:dyDescent="0.2">
      <c r="A22" s="762">
        <v>14</v>
      </c>
      <c r="B22" s="766">
        <v>496</v>
      </c>
      <c r="C22" s="763">
        <v>40097</v>
      </c>
      <c r="D22" s="764" t="s">
        <v>745</v>
      </c>
      <c r="E22" s="764" t="s">
        <v>709</v>
      </c>
      <c r="F22" s="695"/>
      <c r="G22" s="696"/>
      <c r="H22" s="698"/>
      <c r="I22" s="697"/>
      <c r="J22" s="695"/>
      <c r="K22" s="696"/>
      <c r="L22" s="698"/>
      <c r="M22" s="697"/>
      <c r="N22" s="698"/>
      <c r="O22" s="696"/>
      <c r="P22" s="698"/>
      <c r="Q22" s="697"/>
      <c r="R22" s="695"/>
      <c r="S22" s="696"/>
      <c r="T22" s="698"/>
      <c r="U22" s="697"/>
      <c r="V22" s="695"/>
      <c r="W22" s="696"/>
      <c r="X22" s="698"/>
      <c r="Y22" s="697"/>
      <c r="Z22" s="706">
        <f t="shared" si="0"/>
        <v>0</v>
      </c>
    </row>
    <row r="23" spans="1:26" ht="163.5" customHeight="1" x14ac:dyDescent="0.2">
      <c r="A23" s="762">
        <v>15</v>
      </c>
      <c r="B23" s="766">
        <v>315</v>
      </c>
      <c r="C23" s="763">
        <v>39960</v>
      </c>
      <c r="D23" s="764" t="s">
        <v>746</v>
      </c>
      <c r="E23" s="764" t="s">
        <v>716</v>
      </c>
      <c r="F23" s="695"/>
      <c r="G23" s="696"/>
      <c r="H23" s="698"/>
      <c r="I23" s="697"/>
      <c r="J23" s="695"/>
      <c r="K23" s="696"/>
      <c r="L23" s="698"/>
      <c r="M23" s="697"/>
      <c r="N23" s="698"/>
      <c r="O23" s="696"/>
      <c r="P23" s="698"/>
      <c r="Q23" s="697"/>
      <c r="R23" s="695"/>
      <c r="S23" s="696"/>
      <c r="T23" s="698"/>
      <c r="U23" s="697"/>
      <c r="V23" s="695"/>
      <c r="W23" s="696"/>
      <c r="X23" s="698"/>
      <c r="Y23" s="697"/>
      <c r="Z23" s="706">
        <f t="shared" si="0"/>
        <v>0</v>
      </c>
    </row>
    <row r="24" spans="1:26" ht="163.5" customHeight="1" x14ac:dyDescent="0.2">
      <c r="A24" s="762">
        <v>16</v>
      </c>
      <c r="B24" s="766">
        <v>462</v>
      </c>
      <c r="C24" s="763">
        <v>39853</v>
      </c>
      <c r="D24" s="764" t="s">
        <v>747</v>
      </c>
      <c r="E24" s="764" t="s">
        <v>716</v>
      </c>
      <c r="F24" s="695"/>
      <c r="G24" s="696"/>
      <c r="H24" s="698"/>
      <c r="I24" s="697"/>
      <c r="J24" s="695"/>
      <c r="K24" s="696"/>
      <c r="L24" s="698"/>
      <c r="M24" s="697"/>
      <c r="N24" s="698"/>
      <c r="O24" s="696"/>
      <c r="P24" s="698"/>
      <c r="Q24" s="697"/>
      <c r="R24" s="695"/>
      <c r="S24" s="696"/>
      <c r="T24" s="698"/>
      <c r="U24" s="697"/>
      <c r="V24" s="695"/>
      <c r="W24" s="696"/>
      <c r="X24" s="698"/>
      <c r="Y24" s="697"/>
      <c r="Z24" s="706">
        <f t="shared" si="0"/>
        <v>0</v>
      </c>
    </row>
    <row r="25" spans="1:26" ht="163.5" customHeight="1" x14ac:dyDescent="0.2">
      <c r="A25" s="762">
        <v>17</v>
      </c>
      <c r="B25" s="766">
        <v>160</v>
      </c>
      <c r="C25" s="763">
        <v>40029</v>
      </c>
      <c r="D25" s="764" t="s">
        <v>748</v>
      </c>
      <c r="E25" s="764" t="s">
        <v>711</v>
      </c>
      <c r="F25" s="695"/>
      <c r="G25" s="696"/>
      <c r="H25" s="698"/>
      <c r="I25" s="697"/>
      <c r="J25" s="695"/>
      <c r="K25" s="696"/>
      <c r="L25" s="698"/>
      <c r="M25" s="697"/>
      <c r="N25" s="698"/>
      <c r="O25" s="696"/>
      <c r="P25" s="698"/>
      <c r="Q25" s="697"/>
      <c r="R25" s="695"/>
      <c r="S25" s="696"/>
      <c r="T25" s="698"/>
      <c r="U25" s="697"/>
      <c r="V25" s="695"/>
      <c r="W25" s="696"/>
      <c r="X25" s="698"/>
      <c r="Y25" s="697"/>
      <c r="Z25" s="706">
        <f t="shared" si="0"/>
        <v>0</v>
      </c>
    </row>
    <row r="26" spans="1:26" ht="163.5" customHeight="1" x14ac:dyDescent="0.2">
      <c r="A26" s="762">
        <v>18</v>
      </c>
      <c r="B26" s="766">
        <v>390</v>
      </c>
      <c r="C26" s="763">
        <v>39823</v>
      </c>
      <c r="D26" s="764" t="s">
        <v>633</v>
      </c>
      <c r="E26" s="764" t="s">
        <v>557</v>
      </c>
      <c r="F26" s="695"/>
      <c r="G26" s="696"/>
      <c r="H26" s="698"/>
      <c r="I26" s="697"/>
      <c r="J26" s="695"/>
      <c r="K26" s="696"/>
      <c r="L26" s="698"/>
      <c r="M26" s="697"/>
      <c r="N26" s="698"/>
      <c r="O26" s="696"/>
      <c r="P26" s="698"/>
      <c r="Q26" s="697"/>
      <c r="R26" s="695"/>
      <c r="S26" s="696"/>
      <c r="T26" s="698"/>
      <c r="U26" s="697"/>
      <c r="V26" s="695"/>
      <c r="W26" s="696"/>
      <c r="X26" s="698"/>
      <c r="Y26" s="697"/>
      <c r="Z26" s="706">
        <f t="shared" si="0"/>
        <v>0</v>
      </c>
    </row>
    <row r="27" spans="1:26" ht="163.5" customHeight="1" x14ac:dyDescent="0.2">
      <c r="A27" s="762">
        <v>19</v>
      </c>
      <c r="B27" s="766">
        <v>442</v>
      </c>
      <c r="C27" s="763">
        <v>39920</v>
      </c>
      <c r="D27" s="764" t="s">
        <v>634</v>
      </c>
      <c r="E27" s="764" t="s">
        <v>557</v>
      </c>
      <c r="F27" s="695"/>
      <c r="G27" s="696"/>
      <c r="H27" s="698"/>
      <c r="I27" s="697"/>
      <c r="J27" s="695"/>
      <c r="K27" s="696"/>
      <c r="L27" s="698"/>
      <c r="M27" s="697"/>
      <c r="N27" s="698"/>
      <c r="O27" s="696"/>
      <c r="P27" s="698"/>
      <c r="Q27" s="697"/>
      <c r="R27" s="695"/>
      <c r="S27" s="696"/>
      <c r="T27" s="698"/>
      <c r="U27" s="697"/>
      <c r="V27" s="695"/>
      <c r="W27" s="696"/>
      <c r="X27" s="698"/>
      <c r="Y27" s="697"/>
      <c r="Z27" s="706">
        <f t="shared" si="0"/>
        <v>0</v>
      </c>
    </row>
    <row r="28" spans="1:26" ht="163.5" customHeight="1" x14ac:dyDescent="0.2">
      <c r="A28" s="762">
        <v>20</v>
      </c>
      <c r="B28" s="766">
        <v>357</v>
      </c>
      <c r="C28" s="763">
        <v>39929</v>
      </c>
      <c r="D28" s="764" t="s">
        <v>636</v>
      </c>
      <c r="E28" s="764" t="s">
        <v>557</v>
      </c>
      <c r="F28" s="695"/>
      <c r="G28" s="696"/>
      <c r="H28" s="698"/>
      <c r="I28" s="697"/>
      <c r="J28" s="695"/>
      <c r="K28" s="696"/>
      <c r="L28" s="698"/>
      <c r="M28" s="697"/>
      <c r="N28" s="698"/>
      <c r="O28" s="696"/>
      <c r="P28" s="698"/>
      <c r="Q28" s="697"/>
      <c r="R28" s="695"/>
      <c r="S28" s="696"/>
      <c r="T28" s="698"/>
      <c r="U28" s="697"/>
      <c r="V28" s="695"/>
      <c r="W28" s="696"/>
      <c r="X28" s="698"/>
      <c r="Y28" s="697"/>
      <c r="Z28" s="706">
        <f t="shared" si="0"/>
        <v>0</v>
      </c>
    </row>
    <row r="29" spans="1:26" ht="163.5" customHeight="1" x14ac:dyDescent="0.2">
      <c r="A29" s="762">
        <v>21</v>
      </c>
      <c r="B29" s="766">
        <v>467</v>
      </c>
      <c r="C29" s="763">
        <v>39853</v>
      </c>
      <c r="D29" s="764" t="s">
        <v>637</v>
      </c>
      <c r="E29" s="764" t="s">
        <v>557</v>
      </c>
      <c r="F29" s="695"/>
      <c r="G29" s="696"/>
      <c r="H29" s="698"/>
      <c r="I29" s="697"/>
      <c r="J29" s="695"/>
      <c r="K29" s="696"/>
      <c r="L29" s="698"/>
      <c r="M29" s="697"/>
      <c r="N29" s="698"/>
      <c r="O29" s="696"/>
      <c r="P29" s="698"/>
      <c r="Q29" s="697"/>
      <c r="R29" s="695"/>
      <c r="S29" s="696"/>
      <c r="T29" s="698"/>
      <c r="U29" s="697"/>
      <c r="V29" s="695"/>
      <c r="W29" s="696"/>
      <c r="X29" s="698"/>
      <c r="Y29" s="697"/>
      <c r="Z29" s="706">
        <f t="shared" si="0"/>
        <v>0</v>
      </c>
    </row>
    <row r="30" spans="1:26" ht="163.5" customHeight="1" x14ac:dyDescent="0.2">
      <c r="A30" s="762">
        <v>22</v>
      </c>
      <c r="B30" s="766">
        <v>168</v>
      </c>
      <c r="C30" s="763">
        <v>39820</v>
      </c>
      <c r="D30" s="764" t="s">
        <v>749</v>
      </c>
      <c r="E30" s="764" t="s">
        <v>711</v>
      </c>
      <c r="F30" s="695"/>
      <c r="G30" s="696"/>
      <c r="H30" s="698"/>
      <c r="I30" s="697"/>
      <c r="J30" s="695"/>
      <c r="K30" s="696"/>
      <c r="L30" s="698"/>
      <c r="M30" s="697"/>
      <c r="N30" s="698"/>
      <c r="O30" s="696"/>
      <c r="P30" s="698"/>
      <c r="Q30" s="697"/>
      <c r="R30" s="695"/>
      <c r="S30" s="696"/>
      <c r="T30" s="698"/>
      <c r="U30" s="697"/>
      <c r="V30" s="695"/>
      <c r="W30" s="696"/>
      <c r="X30" s="698"/>
      <c r="Y30" s="697"/>
      <c r="Z30" s="706">
        <f t="shared" si="0"/>
        <v>0</v>
      </c>
    </row>
    <row r="31" spans="1:26" ht="163.5" customHeight="1" x14ac:dyDescent="0.2">
      <c r="A31" s="762">
        <v>23</v>
      </c>
      <c r="B31" s="766">
        <v>359</v>
      </c>
      <c r="C31" s="763">
        <v>39975</v>
      </c>
      <c r="D31" s="764" t="s">
        <v>640</v>
      </c>
      <c r="E31" s="764" t="s">
        <v>557</v>
      </c>
      <c r="F31" s="695"/>
      <c r="G31" s="696"/>
      <c r="H31" s="698"/>
      <c r="I31" s="697"/>
      <c r="J31" s="695"/>
      <c r="K31" s="696"/>
      <c r="L31" s="698"/>
      <c r="M31" s="697"/>
      <c r="N31" s="698"/>
      <c r="O31" s="696"/>
      <c r="P31" s="698"/>
      <c r="Q31" s="697"/>
      <c r="R31" s="695"/>
      <c r="S31" s="696"/>
      <c r="T31" s="698"/>
      <c r="U31" s="697"/>
      <c r="V31" s="695"/>
      <c r="W31" s="696"/>
      <c r="X31" s="698"/>
      <c r="Y31" s="697"/>
      <c r="Z31" s="706">
        <f t="shared" si="0"/>
        <v>0</v>
      </c>
    </row>
    <row r="32" spans="1:26" ht="163.5" customHeight="1" x14ac:dyDescent="0.2">
      <c r="A32" s="762">
        <v>24</v>
      </c>
      <c r="B32" s="766">
        <v>391</v>
      </c>
      <c r="C32" s="763">
        <v>40046</v>
      </c>
      <c r="D32" s="764" t="s">
        <v>641</v>
      </c>
      <c r="E32" s="764" t="s">
        <v>557</v>
      </c>
      <c r="F32" s="695"/>
      <c r="G32" s="696"/>
      <c r="H32" s="698"/>
      <c r="I32" s="697"/>
      <c r="J32" s="695"/>
      <c r="K32" s="696"/>
      <c r="L32" s="698"/>
      <c r="M32" s="697"/>
      <c r="N32" s="698"/>
      <c r="O32" s="696"/>
      <c r="P32" s="698"/>
      <c r="Q32" s="697"/>
      <c r="R32" s="695"/>
      <c r="S32" s="696"/>
      <c r="T32" s="698"/>
      <c r="U32" s="697"/>
      <c r="V32" s="695"/>
      <c r="W32" s="696"/>
      <c r="X32" s="698"/>
      <c r="Y32" s="697"/>
      <c r="Z32" s="706">
        <f t="shared" si="0"/>
        <v>0</v>
      </c>
    </row>
    <row r="33" spans="1:26" ht="163.5" customHeight="1" x14ac:dyDescent="0.2">
      <c r="A33" s="762">
        <v>25</v>
      </c>
      <c r="B33" s="766">
        <v>330</v>
      </c>
      <c r="C33" s="763">
        <v>39865</v>
      </c>
      <c r="D33" s="764" t="s">
        <v>750</v>
      </c>
      <c r="E33" s="764" t="s">
        <v>709</v>
      </c>
      <c r="F33" s="695"/>
      <c r="G33" s="696"/>
      <c r="H33" s="698"/>
      <c r="I33" s="697"/>
      <c r="J33" s="695"/>
      <c r="K33" s="696"/>
      <c r="L33" s="698"/>
      <c r="M33" s="697"/>
      <c r="N33" s="698"/>
      <c r="O33" s="696"/>
      <c r="P33" s="698"/>
      <c r="Q33" s="697"/>
      <c r="R33" s="695"/>
      <c r="S33" s="696"/>
      <c r="T33" s="698"/>
      <c r="U33" s="697"/>
      <c r="V33" s="695"/>
      <c r="W33" s="696"/>
      <c r="X33" s="698"/>
      <c r="Y33" s="697"/>
      <c r="Z33" s="706">
        <f t="shared" si="0"/>
        <v>0</v>
      </c>
    </row>
    <row r="34" spans="1:26" ht="163.5" customHeight="1" x14ac:dyDescent="0.2">
      <c r="A34" s="762">
        <v>26</v>
      </c>
      <c r="B34" s="766">
        <v>425</v>
      </c>
      <c r="C34" s="763">
        <v>39920</v>
      </c>
      <c r="D34" s="764" t="s">
        <v>751</v>
      </c>
      <c r="E34" s="764" t="s">
        <v>706</v>
      </c>
      <c r="F34" s="695"/>
      <c r="G34" s="696"/>
      <c r="H34" s="698"/>
      <c r="I34" s="697"/>
      <c r="J34" s="695"/>
      <c r="K34" s="696"/>
      <c r="L34" s="698"/>
      <c r="M34" s="697"/>
      <c r="N34" s="698"/>
      <c r="O34" s="696"/>
      <c r="P34" s="698"/>
      <c r="Q34" s="697"/>
      <c r="R34" s="695"/>
      <c r="S34" s="696"/>
      <c r="T34" s="698"/>
      <c r="U34" s="697"/>
      <c r="V34" s="695"/>
      <c r="W34" s="696"/>
      <c r="X34" s="698"/>
      <c r="Y34" s="697"/>
      <c r="Z34" s="706">
        <f t="shared" si="0"/>
        <v>0</v>
      </c>
    </row>
    <row r="35" spans="1:26" ht="163.5" customHeight="1" x14ac:dyDescent="0.2">
      <c r="A35" s="762">
        <v>27</v>
      </c>
      <c r="B35" s="766">
        <v>198</v>
      </c>
      <c r="C35" s="763">
        <v>39927</v>
      </c>
      <c r="D35" s="764" t="s">
        <v>752</v>
      </c>
      <c r="E35" s="764" t="s">
        <v>716</v>
      </c>
      <c r="F35" s="695"/>
      <c r="G35" s="696"/>
      <c r="H35" s="698"/>
      <c r="I35" s="697"/>
      <c r="J35" s="695"/>
      <c r="K35" s="696"/>
      <c r="L35" s="698"/>
      <c r="M35" s="697"/>
      <c r="N35" s="698"/>
      <c r="O35" s="696"/>
      <c r="P35" s="698"/>
      <c r="Q35" s="697"/>
      <c r="R35" s="695"/>
      <c r="S35" s="696"/>
      <c r="T35" s="698"/>
      <c r="U35" s="697"/>
      <c r="V35" s="695"/>
      <c r="W35" s="696"/>
      <c r="X35" s="698"/>
      <c r="Y35" s="697"/>
      <c r="Z35" s="706">
        <f t="shared" si="0"/>
        <v>0</v>
      </c>
    </row>
    <row r="36" spans="1:26" ht="163.5" customHeight="1" x14ac:dyDescent="0.2">
      <c r="A36" s="762">
        <v>28</v>
      </c>
      <c r="B36" s="766">
        <v>498</v>
      </c>
      <c r="C36" s="763">
        <v>39853</v>
      </c>
      <c r="D36" s="764" t="s">
        <v>753</v>
      </c>
      <c r="E36" s="764" t="s">
        <v>709</v>
      </c>
      <c r="F36" s="695"/>
      <c r="G36" s="696"/>
      <c r="H36" s="698"/>
      <c r="I36" s="697"/>
      <c r="J36" s="695"/>
      <c r="K36" s="696"/>
      <c r="L36" s="698"/>
      <c r="M36" s="697"/>
      <c r="N36" s="698"/>
      <c r="O36" s="696"/>
      <c r="P36" s="698"/>
      <c r="Q36" s="697"/>
      <c r="R36" s="695"/>
      <c r="S36" s="696"/>
      <c r="T36" s="698"/>
      <c r="U36" s="697"/>
      <c r="V36" s="695"/>
      <c r="W36" s="696"/>
      <c r="X36" s="698"/>
      <c r="Y36" s="697"/>
      <c r="Z36" s="706">
        <f t="shared" si="0"/>
        <v>0</v>
      </c>
    </row>
    <row r="37" spans="1:26" ht="163.5" customHeight="1" x14ac:dyDescent="0.2">
      <c r="A37" s="762">
        <v>29</v>
      </c>
      <c r="B37" s="766">
        <v>430</v>
      </c>
      <c r="C37" s="763">
        <v>40088</v>
      </c>
      <c r="D37" s="764" t="s">
        <v>644</v>
      </c>
      <c r="E37" s="764" t="s">
        <v>557</v>
      </c>
      <c r="F37" s="695"/>
      <c r="G37" s="696"/>
      <c r="H37" s="698"/>
      <c r="I37" s="697"/>
      <c r="J37" s="695"/>
      <c r="K37" s="696"/>
      <c r="L37" s="698"/>
      <c r="M37" s="697"/>
      <c r="N37" s="698"/>
      <c r="O37" s="696"/>
      <c r="P37" s="698"/>
      <c r="Q37" s="697"/>
      <c r="R37" s="695"/>
      <c r="S37" s="696"/>
      <c r="T37" s="698"/>
      <c r="U37" s="697"/>
      <c r="V37" s="695"/>
      <c r="W37" s="696"/>
      <c r="X37" s="698"/>
      <c r="Y37" s="697"/>
      <c r="Z37" s="706">
        <f t="shared" si="0"/>
        <v>0</v>
      </c>
    </row>
    <row r="38" spans="1:26" ht="163.5" customHeight="1" x14ac:dyDescent="0.2">
      <c r="A38" s="762">
        <v>30</v>
      </c>
      <c r="B38" s="766">
        <v>324</v>
      </c>
      <c r="C38" s="763">
        <v>39847</v>
      </c>
      <c r="D38" s="764" t="s">
        <v>754</v>
      </c>
      <c r="E38" s="764" t="s">
        <v>716</v>
      </c>
      <c r="F38" s="695"/>
      <c r="G38" s="696"/>
      <c r="H38" s="698"/>
      <c r="I38" s="697"/>
      <c r="J38" s="695"/>
      <c r="K38" s="696"/>
      <c r="L38" s="698"/>
      <c r="M38" s="697"/>
      <c r="N38" s="698"/>
      <c r="O38" s="696"/>
      <c r="P38" s="698"/>
      <c r="Q38" s="697"/>
      <c r="R38" s="695"/>
      <c r="S38" s="696"/>
      <c r="T38" s="698"/>
      <c r="U38" s="697"/>
      <c r="V38" s="695"/>
      <c r="W38" s="696"/>
      <c r="X38" s="698"/>
      <c r="Y38" s="697"/>
      <c r="Z38" s="706">
        <f t="shared" si="0"/>
        <v>0</v>
      </c>
    </row>
    <row r="39" spans="1:26" ht="163.5" customHeight="1" x14ac:dyDescent="0.2">
      <c r="A39" s="762">
        <v>31</v>
      </c>
      <c r="B39" s="766"/>
      <c r="C39" s="763"/>
      <c r="D39" s="764"/>
      <c r="E39" s="764"/>
      <c r="F39" s="695"/>
      <c r="G39" s="696"/>
      <c r="H39" s="698"/>
      <c r="I39" s="697"/>
      <c r="J39" s="695"/>
      <c r="K39" s="696"/>
      <c r="L39" s="698"/>
      <c r="M39" s="697"/>
      <c r="N39" s="698"/>
      <c r="O39" s="696"/>
      <c r="P39" s="698"/>
      <c r="Q39" s="697"/>
      <c r="R39" s="695"/>
      <c r="S39" s="696"/>
      <c r="T39" s="698"/>
      <c r="U39" s="697"/>
      <c r="V39" s="695"/>
      <c r="W39" s="696"/>
      <c r="X39" s="698"/>
      <c r="Y39" s="697"/>
      <c r="Z39" s="706">
        <f t="shared" si="0"/>
        <v>0</v>
      </c>
    </row>
    <row r="40" spans="1:26" ht="163.5" customHeight="1" x14ac:dyDescent="0.2">
      <c r="A40" s="762">
        <v>32</v>
      </c>
      <c r="B40" s="766"/>
      <c r="C40" s="763"/>
      <c r="D40" s="764"/>
      <c r="E40" s="764"/>
      <c r="F40" s="695"/>
      <c r="G40" s="696"/>
      <c r="H40" s="698"/>
      <c r="I40" s="697"/>
      <c r="J40" s="695"/>
      <c r="K40" s="696"/>
      <c r="L40" s="698"/>
      <c r="M40" s="697"/>
      <c r="N40" s="698"/>
      <c r="O40" s="696"/>
      <c r="P40" s="698"/>
      <c r="Q40" s="697"/>
      <c r="R40" s="695"/>
      <c r="S40" s="696"/>
      <c r="T40" s="698"/>
      <c r="U40" s="697"/>
      <c r="V40" s="695"/>
      <c r="W40" s="696"/>
      <c r="X40" s="698"/>
      <c r="Y40" s="697"/>
      <c r="Z40" s="706">
        <f t="shared" si="0"/>
        <v>0</v>
      </c>
    </row>
    <row r="41" spans="1:26" ht="163.5" customHeight="1" x14ac:dyDescent="0.2">
      <c r="A41" s="762">
        <v>33</v>
      </c>
      <c r="B41" s="766"/>
      <c r="C41" s="763"/>
      <c r="D41" s="764"/>
      <c r="E41" s="764"/>
      <c r="F41" s="695"/>
      <c r="G41" s="696"/>
      <c r="H41" s="698"/>
      <c r="I41" s="697"/>
      <c r="J41" s="695"/>
      <c r="K41" s="696"/>
      <c r="L41" s="698"/>
      <c r="M41" s="697"/>
      <c r="N41" s="698"/>
      <c r="O41" s="696"/>
      <c r="P41" s="698"/>
      <c r="Q41" s="697"/>
      <c r="R41" s="695"/>
      <c r="S41" s="696"/>
      <c r="T41" s="698"/>
      <c r="U41" s="697"/>
      <c r="V41" s="695"/>
      <c r="W41" s="696"/>
      <c r="X41" s="698"/>
      <c r="Y41" s="697"/>
      <c r="Z41" s="706">
        <f t="shared" si="0"/>
        <v>0</v>
      </c>
    </row>
    <row r="42" spans="1:26" ht="163.5" customHeight="1" x14ac:dyDescent="0.2">
      <c r="A42" s="762">
        <v>34</v>
      </c>
      <c r="B42" s="766"/>
      <c r="C42" s="763"/>
      <c r="D42" s="764"/>
      <c r="E42" s="764"/>
      <c r="F42" s="695"/>
      <c r="G42" s="696"/>
      <c r="H42" s="698"/>
      <c r="I42" s="697"/>
      <c r="J42" s="695"/>
      <c r="K42" s="696"/>
      <c r="L42" s="698"/>
      <c r="M42" s="697"/>
      <c r="N42" s="698"/>
      <c r="O42" s="696"/>
      <c r="P42" s="698"/>
      <c r="Q42" s="697"/>
      <c r="R42" s="695"/>
      <c r="S42" s="696"/>
      <c r="T42" s="698"/>
      <c r="U42" s="697"/>
      <c r="V42" s="695"/>
      <c r="W42" s="696"/>
      <c r="X42" s="698"/>
      <c r="Y42" s="697"/>
      <c r="Z42" s="706">
        <f t="shared" si="0"/>
        <v>0</v>
      </c>
    </row>
    <row r="43" spans="1:26" ht="163.5" hidden="1" customHeight="1" x14ac:dyDescent="0.2">
      <c r="A43" s="715"/>
      <c r="B43" s="711"/>
      <c r="C43" s="712"/>
      <c r="D43" s="713"/>
      <c r="E43" s="714"/>
      <c r="F43" s="695"/>
      <c r="G43" s="696"/>
      <c r="H43" s="698"/>
      <c r="I43" s="697"/>
      <c r="J43" s="695"/>
      <c r="K43" s="696"/>
      <c r="L43" s="698"/>
      <c r="M43" s="697"/>
      <c r="N43" s="698"/>
      <c r="O43" s="696"/>
      <c r="P43" s="698"/>
      <c r="Q43" s="697"/>
      <c r="R43" s="695"/>
      <c r="S43" s="696"/>
      <c r="T43" s="698"/>
      <c r="U43" s="697"/>
      <c r="V43" s="695"/>
      <c r="W43" s="696"/>
      <c r="X43" s="698"/>
      <c r="Y43" s="697"/>
      <c r="Z43" s="706"/>
    </row>
    <row r="44" spans="1:26" ht="163.5" hidden="1" customHeight="1" x14ac:dyDescent="0.2">
      <c r="A44" s="715"/>
      <c r="B44" s="711"/>
      <c r="C44" s="712"/>
      <c r="D44" s="713"/>
      <c r="E44" s="714"/>
      <c r="F44" s="695"/>
      <c r="G44" s="696"/>
      <c r="H44" s="698"/>
      <c r="I44" s="697"/>
      <c r="J44" s="695"/>
      <c r="K44" s="696"/>
      <c r="L44" s="698"/>
      <c r="M44" s="697"/>
      <c r="N44" s="698"/>
      <c r="O44" s="696"/>
      <c r="P44" s="698"/>
      <c r="Q44" s="697"/>
      <c r="R44" s="695"/>
      <c r="S44" s="696"/>
      <c r="T44" s="698"/>
      <c r="U44" s="697"/>
      <c r="V44" s="695"/>
      <c r="W44" s="696"/>
      <c r="X44" s="698"/>
      <c r="Y44" s="697"/>
      <c r="Z44" s="706"/>
    </row>
    <row r="45" spans="1:26" ht="163.5" hidden="1" customHeight="1" x14ac:dyDescent="0.2">
      <c r="A45" s="715"/>
      <c r="B45" s="711"/>
      <c r="C45" s="712"/>
      <c r="D45" s="713"/>
      <c r="E45" s="714"/>
      <c r="F45" s="695"/>
      <c r="G45" s="696"/>
      <c r="H45" s="698"/>
      <c r="I45" s="697"/>
      <c r="J45" s="695"/>
      <c r="K45" s="696"/>
      <c r="L45" s="698"/>
      <c r="M45" s="697"/>
      <c r="N45" s="698"/>
      <c r="O45" s="696"/>
      <c r="P45" s="698"/>
      <c r="Q45" s="697"/>
      <c r="R45" s="695"/>
      <c r="S45" s="696"/>
      <c r="T45" s="698"/>
      <c r="U45" s="697"/>
      <c r="V45" s="695"/>
      <c r="W45" s="696"/>
      <c r="X45" s="698"/>
      <c r="Y45" s="697"/>
      <c r="Z45" s="706"/>
    </row>
    <row r="46" spans="1:26" ht="163.5" hidden="1" customHeight="1" x14ac:dyDescent="0.2">
      <c r="A46" s="715"/>
      <c r="B46" s="711"/>
      <c r="C46" s="712"/>
      <c r="D46" s="713"/>
      <c r="E46" s="714"/>
      <c r="F46" s="695"/>
      <c r="G46" s="696"/>
      <c r="H46" s="698"/>
      <c r="I46" s="697"/>
      <c r="J46" s="695"/>
      <c r="K46" s="696"/>
      <c r="L46" s="698"/>
      <c r="M46" s="697"/>
      <c r="N46" s="698"/>
      <c r="O46" s="696"/>
      <c r="P46" s="698"/>
      <c r="Q46" s="697"/>
      <c r="R46" s="695"/>
      <c r="S46" s="696"/>
      <c r="T46" s="698"/>
      <c r="U46" s="697"/>
      <c r="V46" s="695"/>
      <c r="W46" s="696"/>
      <c r="X46" s="698"/>
      <c r="Y46" s="697"/>
      <c r="Z46" s="706"/>
    </row>
    <row r="47" spans="1:26" ht="163.5" hidden="1" customHeight="1" x14ac:dyDescent="0.2">
      <c r="A47" s="715"/>
      <c r="B47" s="711"/>
      <c r="C47" s="712"/>
      <c r="D47" s="713"/>
      <c r="E47" s="714"/>
      <c r="F47" s="695"/>
      <c r="G47" s="696"/>
      <c r="H47" s="698"/>
      <c r="I47" s="697"/>
      <c r="J47" s="695"/>
      <c r="K47" s="696"/>
      <c r="L47" s="698"/>
      <c r="M47" s="697"/>
      <c r="N47" s="698"/>
      <c r="O47" s="696"/>
      <c r="P47" s="698"/>
      <c r="Q47" s="697"/>
      <c r="R47" s="695"/>
      <c r="S47" s="696"/>
      <c r="T47" s="698"/>
      <c r="U47" s="697"/>
      <c r="V47" s="695"/>
      <c r="W47" s="696"/>
      <c r="X47" s="698"/>
      <c r="Y47" s="697"/>
      <c r="Z47" s="706"/>
    </row>
    <row r="48" spans="1:26" ht="163.5" hidden="1" customHeight="1" x14ac:dyDescent="0.2">
      <c r="A48" s="715"/>
      <c r="B48" s="711"/>
      <c r="C48" s="712"/>
      <c r="D48" s="713"/>
      <c r="E48" s="714"/>
      <c r="F48" s="695"/>
      <c r="G48" s="696"/>
      <c r="H48" s="698"/>
      <c r="I48" s="697"/>
      <c r="J48" s="695"/>
      <c r="K48" s="696"/>
      <c r="L48" s="698"/>
      <c r="M48" s="697"/>
      <c r="N48" s="698"/>
      <c r="O48" s="696"/>
      <c r="P48" s="698"/>
      <c r="Q48" s="697"/>
      <c r="R48" s="695"/>
      <c r="S48" s="696"/>
      <c r="T48" s="698"/>
      <c r="U48" s="697"/>
      <c r="V48" s="695"/>
      <c r="W48" s="696"/>
      <c r="X48" s="698"/>
      <c r="Y48" s="697"/>
      <c r="Z48" s="706"/>
    </row>
    <row r="49" spans="1:26" ht="163.5" hidden="1" customHeight="1" x14ac:dyDescent="0.2">
      <c r="A49" s="715"/>
      <c r="B49" s="711"/>
      <c r="C49" s="712"/>
      <c r="D49" s="713"/>
      <c r="E49" s="714"/>
      <c r="F49" s="695"/>
      <c r="G49" s="696"/>
      <c r="H49" s="698"/>
      <c r="I49" s="697"/>
      <c r="J49" s="695"/>
      <c r="K49" s="696"/>
      <c r="L49" s="698"/>
      <c r="M49" s="697"/>
      <c r="N49" s="698"/>
      <c r="O49" s="696"/>
      <c r="P49" s="698"/>
      <c r="Q49" s="697"/>
      <c r="R49" s="695"/>
      <c r="S49" s="696"/>
      <c r="T49" s="698"/>
      <c r="U49" s="697"/>
      <c r="V49" s="695"/>
      <c r="W49" s="696"/>
      <c r="X49" s="698"/>
      <c r="Y49" s="697"/>
      <c r="Z49" s="706"/>
    </row>
    <row r="50" spans="1:26" ht="163.5" hidden="1" customHeight="1" x14ac:dyDescent="0.2">
      <c r="A50" s="715"/>
      <c r="B50" s="711"/>
      <c r="C50" s="712"/>
      <c r="D50" s="713"/>
      <c r="E50" s="714"/>
      <c r="F50" s="695"/>
      <c r="G50" s="696"/>
      <c r="H50" s="698"/>
      <c r="I50" s="697"/>
      <c r="J50" s="695"/>
      <c r="K50" s="696"/>
      <c r="L50" s="698"/>
      <c r="M50" s="697"/>
      <c r="N50" s="698"/>
      <c r="O50" s="696"/>
      <c r="P50" s="698"/>
      <c r="Q50" s="697"/>
      <c r="R50" s="695"/>
      <c r="S50" s="696"/>
      <c r="T50" s="698"/>
      <c r="U50" s="697"/>
      <c r="V50" s="695"/>
      <c r="W50" s="696"/>
      <c r="X50" s="698"/>
      <c r="Y50" s="697"/>
      <c r="Z50" s="706"/>
    </row>
    <row r="51" spans="1:26" ht="163.5" hidden="1" customHeight="1" x14ac:dyDescent="0.2">
      <c r="A51" s="715"/>
      <c r="B51" s="711"/>
      <c r="C51" s="712"/>
      <c r="D51" s="713"/>
      <c r="E51" s="714"/>
      <c r="F51" s="695"/>
      <c r="G51" s="696"/>
      <c r="H51" s="698"/>
      <c r="I51" s="697"/>
      <c r="J51" s="695"/>
      <c r="K51" s="696"/>
      <c r="L51" s="698"/>
      <c r="M51" s="697"/>
      <c r="N51" s="698"/>
      <c r="O51" s="696"/>
      <c r="P51" s="698"/>
      <c r="Q51" s="697"/>
      <c r="R51" s="695"/>
      <c r="S51" s="696"/>
      <c r="T51" s="698"/>
      <c r="U51" s="697"/>
      <c r="V51" s="695"/>
      <c r="W51" s="696"/>
      <c r="X51" s="698"/>
      <c r="Y51" s="697"/>
      <c r="Z51" s="706"/>
    </row>
    <row r="52" spans="1:26" ht="163.5" hidden="1" customHeight="1" x14ac:dyDescent="0.2">
      <c r="A52" s="715"/>
      <c r="B52" s="711"/>
      <c r="C52" s="712"/>
      <c r="D52" s="713"/>
      <c r="E52" s="714"/>
      <c r="F52" s="695"/>
      <c r="G52" s="696"/>
      <c r="H52" s="698"/>
      <c r="I52" s="697"/>
      <c r="J52" s="695"/>
      <c r="K52" s="696"/>
      <c r="L52" s="698"/>
      <c r="M52" s="697"/>
      <c r="N52" s="698"/>
      <c r="O52" s="696"/>
      <c r="P52" s="698"/>
      <c r="Q52" s="697"/>
      <c r="R52" s="695"/>
      <c r="S52" s="696"/>
      <c r="T52" s="698"/>
      <c r="U52" s="697"/>
      <c r="V52" s="695"/>
      <c r="W52" s="696"/>
      <c r="X52" s="698"/>
      <c r="Y52" s="697"/>
      <c r="Z52" s="706"/>
    </row>
    <row r="53" spans="1:26" ht="163.5" hidden="1" customHeight="1" x14ac:dyDescent="0.2">
      <c r="A53" s="715"/>
      <c r="B53" s="711"/>
      <c r="C53" s="712"/>
      <c r="D53" s="713"/>
      <c r="E53" s="714"/>
      <c r="F53" s="695"/>
      <c r="G53" s="696"/>
      <c r="H53" s="698"/>
      <c r="I53" s="697"/>
      <c r="J53" s="695"/>
      <c r="K53" s="696"/>
      <c r="L53" s="698"/>
      <c r="M53" s="697"/>
      <c r="N53" s="698"/>
      <c r="O53" s="696"/>
      <c r="P53" s="698"/>
      <c r="Q53" s="697"/>
      <c r="R53" s="695"/>
      <c r="S53" s="696"/>
      <c r="T53" s="698"/>
      <c r="U53" s="697"/>
      <c r="V53" s="695"/>
      <c r="W53" s="696"/>
      <c r="X53" s="698"/>
      <c r="Y53" s="697"/>
      <c r="Z53" s="706"/>
    </row>
    <row r="54" spans="1:26" ht="163.5" hidden="1" customHeight="1" x14ac:dyDescent="0.2">
      <c r="A54" s="715"/>
      <c r="B54" s="711"/>
      <c r="C54" s="712"/>
      <c r="D54" s="713"/>
      <c r="E54" s="714"/>
      <c r="F54" s="695"/>
      <c r="G54" s="696"/>
      <c r="H54" s="698"/>
      <c r="I54" s="697"/>
      <c r="J54" s="695"/>
      <c r="K54" s="696"/>
      <c r="L54" s="698"/>
      <c r="M54" s="697"/>
      <c r="N54" s="698"/>
      <c r="O54" s="696"/>
      <c r="P54" s="698"/>
      <c r="Q54" s="697"/>
      <c r="R54" s="695"/>
      <c r="S54" s="696"/>
      <c r="T54" s="698"/>
      <c r="U54" s="697"/>
      <c r="V54" s="695"/>
      <c r="W54" s="696"/>
      <c r="X54" s="698"/>
      <c r="Y54" s="697"/>
      <c r="Z54" s="706"/>
    </row>
    <row r="55" spans="1:26" ht="163.5" hidden="1" customHeight="1" x14ac:dyDescent="0.2">
      <c r="A55" s="715"/>
      <c r="B55" s="711"/>
      <c r="C55" s="712"/>
      <c r="D55" s="713"/>
      <c r="E55" s="714"/>
      <c r="F55" s="695"/>
      <c r="G55" s="696"/>
      <c r="H55" s="698"/>
      <c r="I55" s="697"/>
      <c r="J55" s="695"/>
      <c r="K55" s="696"/>
      <c r="L55" s="698"/>
      <c r="M55" s="697"/>
      <c r="N55" s="698"/>
      <c r="O55" s="696"/>
      <c r="P55" s="698"/>
      <c r="Q55" s="697"/>
      <c r="R55" s="695"/>
      <c r="S55" s="696"/>
      <c r="T55" s="698"/>
      <c r="U55" s="697"/>
      <c r="V55" s="695"/>
      <c r="W55" s="696"/>
      <c r="X55" s="698"/>
      <c r="Y55" s="697"/>
      <c r="Z55" s="706"/>
    </row>
    <row r="56" spans="1:26" ht="163.5" hidden="1" customHeight="1" x14ac:dyDescent="0.2">
      <c r="A56" s="715"/>
      <c r="B56" s="711"/>
      <c r="C56" s="712"/>
      <c r="D56" s="713"/>
      <c r="E56" s="714"/>
      <c r="F56" s="695"/>
      <c r="G56" s="696"/>
      <c r="H56" s="698"/>
      <c r="I56" s="697"/>
      <c r="J56" s="695"/>
      <c r="K56" s="696"/>
      <c r="L56" s="698"/>
      <c r="M56" s="697"/>
      <c r="N56" s="698"/>
      <c r="O56" s="696"/>
      <c r="P56" s="698"/>
      <c r="Q56" s="697"/>
      <c r="R56" s="695"/>
      <c r="S56" s="696"/>
      <c r="T56" s="698"/>
      <c r="U56" s="697"/>
      <c r="V56" s="695"/>
      <c r="W56" s="696"/>
      <c r="X56" s="698"/>
      <c r="Y56" s="697"/>
      <c r="Z56" s="706"/>
    </row>
    <row r="57" spans="1:26" ht="163.5" hidden="1" customHeight="1" x14ac:dyDescent="0.2">
      <c r="A57" s="715"/>
      <c r="B57" s="711"/>
      <c r="C57" s="712"/>
      <c r="D57" s="713"/>
      <c r="E57" s="714"/>
      <c r="F57" s="695"/>
      <c r="G57" s="696"/>
      <c r="H57" s="698"/>
      <c r="I57" s="697"/>
      <c r="J57" s="695"/>
      <c r="K57" s="696"/>
      <c r="L57" s="698"/>
      <c r="M57" s="697"/>
      <c r="N57" s="698"/>
      <c r="O57" s="696"/>
      <c r="P57" s="698"/>
      <c r="Q57" s="697"/>
      <c r="R57" s="695"/>
      <c r="S57" s="696"/>
      <c r="T57" s="698"/>
      <c r="U57" s="697"/>
      <c r="V57" s="695"/>
      <c r="W57" s="696"/>
      <c r="X57" s="698"/>
      <c r="Y57" s="697"/>
      <c r="Z57" s="706"/>
    </row>
    <row r="58" spans="1:26" ht="163.5" hidden="1" customHeight="1" x14ac:dyDescent="0.2">
      <c r="A58" s="715"/>
      <c r="B58" s="711"/>
      <c r="C58" s="712"/>
      <c r="D58" s="713"/>
      <c r="E58" s="714"/>
      <c r="F58" s="695"/>
      <c r="G58" s="696"/>
      <c r="H58" s="698"/>
      <c r="I58" s="697"/>
      <c r="J58" s="695"/>
      <c r="K58" s="696"/>
      <c r="L58" s="698"/>
      <c r="M58" s="697"/>
      <c r="N58" s="698"/>
      <c r="O58" s="696"/>
      <c r="P58" s="698"/>
      <c r="Q58" s="697"/>
      <c r="R58" s="695"/>
      <c r="S58" s="696"/>
      <c r="T58" s="698"/>
      <c r="U58" s="697"/>
      <c r="V58" s="695"/>
      <c r="W58" s="696"/>
      <c r="X58" s="698"/>
      <c r="Y58" s="697"/>
      <c r="Z58" s="706"/>
    </row>
    <row r="59" spans="1:26" ht="163.5" hidden="1" customHeight="1" x14ac:dyDescent="0.2">
      <c r="A59" s="715"/>
      <c r="B59" s="711"/>
      <c r="C59" s="712"/>
      <c r="D59" s="713"/>
      <c r="E59" s="714"/>
      <c r="F59" s="695"/>
      <c r="G59" s="696"/>
      <c r="H59" s="698"/>
      <c r="I59" s="697"/>
      <c r="J59" s="695"/>
      <c r="K59" s="696"/>
      <c r="L59" s="698"/>
      <c r="M59" s="697"/>
      <c r="N59" s="698"/>
      <c r="O59" s="696"/>
      <c r="P59" s="698"/>
      <c r="Q59" s="697"/>
      <c r="R59" s="695"/>
      <c r="S59" s="696"/>
      <c r="T59" s="698"/>
      <c r="U59" s="697"/>
      <c r="V59" s="695"/>
      <c r="W59" s="696"/>
      <c r="X59" s="698"/>
      <c r="Y59" s="697"/>
      <c r="Z59" s="706"/>
    </row>
    <row r="60" spans="1:26" ht="163.5" hidden="1" customHeight="1" x14ac:dyDescent="0.2">
      <c r="A60" s="715"/>
      <c r="B60" s="711"/>
      <c r="C60" s="712"/>
      <c r="D60" s="713"/>
      <c r="E60" s="714"/>
      <c r="F60" s="695"/>
      <c r="G60" s="696"/>
      <c r="H60" s="698"/>
      <c r="I60" s="697"/>
      <c r="J60" s="695"/>
      <c r="K60" s="696"/>
      <c r="L60" s="698"/>
      <c r="M60" s="697"/>
      <c r="N60" s="698"/>
      <c r="O60" s="696"/>
      <c r="P60" s="698"/>
      <c r="Q60" s="697"/>
      <c r="R60" s="695"/>
      <c r="S60" s="696"/>
      <c r="T60" s="698"/>
      <c r="U60" s="697"/>
      <c r="V60" s="695"/>
      <c r="W60" s="696"/>
      <c r="X60" s="698"/>
      <c r="Y60" s="697"/>
      <c r="Z60" s="706"/>
    </row>
    <row r="61" spans="1:26" ht="163.5" hidden="1" customHeight="1" x14ac:dyDescent="0.2">
      <c r="A61" s="715"/>
      <c r="B61" s="711"/>
      <c r="C61" s="712"/>
      <c r="D61" s="713"/>
      <c r="E61" s="714"/>
      <c r="F61" s="695"/>
      <c r="G61" s="696"/>
      <c r="H61" s="698"/>
      <c r="I61" s="697"/>
      <c r="J61" s="695"/>
      <c r="K61" s="696"/>
      <c r="L61" s="698"/>
      <c r="M61" s="697"/>
      <c r="N61" s="698"/>
      <c r="O61" s="696"/>
      <c r="P61" s="698"/>
      <c r="Q61" s="697"/>
      <c r="R61" s="695"/>
      <c r="S61" s="696"/>
      <c r="T61" s="698"/>
      <c r="U61" s="697"/>
      <c r="V61" s="695"/>
      <c r="W61" s="696"/>
      <c r="X61" s="698"/>
      <c r="Y61" s="697"/>
      <c r="Z61" s="706"/>
    </row>
    <row r="62" spans="1:26" ht="163.5" hidden="1" customHeight="1" x14ac:dyDescent="0.2">
      <c r="A62" s="715"/>
      <c r="B62" s="711"/>
      <c r="C62" s="712"/>
      <c r="D62" s="713"/>
      <c r="E62" s="714"/>
      <c r="F62" s="695"/>
      <c r="G62" s="696"/>
      <c r="H62" s="698"/>
      <c r="I62" s="697"/>
      <c r="J62" s="695"/>
      <c r="K62" s="696"/>
      <c r="L62" s="698"/>
      <c r="M62" s="697"/>
      <c r="N62" s="698"/>
      <c r="O62" s="696"/>
      <c r="P62" s="698"/>
      <c r="Q62" s="697"/>
      <c r="R62" s="695"/>
      <c r="S62" s="696"/>
      <c r="T62" s="698"/>
      <c r="U62" s="697"/>
      <c r="V62" s="695"/>
      <c r="W62" s="696"/>
      <c r="X62" s="698"/>
      <c r="Y62" s="697"/>
      <c r="Z62" s="706"/>
    </row>
    <row r="63" spans="1:26" ht="163.5" hidden="1" customHeight="1" x14ac:dyDescent="0.2">
      <c r="A63" s="715"/>
      <c r="B63" s="711"/>
      <c r="C63" s="712"/>
      <c r="D63" s="713"/>
      <c r="E63" s="714"/>
      <c r="F63" s="695"/>
      <c r="G63" s="696"/>
      <c r="H63" s="698"/>
      <c r="I63" s="697"/>
      <c r="J63" s="695"/>
      <c r="K63" s="696"/>
      <c r="L63" s="698"/>
      <c r="M63" s="697"/>
      <c r="N63" s="698"/>
      <c r="O63" s="696"/>
      <c r="P63" s="698"/>
      <c r="Q63" s="697"/>
      <c r="R63" s="695"/>
      <c r="S63" s="696"/>
      <c r="T63" s="698"/>
      <c r="U63" s="697"/>
      <c r="V63" s="695"/>
      <c r="W63" s="696"/>
      <c r="X63" s="698"/>
      <c r="Y63" s="697"/>
      <c r="Z63" s="706"/>
    </row>
    <row r="64" spans="1:26" ht="163.5" hidden="1" customHeight="1" x14ac:dyDescent="0.2">
      <c r="A64" s="715"/>
      <c r="B64" s="711"/>
      <c r="C64" s="712"/>
      <c r="D64" s="713"/>
      <c r="E64" s="714"/>
      <c r="F64" s="695"/>
      <c r="G64" s="696"/>
      <c r="H64" s="698"/>
      <c r="I64" s="697"/>
      <c r="J64" s="695"/>
      <c r="K64" s="696"/>
      <c r="L64" s="698"/>
      <c r="M64" s="697"/>
      <c r="N64" s="698"/>
      <c r="O64" s="696"/>
      <c r="P64" s="698"/>
      <c r="Q64" s="697"/>
      <c r="R64" s="695"/>
      <c r="S64" s="696"/>
      <c r="T64" s="698"/>
      <c r="U64" s="697"/>
      <c r="V64" s="695"/>
      <c r="W64" s="696"/>
      <c r="X64" s="698"/>
      <c r="Y64" s="697"/>
      <c r="Z64" s="706"/>
    </row>
    <row r="65" spans="1:26" ht="163.5" hidden="1" customHeight="1" x14ac:dyDescent="0.2">
      <c r="A65" s="715"/>
      <c r="B65" s="711"/>
      <c r="C65" s="712"/>
      <c r="D65" s="713"/>
      <c r="E65" s="714"/>
      <c r="F65" s="695"/>
      <c r="G65" s="696"/>
      <c r="H65" s="698"/>
      <c r="I65" s="697"/>
      <c r="J65" s="695"/>
      <c r="K65" s="696"/>
      <c r="L65" s="698"/>
      <c r="M65" s="697"/>
      <c r="N65" s="698"/>
      <c r="O65" s="696"/>
      <c r="P65" s="698"/>
      <c r="Q65" s="697"/>
      <c r="R65" s="695"/>
      <c r="S65" s="696"/>
      <c r="T65" s="698"/>
      <c r="U65" s="697"/>
      <c r="V65" s="695"/>
      <c r="W65" s="696"/>
      <c r="X65" s="698"/>
      <c r="Y65" s="697"/>
      <c r="Z65" s="706"/>
    </row>
    <row r="66" spans="1:26" ht="163.5" hidden="1" customHeight="1" x14ac:dyDescent="0.2">
      <c r="A66" s="715"/>
      <c r="B66" s="711"/>
      <c r="C66" s="712"/>
      <c r="D66" s="713"/>
      <c r="E66" s="714"/>
      <c r="F66" s="695"/>
      <c r="G66" s="696"/>
      <c r="H66" s="698"/>
      <c r="I66" s="697"/>
      <c r="J66" s="695"/>
      <c r="K66" s="696"/>
      <c r="L66" s="698"/>
      <c r="M66" s="697"/>
      <c r="N66" s="698"/>
      <c r="O66" s="696"/>
      <c r="P66" s="698"/>
      <c r="Q66" s="697"/>
      <c r="R66" s="695"/>
      <c r="S66" s="696"/>
      <c r="T66" s="698"/>
      <c r="U66" s="697"/>
      <c r="V66" s="695"/>
      <c r="W66" s="696"/>
      <c r="X66" s="698"/>
      <c r="Y66" s="697"/>
      <c r="Z66" s="706"/>
    </row>
    <row r="67" spans="1:26" ht="163.5" hidden="1" customHeight="1" x14ac:dyDescent="0.2">
      <c r="A67" s="715"/>
      <c r="B67" s="711"/>
      <c r="C67" s="712"/>
      <c r="D67" s="713"/>
      <c r="E67" s="714"/>
      <c r="F67" s="695"/>
      <c r="G67" s="696"/>
      <c r="H67" s="698"/>
      <c r="I67" s="697"/>
      <c r="J67" s="695"/>
      <c r="K67" s="696"/>
      <c r="L67" s="698"/>
      <c r="M67" s="697"/>
      <c r="N67" s="698"/>
      <c r="O67" s="696"/>
      <c r="P67" s="698"/>
      <c r="Q67" s="697"/>
      <c r="R67" s="695"/>
      <c r="S67" s="696"/>
      <c r="T67" s="698"/>
      <c r="U67" s="697"/>
      <c r="V67" s="695"/>
      <c r="W67" s="696"/>
      <c r="X67" s="698"/>
      <c r="Y67" s="697"/>
      <c r="Z67" s="706"/>
    </row>
    <row r="68" spans="1:26" ht="163.5" hidden="1" customHeight="1" x14ac:dyDescent="0.2">
      <c r="A68" s="715"/>
      <c r="B68" s="711"/>
      <c r="C68" s="712"/>
      <c r="D68" s="713"/>
      <c r="E68" s="714"/>
      <c r="F68" s="695"/>
      <c r="G68" s="696"/>
      <c r="H68" s="698"/>
      <c r="I68" s="697"/>
      <c r="J68" s="695"/>
      <c r="K68" s="696"/>
      <c r="L68" s="698"/>
      <c r="M68" s="697"/>
      <c r="N68" s="698"/>
      <c r="O68" s="696"/>
      <c r="P68" s="698"/>
      <c r="Q68" s="697"/>
      <c r="R68" s="695"/>
      <c r="S68" s="696"/>
      <c r="T68" s="698"/>
      <c r="U68" s="697"/>
      <c r="V68" s="695"/>
      <c r="W68" s="696"/>
      <c r="X68" s="698"/>
      <c r="Y68" s="697"/>
      <c r="Z68" s="706"/>
    </row>
    <row r="69" spans="1:26" ht="163.5" hidden="1" customHeight="1" x14ac:dyDescent="0.2">
      <c r="A69" s="715"/>
      <c r="B69" s="711"/>
      <c r="C69" s="712"/>
      <c r="D69" s="713"/>
      <c r="E69" s="714"/>
      <c r="F69" s="695"/>
      <c r="G69" s="696"/>
      <c r="H69" s="698"/>
      <c r="I69" s="697"/>
      <c r="J69" s="695"/>
      <c r="K69" s="696"/>
      <c r="L69" s="698"/>
      <c r="M69" s="697"/>
      <c r="N69" s="698"/>
      <c r="O69" s="696"/>
      <c r="P69" s="698"/>
      <c r="Q69" s="697"/>
      <c r="R69" s="695"/>
      <c r="S69" s="696"/>
      <c r="T69" s="698"/>
      <c r="U69" s="697"/>
      <c r="V69" s="695"/>
      <c r="W69" s="696"/>
      <c r="X69" s="698"/>
      <c r="Y69" s="697"/>
      <c r="Z69" s="706"/>
    </row>
    <row r="70" spans="1:26" ht="163.5" hidden="1" customHeight="1" x14ac:dyDescent="0.2">
      <c r="A70" s="715"/>
      <c r="B70" s="711"/>
      <c r="C70" s="712"/>
      <c r="D70" s="713"/>
      <c r="E70" s="714"/>
      <c r="F70" s="695"/>
      <c r="G70" s="696"/>
      <c r="H70" s="698"/>
      <c r="I70" s="697"/>
      <c r="J70" s="695"/>
      <c r="K70" s="696"/>
      <c r="L70" s="698"/>
      <c r="M70" s="697"/>
      <c r="N70" s="698"/>
      <c r="O70" s="696"/>
      <c r="P70" s="698"/>
      <c r="Q70" s="697"/>
      <c r="R70" s="695"/>
      <c r="S70" s="696"/>
      <c r="T70" s="698"/>
      <c r="U70" s="697"/>
      <c r="V70" s="695"/>
      <c r="W70" s="696"/>
      <c r="X70" s="698"/>
      <c r="Y70" s="697"/>
      <c r="Z70" s="706"/>
    </row>
    <row r="71" spans="1:26" ht="163.5" hidden="1" customHeight="1" x14ac:dyDescent="0.2">
      <c r="A71" s="715"/>
      <c r="B71" s="711"/>
      <c r="C71" s="712"/>
      <c r="D71" s="713"/>
      <c r="E71" s="714"/>
      <c r="F71" s="695"/>
      <c r="G71" s="696"/>
      <c r="H71" s="698"/>
      <c r="I71" s="697"/>
      <c r="J71" s="695"/>
      <c r="K71" s="696"/>
      <c r="L71" s="698"/>
      <c r="M71" s="697"/>
      <c r="N71" s="698"/>
      <c r="O71" s="696"/>
      <c r="P71" s="698"/>
      <c r="Q71" s="697"/>
      <c r="R71" s="695"/>
      <c r="S71" s="696"/>
      <c r="T71" s="698"/>
      <c r="U71" s="697"/>
      <c r="V71" s="695"/>
      <c r="W71" s="696"/>
      <c r="X71" s="698"/>
      <c r="Y71" s="697"/>
      <c r="Z71" s="706"/>
    </row>
    <row r="72" spans="1:26" ht="163.5" hidden="1" customHeight="1" x14ac:dyDescent="0.2">
      <c r="A72" s="715"/>
      <c r="B72" s="711"/>
      <c r="C72" s="712"/>
      <c r="D72" s="713"/>
      <c r="E72" s="714"/>
      <c r="F72" s="695"/>
      <c r="G72" s="696"/>
      <c r="H72" s="698"/>
      <c r="I72" s="697"/>
      <c r="J72" s="695"/>
      <c r="K72" s="696"/>
      <c r="L72" s="698"/>
      <c r="M72" s="697"/>
      <c r="N72" s="698"/>
      <c r="O72" s="696"/>
      <c r="P72" s="698"/>
      <c r="Q72" s="697"/>
      <c r="R72" s="695"/>
      <c r="S72" s="696"/>
      <c r="T72" s="698"/>
      <c r="U72" s="697"/>
      <c r="V72" s="695"/>
      <c r="W72" s="696"/>
      <c r="X72" s="698"/>
      <c r="Y72" s="697"/>
      <c r="Z72" s="706"/>
    </row>
    <row r="73" spans="1:26" ht="163.5" hidden="1" customHeight="1" x14ac:dyDescent="0.2">
      <c r="A73" s="715"/>
      <c r="B73" s="711"/>
      <c r="C73" s="712"/>
      <c r="D73" s="713"/>
      <c r="E73" s="714"/>
      <c r="F73" s="695"/>
      <c r="G73" s="696"/>
      <c r="H73" s="698"/>
      <c r="I73" s="697"/>
      <c r="J73" s="695"/>
      <c r="K73" s="696"/>
      <c r="L73" s="698"/>
      <c r="M73" s="697"/>
      <c r="N73" s="698"/>
      <c r="O73" s="696"/>
      <c r="P73" s="698"/>
      <c r="Q73" s="697"/>
      <c r="R73" s="695"/>
      <c r="S73" s="696"/>
      <c r="T73" s="698"/>
      <c r="U73" s="697"/>
      <c r="V73" s="695"/>
      <c r="W73" s="696"/>
      <c r="X73" s="698"/>
      <c r="Y73" s="697"/>
      <c r="Z73" s="706"/>
    </row>
    <row r="74" spans="1:26" ht="163.5" hidden="1" customHeight="1" x14ac:dyDescent="0.2">
      <c r="A74" s="715"/>
      <c r="B74" s="711"/>
      <c r="C74" s="712"/>
      <c r="D74" s="713"/>
      <c r="E74" s="714"/>
      <c r="F74" s="695"/>
      <c r="G74" s="696"/>
      <c r="H74" s="698"/>
      <c r="I74" s="697"/>
      <c r="J74" s="695"/>
      <c r="K74" s="696"/>
      <c r="L74" s="698"/>
      <c r="M74" s="697"/>
      <c r="N74" s="698"/>
      <c r="O74" s="696"/>
      <c r="P74" s="698"/>
      <c r="Q74" s="697"/>
      <c r="R74" s="695"/>
      <c r="S74" s="696"/>
      <c r="T74" s="698"/>
      <c r="U74" s="697"/>
      <c r="V74" s="695"/>
      <c r="W74" s="696"/>
      <c r="X74" s="698"/>
      <c r="Y74" s="697"/>
      <c r="Z74" s="706"/>
    </row>
    <row r="75" spans="1:26" ht="163.5" hidden="1" customHeight="1" x14ac:dyDescent="0.2">
      <c r="A75" s="715"/>
      <c r="B75" s="711"/>
      <c r="C75" s="712"/>
      <c r="D75" s="713"/>
      <c r="E75" s="714"/>
      <c r="F75" s="695"/>
      <c r="G75" s="696"/>
      <c r="H75" s="698"/>
      <c r="I75" s="697"/>
      <c r="J75" s="695"/>
      <c r="K75" s="696"/>
      <c r="L75" s="698"/>
      <c r="M75" s="697"/>
      <c r="N75" s="698"/>
      <c r="O75" s="696"/>
      <c r="P75" s="698"/>
      <c r="Q75" s="697"/>
      <c r="R75" s="695"/>
      <c r="S75" s="696"/>
      <c r="T75" s="698"/>
      <c r="U75" s="697"/>
      <c r="V75" s="695"/>
      <c r="W75" s="696"/>
      <c r="X75" s="698"/>
      <c r="Y75" s="697"/>
      <c r="Z75" s="706"/>
    </row>
    <row r="76" spans="1:26" ht="163.5" hidden="1" customHeight="1" x14ac:dyDescent="0.2">
      <c r="A76" s="715"/>
      <c r="B76" s="711"/>
      <c r="C76" s="712"/>
      <c r="D76" s="713"/>
      <c r="E76" s="714"/>
      <c r="F76" s="695"/>
      <c r="G76" s="696"/>
      <c r="H76" s="698"/>
      <c r="I76" s="697"/>
      <c r="J76" s="695"/>
      <c r="K76" s="696"/>
      <c r="L76" s="698"/>
      <c r="M76" s="697"/>
      <c r="N76" s="698"/>
      <c r="O76" s="696"/>
      <c r="P76" s="698"/>
      <c r="Q76" s="697"/>
      <c r="R76" s="695"/>
      <c r="S76" s="696"/>
      <c r="T76" s="698"/>
      <c r="U76" s="697"/>
      <c r="V76" s="695"/>
      <c r="W76" s="696"/>
      <c r="X76" s="698"/>
      <c r="Y76" s="697"/>
      <c r="Z76" s="706"/>
    </row>
    <row r="77" spans="1:26" ht="163.5" hidden="1" customHeight="1" x14ac:dyDescent="0.2">
      <c r="A77" s="715"/>
      <c r="B77" s="711"/>
      <c r="C77" s="712"/>
      <c r="D77" s="713"/>
      <c r="E77" s="714"/>
      <c r="F77" s="695"/>
      <c r="G77" s="696"/>
      <c r="H77" s="698"/>
      <c r="I77" s="697"/>
      <c r="J77" s="695"/>
      <c r="K77" s="696"/>
      <c r="L77" s="698"/>
      <c r="M77" s="697"/>
      <c r="N77" s="698"/>
      <c r="O77" s="696"/>
      <c r="P77" s="698"/>
      <c r="Q77" s="697"/>
      <c r="R77" s="695"/>
      <c r="S77" s="696"/>
      <c r="T77" s="698"/>
      <c r="U77" s="697"/>
      <c r="V77" s="695"/>
      <c r="W77" s="696"/>
      <c r="X77" s="698"/>
      <c r="Y77" s="697"/>
      <c r="Z77" s="706"/>
    </row>
    <row r="78" spans="1:26" ht="163.5" hidden="1" customHeight="1" x14ac:dyDescent="0.2">
      <c r="A78" s="715"/>
      <c r="B78" s="711"/>
      <c r="C78" s="712"/>
      <c r="D78" s="713"/>
      <c r="E78" s="714"/>
      <c r="F78" s="695"/>
      <c r="G78" s="696"/>
      <c r="H78" s="698"/>
      <c r="I78" s="697"/>
      <c r="J78" s="695"/>
      <c r="K78" s="696"/>
      <c r="L78" s="698"/>
      <c r="M78" s="697"/>
      <c r="N78" s="698"/>
      <c r="O78" s="696"/>
      <c r="P78" s="698"/>
      <c r="Q78" s="697"/>
      <c r="R78" s="695"/>
      <c r="S78" s="696"/>
      <c r="T78" s="698"/>
      <c r="U78" s="697"/>
      <c r="V78" s="695"/>
      <c r="W78" s="696"/>
      <c r="X78" s="698"/>
      <c r="Y78" s="697"/>
      <c r="Z78" s="706"/>
    </row>
    <row r="79" spans="1:26" ht="163.5" hidden="1" customHeight="1" x14ac:dyDescent="0.2">
      <c r="A79" s="715"/>
      <c r="B79" s="711"/>
      <c r="C79" s="712"/>
      <c r="D79" s="713"/>
      <c r="E79" s="714"/>
      <c r="F79" s="695"/>
      <c r="G79" s="696"/>
      <c r="H79" s="698"/>
      <c r="I79" s="697"/>
      <c r="J79" s="695"/>
      <c r="K79" s="696"/>
      <c r="L79" s="698"/>
      <c r="M79" s="697"/>
      <c r="N79" s="698"/>
      <c r="O79" s="696"/>
      <c r="P79" s="698"/>
      <c r="Q79" s="697"/>
      <c r="R79" s="695"/>
      <c r="S79" s="696"/>
      <c r="T79" s="698"/>
      <c r="U79" s="697"/>
      <c r="V79" s="695"/>
      <c r="W79" s="696"/>
      <c r="X79" s="698"/>
      <c r="Y79" s="697"/>
      <c r="Z79" s="706"/>
    </row>
    <row r="80" spans="1:26" ht="163.5" hidden="1" customHeight="1" x14ac:dyDescent="0.2">
      <c r="A80" s="715"/>
      <c r="B80" s="711"/>
      <c r="C80" s="712"/>
      <c r="D80" s="713"/>
      <c r="E80" s="714"/>
      <c r="F80" s="695"/>
      <c r="G80" s="696"/>
      <c r="H80" s="698"/>
      <c r="I80" s="697"/>
      <c r="J80" s="695"/>
      <c r="K80" s="696"/>
      <c r="L80" s="698"/>
      <c r="M80" s="697"/>
      <c r="N80" s="698"/>
      <c r="O80" s="696"/>
      <c r="P80" s="698"/>
      <c r="Q80" s="697"/>
      <c r="R80" s="695"/>
      <c r="S80" s="696"/>
      <c r="T80" s="698"/>
      <c r="U80" s="697"/>
      <c r="V80" s="695"/>
      <c r="W80" s="696"/>
      <c r="X80" s="698"/>
      <c r="Y80" s="697"/>
      <c r="Z80" s="706"/>
    </row>
    <row r="81" spans="1:26" ht="163.5" hidden="1" customHeight="1" x14ac:dyDescent="0.2">
      <c r="A81" s="715"/>
      <c r="B81" s="711"/>
      <c r="C81" s="712"/>
      <c r="D81" s="713"/>
      <c r="E81" s="714"/>
      <c r="F81" s="695"/>
      <c r="G81" s="696"/>
      <c r="H81" s="698"/>
      <c r="I81" s="697"/>
      <c r="J81" s="695"/>
      <c r="K81" s="696"/>
      <c r="L81" s="698"/>
      <c r="M81" s="697"/>
      <c r="N81" s="698"/>
      <c r="O81" s="696"/>
      <c r="P81" s="698"/>
      <c r="Q81" s="697"/>
      <c r="R81" s="695"/>
      <c r="S81" s="696"/>
      <c r="T81" s="698"/>
      <c r="U81" s="697"/>
      <c r="V81" s="695"/>
      <c r="W81" s="696"/>
      <c r="X81" s="698"/>
      <c r="Y81" s="697"/>
      <c r="Z81" s="706"/>
    </row>
    <row r="82" spans="1:26" ht="163.5" hidden="1" customHeight="1" x14ac:dyDescent="0.2">
      <c r="A82" s="715"/>
      <c r="B82" s="711"/>
      <c r="C82" s="712"/>
      <c r="D82" s="713"/>
      <c r="E82" s="714"/>
      <c r="F82" s="695"/>
      <c r="G82" s="696"/>
      <c r="H82" s="698"/>
      <c r="I82" s="697"/>
      <c r="J82" s="695"/>
      <c r="K82" s="696"/>
      <c r="L82" s="698"/>
      <c r="M82" s="697"/>
      <c r="N82" s="698"/>
      <c r="O82" s="696"/>
      <c r="P82" s="698"/>
      <c r="Q82" s="697"/>
      <c r="R82" s="695"/>
      <c r="S82" s="696"/>
      <c r="T82" s="698"/>
      <c r="U82" s="697"/>
      <c r="V82" s="695"/>
      <c r="W82" s="696"/>
      <c r="X82" s="698"/>
      <c r="Y82" s="697"/>
      <c r="Z82" s="706"/>
    </row>
    <row r="83" spans="1:26" ht="163.5" hidden="1" customHeight="1" x14ac:dyDescent="0.2">
      <c r="A83" s="715"/>
      <c r="B83" s="711"/>
      <c r="C83" s="712"/>
      <c r="D83" s="713"/>
      <c r="E83" s="714"/>
      <c r="F83" s="695"/>
      <c r="G83" s="696"/>
      <c r="H83" s="698"/>
      <c r="I83" s="697"/>
      <c r="J83" s="695"/>
      <c r="K83" s="696"/>
      <c r="L83" s="698"/>
      <c r="M83" s="697"/>
      <c r="N83" s="698"/>
      <c r="O83" s="696"/>
      <c r="P83" s="698"/>
      <c r="Q83" s="697"/>
      <c r="R83" s="695"/>
      <c r="S83" s="696"/>
      <c r="T83" s="698"/>
      <c r="U83" s="697"/>
      <c r="V83" s="695"/>
      <c r="W83" s="696"/>
      <c r="X83" s="698"/>
      <c r="Y83" s="697"/>
      <c r="Z83" s="706"/>
    </row>
    <row r="84" spans="1:26" ht="163.5" hidden="1" customHeight="1" x14ac:dyDescent="0.2">
      <c r="A84" s="715"/>
      <c r="B84" s="711"/>
      <c r="C84" s="712"/>
      <c r="D84" s="713"/>
      <c r="E84" s="714"/>
      <c r="F84" s="695"/>
      <c r="G84" s="696"/>
      <c r="H84" s="698"/>
      <c r="I84" s="697"/>
      <c r="J84" s="695"/>
      <c r="K84" s="696"/>
      <c r="L84" s="698"/>
      <c r="M84" s="697"/>
      <c r="N84" s="698"/>
      <c r="O84" s="696"/>
      <c r="P84" s="698"/>
      <c r="Q84" s="697"/>
      <c r="R84" s="695"/>
      <c r="S84" s="696"/>
      <c r="T84" s="698"/>
      <c r="U84" s="697"/>
      <c r="V84" s="695"/>
      <c r="W84" s="696"/>
      <c r="X84" s="698"/>
      <c r="Y84" s="697"/>
      <c r="Z84" s="706"/>
    </row>
    <row r="85" spans="1:26" ht="163.5" hidden="1" customHeight="1" x14ac:dyDescent="0.2">
      <c r="A85" s="715"/>
      <c r="B85" s="711"/>
      <c r="C85" s="712"/>
      <c r="D85" s="713"/>
      <c r="E85" s="714"/>
      <c r="F85" s="695"/>
      <c r="G85" s="696"/>
      <c r="H85" s="698"/>
      <c r="I85" s="697"/>
      <c r="J85" s="695"/>
      <c r="K85" s="696"/>
      <c r="L85" s="698"/>
      <c r="M85" s="697"/>
      <c r="N85" s="698"/>
      <c r="O85" s="696"/>
      <c r="P85" s="698"/>
      <c r="Q85" s="697"/>
      <c r="R85" s="695"/>
      <c r="S85" s="696"/>
      <c r="T85" s="698"/>
      <c r="U85" s="697"/>
      <c r="V85" s="695"/>
      <c r="W85" s="696"/>
      <c r="X85" s="698"/>
      <c r="Y85" s="697"/>
      <c r="Z85" s="706"/>
    </row>
    <row r="86" spans="1:26" ht="163.5" hidden="1" customHeight="1" x14ac:dyDescent="0.2">
      <c r="A86" s="715">
        <v>19</v>
      </c>
      <c r="B86" s="711"/>
      <c r="C86" s="712"/>
      <c r="D86" s="713"/>
      <c r="E86" s="714"/>
      <c r="F86" s="695"/>
      <c r="G86" s="696"/>
      <c r="H86" s="698"/>
      <c r="I86" s="697"/>
      <c r="J86" s="695"/>
      <c r="K86" s="696"/>
      <c r="L86" s="698"/>
      <c r="M86" s="697"/>
      <c r="N86" s="698"/>
      <c r="O86" s="696"/>
      <c r="P86" s="698"/>
      <c r="Q86" s="697"/>
      <c r="R86" s="695"/>
      <c r="S86" s="696"/>
      <c r="T86" s="698"/>
      <c r="U86" s="697"/>
      <c r="V86" s="695"/>
      <c r="W86" s="696"/>
      <c r="X86" s="698"/>
      <c r="Y86" s="697"/>
      <c r="Z86" s="706">
        <f t="shared" si="0"/>
        <v>0</v>
      </c>
    </row>
    <row r="87" spans="1:26" ht="163.5" hidden="1" customHeight="1" x14ac:dyDescent="0.2">
      <c r="A87" s="715">
        <v>20</v>
      </c>
      <c r="B87" s="711"/>
      <c r="C87" s="712"/>
      <c r="D87" s="713"/>
      <c r="E87" s="714"/>
      <c r="F87" s="695"/>
      <c r="G87" s="696"/>
      <c r="H87" s="698"/>
      <c r="I87" s="697"/>
      <c r="J87" s="695"/>
      <c r="K87" s="696"/>
      <c r="L87" s="698"/>
      <c r="M87" s="697"/>
      <c r="N87" s="698"/>
      <c r="O87" s="696"/>
      <c r="P87" s="698"/>
      <c r="Q87" s="697"/>
      <c r="R87" s="695"/>
      <c r="S87" s="696"/>
      <c r="T87" s="698"/>
      <c r="U87" s="697"/>
      <c r="V87" s="695"/>
      <c r="W87" s="696"/>
      <c r="X87" s="698"/>
      <c r="Y87" s="697"/>
      <c r="Z87" s="706">
        <f t="shared" si="0"/>
        <v>0</v>
      </c>
    </row>
    <row r="88" spans="1:26" ht="163.5" hidden="1" customHeight="1" x14ac:dyDescent="0.2">
      <c r="A88" s="715">
        <v>21</v>
      </c>
      <c r="B88" s="711"/>
      <c r="C88" s="712"/>
      <c r="D88" s="713"/>
      <c r="E88" s="714"/>
      <c r="F88" s="695"/>
      <c r="G88" s="696"/>
      <c r="H88" s="698"/>
      <c r="I88" s="697"/>
      <c r="J88" s="695"/>
      <c r="K88" s="696"/>
      <c r="L88" s="698"/>
      <c r="M88" s="697"/>
      <c r="N88" s="698"/>
      <c r="O88" s="696"/>
      <c r="P88" s="698"/>
      <c r="Q88" s="697"/>
      <c r="R88" s="695"/>
      <c r="S88" s="696"/>
      <c r="T88" s="698"/>
      <c r="U88" s="697"/>
      <c r="V88" s="695"/>
      <c r="W88" s="696"/>
      <c r="X88" s="698"/>
      <c r="Y88" s="697"/>
      <c r="Z88" s="706">
        <f t="shared" si="0"/>
        <v>0</v>
      </c>
    </row>
    <row r="89" spans="1:26" ht="163.5" hidden="1" customHeight="1" x14ac:dyDescent="0.2">
      <c r="A89" s="715">
        <v>22</v>
      </c>
      <c r="B89" s="711"/>
      <c r="C89" s="712"/>
      <c r="D89" s="713"/>
      <c r="E89" s="714"/>
      <c r="F89" s="695"/>
      <c r="G89" s="696"/>
      <c r="H89" s="698"/>
      <c r="I89" s="697"/>
      <c r="J89" s="695"/>
      <c r="K89" s="696"/>
      <c r="L89" s="698"/>
      <c r="M89" s="697"/>
      <c r="N89" s="698"/>
      <c r="O89" s="696"/>
      <c r="P89" s="698"/>
      <c r="Q89" s="697"/>
      <c r="R89" s="695"/>
      <c r="S89" s="696"/>
      <c r="T89" s="698"/>
      <c r="U89" s="697"/>
      <c r="V89" s="695"/>
      <c r="W89" s="696"/>
      <c r="X89" s="698"/>
      <c r="Y89" s="697"/>
      <c r="Z89" s="706">
        <f t="shared" si="0"/>
        <v>0</v>
      </c>
    </row>
    <row r="90" spans="1:26" ht="163.5" hidden="1" customHeight="1" x14ac:dyDescent="0.2">
      <c r="A90" s="715">
        <v>23</v>
      </c>
      <c r="B90" s="711"/>
      <c r="C90" s="712"/>
      <c r="D90" s="713"/>
      <c r="E90" s="714"/>
      <c r="F90" s="695"/>
      <c r="G90" s="696"/>
      <c r="H90" s="698"/>
      <c r="I90" s="697"/>
      <c r="J90" s="695"/>
      <c r="K90" s="696"/>
      <c r="L90" s="698"/>
      <c r="M90" s="697"/>
      <c r="N90" s="698"/>
      <c r="O90" s="696"/>
      <c r="P90" s="698"/>
      <c r="Q90" s="697"/>
      <c r="R90" s="695"/>
      <c r="S90" s="696"/>
      <c r="T90" s="698"/>
      <c r="U90" s="697"/>
      <c r="V90" s="695"/>
      <c r="W90" s="696"/>
      <c r="X90" s="698"/>
      <c r="Y90" s="697"/>
      <c r="Z90" s="706">
        <f t="shared" si="0"/>
        <v>0</v>
      </c>
    </row>
    <row r="91" spans="1:26" ht="163.5" hidden="1" customHeight="1" x14ac:dyDescent="0.2">
      <c r="A91" s="715">
        <v>24</v>
      </c>
      <c r="B91" s="711"/>
      <c r="C91" s="712"/>
      <c r="D91" s="713"/>
      <c r="E91" s="714"/>
      <c r="F91" s="695"/>
      <c r="G91" s="696"/>
      <c r="H91" s="698"/>
      <c r="I91" s="697"/>
      <c r="J91" s="695"/>
      <c r="K91" s="696"/>
      <c r="L91" s="698"/>
      <c r="M91" s="697"/>
      <c r="N91" s="698"/>
      <c r="O91" s="696"/>
      <c r="P91" s="698"/>
      <c r="Q91" s="697"/>
      <c r="R91" s="695"/>
      <c r="S91" s="696"/>
      <c r="T91" s="698"/>
      <c r="U91" s="697"/>
      <c r="V91" s="695"/>
      <c r="W91" s="696"/>
      <c r="X91" s="698"/>
      <c r="Y91" s="697"/>
      <c r="Z91" s="706">
        <f t="shared" si="0"/>
        <v>0</v>
      </c>
    </row>
    <row r="92" spans="1:26" ht="163.5" hidden="1" customHeight="1" x14ac:dyDescent="0.2">
      <c r="A92" s="715">
        <v>25</v>
      </c>
      <c r="B92" s="711"/>
      <c r="C92" s="712"/>
      <c r="D92" s="713"/>
      <c r="E92" s="714"/>
      <c r="F92" s="695"/>
      <c r="G92" s="696"/>
      <c r="H92" s="698"/>
      <c r="I92" s="697"/>
      <c r="J92" s="695"/>
      <c r="K92" s="696"/>
      <c r="L92" s="698"/>
      <c r="M92" s="697"/>
      <c r="N92" s="698"/>
      <c r="O92" s="696"/>
      <c r="P92" s="698"/>
      <c r="Q92" s="697"/>
      <c r="R92" s="695"/>
      <c r="S92" s="696"/>
      <c r="T92" s="698"/>
      <c r="U92" s="697"/>
      <c r="V92" s="695"/>
      <c r="W92" s="696"/>
      <c r="X92" s="698"/>
      <c r="Y92" s="697"/>
      <c r="Z92" s="706">
        <f t="shared" si="0"/>
        <v>0</v>
      </c>
    </row>
    <row r="93" spans="1:26" ht="163.5" hidden="1" customHeight="1" x14ac:dyDescent="0.2">
      <c r="A93" s="715">
        <v>26</v>
      </c>
      <c r="B93" s="711"/>
      <c r="C93" s="712"/>
      <c r="D93" s="713"/>
      <c r="E93" s="714"/>
      <c r="F93" s="695"/>
      <c r="G93" s="696"/>
      <c r="H93" s="698"/>
      <c r="I93" s="697"/>
      <c r="J93" s="695"/>
      <c r="K93" s="696"/>
      <c r="L93" s="698"/>
      <c r="M93" s="697"/>
      <c r="N93" s="698"/>
      <c r="O93" s="696"/>
      <c r="P93" s="698"/>
      <c r="Q93" s="697"/>
      <c r="R93" s="695"/>
      <c r="S93" s="696"/>
      <c r="T93" s="698"/>
      <c r="U93" s="697"/>
      <c r="V93" s="695"/>
      <c r="W93" s="696"/>
      <c r="X93" s="698"/>
      <c r="Y93" s="697"/>
      <c r="Z93" s="706">
        <f t="shared" si="0"/>
        <v>0</v>
      </c>
    </row>
    <row r="94" spans="1:26" ht="163.5" hidden="1" customHeight="1" x14ac:dyDescent="0.2">
      <c r="A94" s="715">
        <v>27</v>
      </c>
      <c r="B94" s="711"/>
      <c r="C94" s="712"/>
      <c r="D94" s="713"/>
      <c r="E94" s="714"/>
      <c r="F94" s="695"/>
      <c r="G94" s="696"/>
      <c r="H94" s="698"/>
      <c r="I94" s="697"/>
      <c r="J94" s="695"/>
      <c r="K94" s="696"/>
      <c r="L94" s="698"/>
      <c r="M94" s="697"/>
      <c r="N94" s="698"/>
      <c r="O94" s="696"/>
      <c r="P94" s="698"/>
      <c r="Q94" s="697"/>
      <c r="R94" s="695"/>
      <c r="S94" s="696"/>
      <c r="T94" s="698"/>
      <c r="U94" s="697"/>
      <c r="V94" s="695"/>
      <c r="W94" s="696"/>
      <c r="X94" s="698"/>
      <c r="Y94" s="697"/>
      <c r="Z94" s="706">
        <f t="shared" si="0"/>
        <v>0</v>
      </c>
    </row>
    <row r="95" spans="1:26" ht="163.5" hidden="1" customHeight="1" x14ac:dyDescent="0.2">
      <c r="A95" s="715">
        <v>28</v>
      </c>
      <c r="B95" s="711"/>
      <c r="C95" s="712"/>
      <c r="D95" s="713"/>
      <c r="E95" s="714"/>
      <c r="F95" s="695"/>
      <c r="G95" s="696"/>
      <c r="H95" s="698"/>
      <c r="I95" s="697"/>
      <c r="J95" s="695"/>
      <c r="K95" s="696"/>
      <c r="L95" s="698"/>
      <c r="M95" s="697"/>
      <c r="N95" s="698"/>
      <c r="O95" s="696"/>
      <c r="P95" s="698"/>
      <c r="Q95" s="697"/>
      <c r="R95" s="695"/>
      <c r="S95" s="696"/>
      <c r="T95" s="698"/>
      <c r="U95" s="697"/>
      <c r="V95" s="695"/>
      <c r="W95" s="696"/>
      <c r="X95" s="698"/>
      <c r="Y95" s="697"/>
      <c r="Z95" s="706">
        <f t="shared" si="0"/>
        <v>0</v>
      </c>
    </row>
    <row r="96" spans="1:26" ht="163.5" hidden="1" customHeight="1" x14ac:dyDescent="0.2">
      <c r="A96" s="715">
        <v>29</v>
      </c>
      <c r="B96" s="711"/>
      <c r="C96" s="712"/>
      <c r="D96" s="713"/>
      <c r="E96" s="714"/>
      <c r="F96" s="695"/>
      <c r="G96" s="696"/>
      <c r="H96" s="698"/>
      <c r="I96" s="697"/>
      <c r="J96" s="695"/>
      <c r="K96" s="696"/>
      <c r="L96" s="698"/>
      <c r="M96" s="697"/>
      <c r="N96" s="698"/>
      <c r="O96" s="696"/>
      <c r="P96" s="698"/>
      <c r="Q96" s="697"/>
      <c r="R96" s="695"/>
      <c r="S96" s="696"/>
      <c r="T96" s="698"/>
      <c r="U96" s="697"/>
      <c r="V96" s="695"/>
      <c r="W96" s="696"/>
      <c r="X96" s="698"/>
      <c r="Y96" s="697"/>
      <c r="Z96" s="706">
        <f t="shared" si="0"/>
        <v>0</v>
      </c>
    </row>
    <row r="97" spans="1:26" ht="163.5" hidden="1" customHeight="1" x14ac:dyDescent="0.2">
      <c r="A97" s="715">
        <v>30</v>
      </c>
      <c r="B97" s="711"/>
      <c r="C97" s="712"/>
      <c r="D97" s="713"/>
      <c r="E97" s="714"/>
      <c r="F97" s="695"/>
      <c r="G97" s="696"/>
      <c r="H97" s="698"/>
      <c r="I97" s="697"/>
      <c r="J97" s="695"/>
      <c r="K97" s="696"/>
      <c r="L97" s="698"/>
      <c r="M97" s="697"/>
      <c r="N97" s="698"/>
      <c r="O97" s="696"/>
      <c r="P97" s="698"/>
      <c r="Q97" s="697"/>
      <c r="R97" s="695"/>
      <c r="S97" s="696"/>
      <c r="T97" s="698"/>
      <c r="U97" s="697"/>
      <c r="V97" s="695"/>
      <c r="W97" s="696"/>
      <c r="X97" s="698"/>
      <c r="Y97" s="697"/>
      <c r="Z97" s="706">
        <f t="shared" si="0"/>
        <v>0</v>
      </c>
    </row>
    <row r="98" spans="1:26" ht="163.5" hidden="1" customHeight="1" x14ac:dyDescent="0.2">
      <c r="A98" s="715">
        <v>31</v>
      </c>
      <c r="B98" s="711"/>
      <c r="C98" s="712"/>
      <c r="D98" s="713"/>
      <c r="E98" s="714"/>
      <c r="F98" s="695"/>
      <c r="G98" s="696"/>
      <c r="H98" s="698"/>
      <c r="I98" s="697"/>
      <c r="J98" s="695"/>
      <c r="K98" s="696"/>
      <c r="L98" s="698"/>
      <c r="M98" s="697"/>
      <c r="N98" s="698"/>
      <c r="O98" s="696"/>
      <c r="P98" s="698"/>
      <c r="Q98" s="697"/>
      <c r="R98" s="695"/>
      <c r="S98" s="696"/>
      <c r="T98" s="698"/>
      <c r="U98" s="697"/>
      <c r="V98" s="695"/>
      <c r="W98" s="696"/>
      <c r="X98" s="698"/>
      <c r="Y98" s="697"/>
      <c r="Z98" s="706">
        <f t="shared" si="0"/>
        <v>0</v>
      </c>
    </row>
    <row r="99" spans="1:26" ht="163.5" hidden="1" customHeight="1" x14ac:dyDescent="0.2">
      <c r="A99" s="715">
        <v>32</v>
      </c>
      <c r="B99" s="711"/>
      <c r="C99" s="712"/>
      <c r="D99" s="713"/>
      <c r="E99" s="714"/>
      <c r="F99" s="695"/>
      <c r="G99" s="696"/>
      <c r="H99" s="698"/>
      <c r="I99" s="697"/>
      <c r="J99" s="695"/>
      <c r="K99" s="696"/>
      <c r="L99" s="698"/>
      <c r="M99" s="697"/>
      <c r="N99" s="698"/>
      <c r="O99" s="696"/>
      <c r="P99" s="698"/>
      <c r="Q99" s="697"/>
      <c r="R99" s="695"/>
      <c r="S99" s="696"/>
      <c r="T99" s="698"/>
      <c r="U99" s="697"/>
      <c r="V99" s="695"/>
      <c r="W99" s="696"/>
      <c r="X99" s="698"/>
      <c r="Y99" s="697"/>
      <c r="Z99" s="706">
        <f t="shared" si="0"/>
        <v>0</v>
      </c>
    </row>
    <row r="100" spans="1:26" ht="163.5" hidden="1" customHeight="1" x14ac:dyDescent="0.2">
      <c r="A100" s="715">
        <v>33</v>
      </c>
      <c r="B100" s="711"/>
      <c r="C100" s="712"/>
      <c r="D100" s="713"/>
      <c r="E100" s="714"/>
      <c r="F100" s="695"/>
      <c r="G100" s="696"/>
      <c r="H100" s="698"/>
      <c r="I100" s="697"/>
      <c r="J100" s="695"/>
      <c r="K100" s="696"/>
      <c r="L100" s="698"/>
      <c r="M100" s="697"/>
      <c r="N100" s="698"/>
      <c r="O100" s="696"/>
      <c r="P100" s="698"/>
      <c r="Q100" s="697"/>
      <c r="R100" s="695"/>
      <c r="S100" s="696"/>
      <c r="T100" s="698"/>
      <c r="U100" s="697"/>
      <c r="V100" s="695"/>
      <c r="W100" s="696"/>
      <c r="X100" s="698"/>
      <c r="Y100" s="697"/>
      <c r="Z100" s="706">
        <f t="shared" si="0"/>
        <v>0</v>
      </c>
    </row>
    <row r="101" spans="1:26" ht="163.5" hidden="1" customHeight="1" x14ac:dyDescent="0.2">
      <c r="A101" s="715">
        <v>34</v>
      </c>
      <c r="B101" s="711"/>
      <c r="C101" s="712"/>
      <c r="D101" s="713"/>
      <c r="E101" s="714"/>
      <c r="F101" s="695"/>
      <c r="G101" s="696"/>
      <c r="H101" s="698"/>
      <c r="I101" s="697"/>
      <c r="J101" s="695"/>
      <c r="K101" s="696"/>
      <c r="L101" s="698"/>
      <c r="M101" s="697"/>
      <c r="N101" s="698"/>
      <c r="O101" s="696"/>
      <c r="P101" s="698"/>
      <c r="Q101" s="697"/>
      <c r="R101" s="695"/>
      <c r="S101" s="696"/>
      <c r="T101" s="698"/>
      <c r="U101" s="697"/>
      <c r="V101" s="695"/>
      <c r="W101" s="696"/>
      <c r="X101" s="698"/>
      <c r="Y101" s="697"/>
      <c r="Z101" s="706">
        <f t="shared" si="0"/>
        <v>0</v>
      </c>
    </row>
    <row r="102" spans="1:26" ht="163.5" hidden="1" customHeight="1" x14ac:dyDescent="0.2">
      <c r="A102" s="715">
        <v>35</v>
      </c>
      <c r="B102" s="711"/>
      <c r="C102" s="712"/>
      <c r="D102" s="713"/>
      <c r="E102" s="714"/>
      <c r="F102" s="695"/>
      <c r="G102" s="696"/>
      <c r="H102" s="698"/>
      <c r="I102" s="697"/>
      <c r="J102" s="695"/>
      <c r="K102" s="696"/>
      <c r="L102" s="698"/>
      <c r="M102" s="697"/>
      <c r="N102" s="698"/>
      <c r="O102" s="696"/>
      <c r="P102" s="698"/>
      <c r="Q102" s="697"/>
      <c r="R102" s="695"/>
      <c r="S102" s="696"/>
      <c r="T102" s="698"/>
      <c r="U102" s="697"/>
      <c r="V102" s="695"/>
      <c r="W102" s="696"/>
      <c r="X102" s="698"/>
      <c r="Y102" s="697"/>
      <c r="Z102" s="706">
        <f t="shared" si="0"/>
        <v>0</v>
      </c>
    </row>
    <row r="103" spans="1:26" ht="163.5" hidden="1" customHeight="1" x14ac:dyDescent="0.2">
      <c r="A103" s="715">
        <v>36</v>
      </c>
      <c r="B103" s="711"/>
      <c r="C103" s="712"/>
      <c r="D103" s="713"/>
      <c r="E103" s="714"/>
      <c r="F103" s="695"/>
      <c r="G103" s="696"/>
      <c r="H103" s="698"/>
      <c r="I103" s="697"/>
      <c r="J103" s="695"/>
      <c r="K103" s="696"/>
      <c r="L103" s="698"/>
      <c r="M103" s="697"/>
      <c r="N103" s="698"/>
      <c r="O103" s="696"/>
      <c r="P103" s="698"/>
      <c r="Q103" s="697"/>
      <c r="R103" s="695"/>
      <c r="S103" s="696"/>
      <c r="T103" s="698"/>
      <c r="U103" s="697"/>
      <c r="V103" s="695"/>
      <c r="W103" s="696"/>
      <c r="X103" s="698"/>
      <c r="Y103" s="697"/>
      <c r="Z103" s="706">
        <f t="shared" si="0"/>
        <v>0</v>
      </c>
    </row>
    <row r="104" spans="1:26" ht="163.5" hidden="1" customHeight="1" x14ac:dyDescent="0.2">
      <c r="A104" s="715">
        <v>37</v>
      </c>
      <c r="B104" s="711"/>
      <c r="C104" s="712"/>
      <c r="D104" s="713"/>
      <c r="E104" s="714"/>
      <c r="F104" s="695"/>
      <c r="G104" s="696"/>
      <c r="H104" s="698"/>
      <c r="I104" s="697"/>
      <c r="J104" s="695"/>
      <c r="K104" s="696"/>
      <c r="L104" s="698"/>
      <c r="M104" s="697"/>
      <c r="N104" s="698"/>
      <c r="O104" s="696"/>
      <c r="P104" s="698"/>
      <c r="Q104" s="697"/>
      <c r="R104" s="695"/>
      <c r="S104" s="696"/>
      <c r="T104" s="698"/>
      <c r="U104" s="697"/>
      <c r="V104" s="695"/>
      <c r="W104" s="696"/>
      <c r="X104" s="698"/>
      <c r="Y104" s="697"/>
      <c r="Z104" s="706">
        <f t="shared" si="0"/>
        <v>0</v>
      </c>
    </row>
    <row r="105" spans="1:26" ht="163.5" hidden="1" customHeight="1" x14ac:dyDescent="0.2">
      <c r="A105" s="715">
        <v>38</v>
      </c>
      <c r="B105" s="711"/>
      <c r="C105" s="712"/>
      <c r="D105" s="713"/>
      <c r="E105" s="714"/>
      <c r="F105" s="695"/>
      <c r="G105" s="696"/>
      <c r="H105" s="695"/>
      <c r="I105" s="697"/>
      <c r="J105" s="695"/>
      <c r="K105" s="696"/>
      <c r="L105" s="698"/>
      <c r="M105" s="697"/>
      <c r="N105" s="698"/>
      <c r="O105" s="696"/>
      <c r="P105" s="695"/>
      <c r="Q105" s="697"/>
      <c r="R105" s="695"/>
      <c r="S105" s="696"/>
      <c r="T105" s="695"/>
      <c r="U105" s="697"/>
      <c r="V105" s="695"/>
      <c r="W105" s="696"/>
      <c r="X105" s="695"/>
      <c r="Y105" s="697"/>
      <c r="Z105" s="706">
        <f t="shared" si="0"/>
        <v>0</v>
      </c>
    </row>
    <row r="106" spans="1:26" ht="163.5" hidden="1" customHeight="1" x14ac:dyDescent="0.2">
      <c r="A106" s="715">
        <v>39</v>
      </c>
      <c r="B106" s="711"/>
      <c r="C106" s="712"/>
      <c r="D106" s="713"/>
      <c r="E106" s="714"/>
      <c r="F106" s="695"/>
      <c r="G106" s="696"/>
      <c r="H106" s="695"/>
      <c r="I106" s="697"/>
      <c r="J106" s="695"/>
      <c r="K106" s="696"/>
      <c r="L106" s="698"/>
      <c r="M106" s="697"/>
      <c r="N106" s="698"/>
      <c r="O106" s="696"/>
      <c r="P106" s="695"/>
      <c r="Q106" s="697"/>
      <c r="R106" s="695"/>
      <c r="S106" s="696"/>
      <c r="T106" s="695"/>
      <c r="U106" s="697"/>
      <c r="V106" s="695"/>
      <c r="W106" s="696"/>
      <c r="X106" s="695"/>
      <c r="Y106" s="697"/>
      <c r="Z106" s="706">
        <f t="shared" si="0"/>
        <v>0</v>
      </c>
    </row>
    <row r="107" spans="1:26" ht="163.5" hidden="1" customHeight="1" x14ac:dyDescent="0.2">
      <c r="A107" s="715">
        <v>40</v>
      </c>
      <c r="B107" s="711"/>
      <c r="C107" s="712"/>
      <c r="D107" s="713"/>
      <c r="E107" s="714"/>
      <c r="F107" s="695"/>
      <c r="G107" s="696"/>
      <c r="H107" s="695"/>
      <c r="I107" s="697"/>
      <c r="J107" s="695"/>
      <c r="K107" s="696"/>
      <c r="L107" s="698"/>
      <c r="M107" s="697"/>
      <c r="N107" s="698"/>
      <c r="O107" s="696"/>
      <c r="P107" s="695"/>
      <c r="Q107" s="697"/>
      <c r="R107" s="695"/>
      <c r="S107" s="696"/>
      <c r="T107" s="695"/>
      <c r="U107" s="697"/>
      <c r="V107" s="695"/>
      <c r="W107" s="696"/>
      <c r="X107" s="695"/>
      <c r="Y107" s="697"/>
      <c r="Z107" s="706">
        <f t="shared" si="0"/>
        <v>0</v>
      </c>
    </row>
    <row r="108" spans="1:26" ht="163.5" hidden="1" customHeight="1" x14ac:dyDescent="0.2">
      <c r="A108" s="715">
        <v>41</v>
      </c>
      <c r="B108" s="711"/>
      <c r="C108" s="712"/>
      <c r="D108" s="713"/>
      <c r="E108" s="714"/>
      <c r="F108" s="695"/>
      <c r="G108" s="696"/>
      <c r="H108" s="695"/>
      <c r="I108" s="697"/>
      <c r="J108" s="695"/>
      <c r="K108" s="696"/>
      <c r="L108" s="698"/>
      <c r="M108" s="697"/>
      <c r="N108" s="698"/>
      <c r="O108" s="696"/>
      <c r="P108" s="695"/>
      <c r="Q108" s="697"/>
      <c r="R108" s="695"/>
      <c r="S108" s="696"/>
      <c r="T108" s="695"/>
      <c r="U108" s="697"/>
      <c r="V108" s="695"/>
      <c r="W108" s="696"/>
      <c r="X108" s="695"/>
      <c r="Y108" s="697"/>
      <c r="Z108" s="706">
        <f t="shared" si="0"/>
        <v>0</v>
      </c>
    </row>
    <row r="109" spans="1:26" ht="163.5" hidden="1" customHeight="1" x14ac:dyDescent="0.2">
      <c r="A109" s="715">
        <v>42</v>
      </c>
      <c r="B109" s="711"/>
      <c r="C109" s="712"/>
      <c r="D109" s="713"/>
      <c r="E109" s="714"/>
      <c r="F109" s="695"/>
      <c r="G109" s="696"/>
      <c r="H109" s="695"/>
      <c r="I109" s="697"/>
      <c r="J109" s="695"/>
      <c r="K109" s="696"/>
      <c r="L109" s="698"/>
      <c r="M109" s="697"/>
      <c r="N109" s="698"/>
      <c r="O109" s="696"/>
      <c r="P109" s="695"/>
      <c r="Q109" s="697"/>
      <c r="R109" s="695"/>
      <c r="S109" s="696"/>
      <c r="T109" s="695"/>
      <c r="U109" s="697"/>
      <c r="V109" s="695"/>
      <c r="W109" s="696"/>
      <c r="X109" s="695"/>
      <c r="Y109" s="697"/>
      <c r="Z109" s="706">
        <f t="shared" si="0"/>
        <v>0</v>
      </c>
    </row>
    <row r="110" spans="1:26" ht="163.5" hidden="1" customHeight="1" x14ac:dyDescent="0.2">
      <c r="A110" s="715">
        <v>43</v>
      </c>
      <c r="B110" s="711"/>
      <c r="C110" s="712"/>
      <c r="D110" s="713"/>
      <c r="E110" s="714"/>
      <c r="F110" s="695"/>
      <c r="G110" s="696"/>
      <c r="H110" s="695"/>
      <c r="I110" s="697"/>
      <c r="J110" s="695"/>
      <c r="K110" s="696"/>
      <c r="L110" s="698"/>
      <c r="M110" s="697"/>
      <c r="N110" s="698"/>
      <c r="O110" s="696"/>
      <c r="P110" s="695"/>
      <c r="Q110" s="697"/>
      <c r="R110" s="695"/>
      <c r="S110" s="696"/>
      <c r="T110" s="695"/>
      <c r="U110" s="697"/>
      <c r="V110" s="695"/>
      <c r="W110" s="696"/>
      <c r="X110" s="695"/>
      <c r="Y110" s="697"/>
      <c r="Z110" s="706">
        <f t="shared" si="0"/>
        <v>0</v>
      </c>
    </row>
    <row r="111" spans="1:26" ht="163.5" hidden="1" customHeight="1" x14ac:dyDescent="0.2">
      <c r="A111" s="715">
        <v>44</v>
      </c>
      <c r="B111" s="711"/>
      <c r="C111" s="712"/>
      <c r="D111" s="713"/>
      <c r="E111" s="714"/>
      <c r="F111" s="695"/>
      <c r="G111" s="696"/>
      <c r="H111" s="698"/>
      <c r="I111" s="697"/>
      <c r="J111" s="695"/>
      <c r="K111" s="696"/>
      <c r="L111" s="698"/>
      <c r="M111" s="697"/>
      <c r="N111" s="698"/>
      <c r="O111" s="696"/>
      <c r="P111" s="698"/>
      <c r="Q111" s="697"/>
      <c r="R111" s="695"/>
      <c r="S111" s="696"/>
      <c r="T111" s="698"/>
      <c r="U111" s="697"/>
      <c r="V111" s="695"/>
      <c r="W111" s="696"/>
      <c r="X111" s="698"/>
      <c r="Y111" s="697"/>
      <c r="Z111" s="706">
        <f t="shared" si="0"/>
        <v>0</v>
      </c>
    </row>
    <row r="112" spans="1:26" ht="163.5" hidden="1" customHeight="1" x14ac:dyDescent="0.2">
      <c r="A112" s="715">
        <v>45</v>
      </c>
      <c r="B112" s="711"/>
      <c r="C112" s="712"/>
      <c r="D112" s="713"/>
      <c r="E112" s="714"/>
      <c r="F112" s="695"/>
      <c r="G112" s="696"/>
      <c r="H112" s="698"/>
      <c r="I112" s="697"/>
      <c r="J112" s="695"/>
      <c r="K112" s="696"/>
      <c r="L112" s="698"/>
      <c r="M112" s="697"/>
      <c r="N112" s="698"/>
      <c r="O112" s="696"/>
      <c r="P112" s="698"/>
      <c r="Q112" s="697"/>
      <c r="R112" s="695"/>
      <c r="S112" s="696"/>
      <c r="T112" s="698"/>
      <c r="U112" s="697"/>
      <c r="V112" s="695"/>
      <c r="W112" s="696"/>
      <c r="X112" s="698"/>
      <c r="Y112" s="697"/>
      <c r="Z112" s="706">
        <f t="shared" si="0"/>
        <v>0</v>
      </c>
    </row>
    <row r="113" spans="1:26" ht="163.5" hidden="1" customHeight="1" x14ac:dyDescent="0.2">
      <c r="A113" s="715">
        <v>46</v>
      </c>
      <c r="B113" s="711"/>
      <c r="C113" s="712"/>
      <c r="D113" s="713"/>
      <c r="E113" s="714"/>
      <c r="F113" s="695"/>
      <c r="G113" s="696"/>
      <c r="H113" s="695"/>
      <c r="I113" s="697"/>
      <c r="J113" s="695"/>
      <c r="K113" s="696"/>
      <c r="L113" s="698"/>
      <c r="M113" s="697"/>
      <c r="N113" s="698"/>
      <c r="O113" s="696"/>
      <c r="P113" s="695"/>
      <c r="Q113" s="697"/>
      <c r="R113" s="695"/>
      <c r="S113" s="696"/>
      <c r="T113" s="695"/>
      <c r="U113" s="697"/>
      <c r="V113" s="695"/>
      <c r="W113" s="696"/>
      <c r="X113" s="695"/>
      <c r="Y113" s="697"/>
      <c r="Z113" s="706">
        <f t="shared" si="0"/>
        <v>0</v>
      </c>
    </row>
    <row r="114" spans="1:26" ht="163.5" hidden="1" customHeight="1" x14ac:dyDescent="0.2">
      <c r="A114" s="715">
        <v>47</v>
      </c>
      <c r="B114" s="711"/>
      <c r="C114" s="712"/>
      <c r="D114" s="713"/>
      <c r="E114" s="714"/>
      <c r="F114" s="695"/>
      <c r="G114" s="696"/>
      <c r="H114" s="698"/>
      <c r="I114" s="697"/>
      <c r="J114" s="695"/>
      <c r="K114" s="696"/>
      <c r="L114" s="698"/>
      <c r="M114" s="697"/>
      <c r="N114" s="698"/>
      <c r="O114" s="696"/>
      <c r="P114" s="698"/>
      <c r="Q114" s="697"/>
      <c r="R114" s="695"/>
      <c r="S114" s="696"/>
      <c r="T114" s="698"/>
      <c r="U114" s="697"/>
      <c r="V114" s="695"/>
      <c r="W114" s="696"/>
      <c r="X114" s="698"/>
      <c r="Y114" s="697"/>
      <c r="Z114" s="706">
        <f t="shared" si="0"/>
        <v>0</v>
      </c>
    </row>
    <row r="115" spans="1:26" ht="163.5" hidden="1" customHeight="1" x14ac:dyDescent="0.2">
      <c r="A115" s="715">
        <v>48</v>
      </c>
      <c r="B115" s="711"/>
      <c r="C115" s="712"/>
      <c r="D115" s="713"/>
      <c r="E115" s="714"/>
      <c r="F115" s="695"/>
      <c r="G115" s="696"/>
      <c r="H115" s="698"/>
      <c r="I115" s="697"/>
      <c r="J115" s="695"/>
      <c r="K115" s="696"/>
      <c r="L115" s="698"/>
      <c r="M115" s="697"/>
      <c r="N115" s="698"/>
      <c r="O115" s="696"/>
      <c r="P115" s="698"/>
      <c r="Q115" s="697"/>
      <c r="R115" s="695"/>
      <c r="S115" s="696"/>
      <c r="T115" s="698"/>
      <c r="U115" s="697"/>
      <c r="V115" s="695"/>
      <c r="W115" s="696"/>
      <c r="X115" s="698"/>
      <c r="Y115" s="697"/>
      <c r="Z115" s="706">
        <f t="shared" si="0"/>
        <v>0</v>
      </c>
    </row>
    <row r="116" spans="1:26" ht="163.5" hidden="1" customHeight="1" thickBot="1" x14ac:dyDescent="0.25">
      <c r="A116" s="715">
        <v>49</v>
      </c>
      <c r="B116" s="711"/>
      <c r="C116" s="712"/>
      <c r="D116" s="713"/>
      <c r="E116" s="714"/>
      <c r="F116" s="707"/>
      <c r="G116" s="708"/>
      <c r="H116" s="709"/>
      <c r="I116" s="710"/>
      <c r="J116" s="707"/>
      <c r="K116" s="708"/>
      <c r="L116" s="709"/>
      <c r="M116" s="710"/>
      <c r="N116" s="709"/>
      <c r="O116" s="708"/>
      <c r="P116" s="709"/>
      <c r="Q116" s="710"/>
      <c r="R116" s="707"/>
      <c r="S116" s="708"/>
      <c r="T116" s="709"/>
      <c r="U116" s="710"/>
      <c r="V116" s="707"/>
      <c r="W116" s="708"/>
      <c r="X116" s="709"/>
      <c r="Y116" s="710"/>
      <c r="Z116" s="706">
        <f t="shared" si="0"/>
        <v>0</v>
      </c>
    </row>
    <row r="117" spans="1:26" ht="67.5" hidden="1" customHeight="1" x14ac:dyDescent="0.2">
      <c r="A117" s="701"/>
      <c r="B117" s="497"/>
      <c r="C117" s="497"/>
      <c r="D117" s="497"/>
      <c r="E117" s="498"/>
      <c r="F117" s="598"/>
      <c r="G117" s="599"/>
      <c r="H117" s="702"/>
      <c r="I117" s="599"/>
      <c r="J117" s="600"/>
      <c r="K117" s="599"/>
      <c r="L117" s="601"/>
      <c r="M117" s="599"/>
      <c r="N117" s="601"/>
      <c r="O117" s="599"/>
      <c r="P117" s="600"/>
      <c r="Q117" s="599"/>
      <c r="R117" s="598"/>
      <c r="S117" s="599"/>
      <c r="T117" s="599"/>
      <c r="U117" s="599"/>
      <c r="V117" s="599"/>
      <c r="W117" s="599"/>
      <c r="X117" s="600"/>
      <c r="Y117" s="599"/>
      <c r="Z117" s="703"/>
    </row>
    <row r="118" spans="1:26" ht="67.5" hidden="1" customHeight="1" x14ac:dyDescent="0.2">
      <c r="A118" s="694"/>
      <c r="B118" s="444"/>
      <c r="C118" s="444"/>
      <c r="D118" s="444"/>
      <c r="E118" s="476"/>
      <c r="F118" s="594"/>
      <c r="G118" s="595"/>
      <c r="H118" s="594"/>
      <c r="I118" s="595"/>
      <c r="J118" s="596"/>
      <c r="K118" s="595"/>
      <c r="L118" s="597"/>
      <c r="M118" s="595"/>
      <c r="N118" s="597"/>
      <c r="O118" s="595"/>
      <c r="P118" s="596"/>
      <c r="Q118" s="595"/>
      <c r="R118" s="594"/>
      <c r="S118" s="595"/>
      <c r="T118" s="595"/>
      <c r="U118" s="595"/>
      <c r="V118" s="595"/>
      <c r="W118" s="595"/>
      <c r="X118" s="596"/>
      <c r="Y118" s="595"/>
      <c r="Z118" s="565"/>
    </row>
    <row r="119" spans="1:26" ht="67.5" hidden="1" customHeight="1" x14ac:dyDescent="0.2">
      <c r="A119" s="694"/>
      <c r="B119" s="497"/>
      <c r="C119" s="497"/>
      <c r="D119" s="497"/>
      <c r="E119" s="498"/>
      <c r="F119" s="598"/>
      <c r="G119" s="599"/>
      <c r="H119" s="598"/>
      <c r="I119" s="599"/>
      <c r="J119" s="600"/>
      <c r="K119" s="599"/>
      <c r="L119" s="597"/>
      <c r="M119" s="595"/>
      <c r="N119" s="601"/>
      <c r="O119" s="599"/>
      <c r="P119" s="600"/>
      <c r="Q119" s="599"/>
      <c r="R119" s="598"/>
      <c r="S119" s="599"/>
      <c r="T119" s="599"/>
      <c r="U119" s="599"/>
      <c r="V119" s="599"/>
      <c r="W119" s="599"/>
      <c r="X119" s="600"/>
      <c r="Y119" s="599"/>
      <c r="Z119" s="565"/>
    </row>
    <row r="120" spans="1:26" ht="67.5" hidden="1" customHeight="1" x14ac:dyDescent="0.2">
      <c r="A120" s="694"/>
      <c r="B120" s="444"/>
      <c r="C120" s="444"/>
      <c r="D120" s="444"/>
      <c r="E120" s="476"/>
      <c r="F120" s="594"/>
      <c r="G120" s="595"/>
      <c r="H120" s="594"/>
      <c r="I120" s="595"/>
      <c r="J120" s="596"/>
      <c r="K120" s="595"/>
      <c r="L120" s="597"/>
      <c r="M120" s="595"/>
      <c r="N120" s="597"/>
      <c r="O120" s="595"/>
      <c r="P120" s="596"/>
      <c r="Q120" s="595"/>
      <c r="R120" s="594"/>
      <c r="S120" s="595"/>
      <c r="T120" s="595"/>
      <c r="U120" s="595"/>
      <c r="V120" s="595"/>
      <c r="W120" s="595"/>
      <c r="X120" s="596"/>
      <c r="Y120" s="595"/>
      <c r="Z120" s="565"/>
    </row>
    <row r="121" spans="1:26" ht="67.5" hidden="1" customHeight="1" x14ac:dyDescent="0.2">
      <c r="A121" s="694"/>
      <c r="B121" s="444"/>
      <c r="C121" s="444"/>
      <c r="D121" s="444"/>
      <c r="E121" s="476"/>
      <c r="F121" s="594"/>
      <c r="G121" s="595"/>
      <c r="H121" s="594"/>
      <c r="I121" s="595"/>
      <c r="J121" s="596"/>
      <c r="K121" s="595"/>
      <c r="L121" s="597"/>
      <c r="M121" s="595"/>
      <c r="N121" s="597"/>
      <c r="O121" s="595"/>
      <c r="P121" s="596"/>
      <c r="Q121" s="595"/>
      <c r="R121" s="594"/>
      <c r="S121" s="595"/>
      <c r="T121" s="595"/>
      <c r="U121" s="595"/>
      <c r="V121" s="595"/>
      <c r="W121" s="595"/>
      <c r="X121" s="596"/>
      <c r="Y121" s="595"/>
      <c r="Z121" s="565"/>
    </row>
    <row r="122" spans="1:26" ht="67.5" hidden="1" customHeight="1" x14ac:dyDescent="0.2">
      <c r="A122" s="694"/>
      <c r="B122" s="444"/>
      <c r="C122" s="444"/>
      <c r="D122" s="444"/>
      <c r="E122" s="476"/>
      <c r="F122" s="594"/>
      <c r="G122" s="595"/>
      <c r="H122" s="594"/>
      <c r="I122" s="595"/>
      <c r="J122" s="596"/>
      <c r="K122" s="595"/>
      <c r="L122" s="597"/>
      <c r="M122" s="595"/>
      <c r="N122" s="597"/>
      <c r="O122" s="595"/>
      <c r="P122" s="596"/>
      <c r="Q122" s="595"/>
      <c r="R122" s="594"/>
      <c r="S122" s="595"/>
      <c r="T122" s="595"/>
      <c r="U122" s="595"/>
      <c r="V122" s="595"/>
      <c r="W122" s="595"/>
      <c r="X122" s="596"/>
      <c r="Y122" s="595"/>
      <c r="Z122" s="565"/>
    </row>
    <row r="123" spans="1:26" ht="67.5" hidden="1" customHeight="1" x14ac:dyDescent="0.2">
      <c r="A123" s="694"/>
      <c r="B123" s="444"/>
      <c r="C123" s="444"/>
      <c r="D123" s="444"/>
      <c r="E123" s="476"/>
      <c r="F123" s="594"/>
      <c r="G123" s="595"/>
      <c r="H123" s="594"/>
      <c r="I123" s="595"/>
      <c r="J123" s="596"/>
      <c r="K123" s="595"/>
      <c r="L123" s="597"/>
      <c r="M123" s="595"/>
      <c r="N123" s="597"/>
      <c r="O123" s="595"/>
      <c r="P123" s="596"/>
      <c r="Q123" s="595"/>
      <c r="R123" s="594"/>
      <c r="S123" s="595"/>
      <c r="T123" s="595"/>
      <c r="U123" s="595"/>
      <c r="V123" s="595"/>
      <c r="W123" s="595"/>
      <c r="X123" s="596"/>
      <c r="Y123" s="595"/>
      <c r="Z123" s="565"/>
    </row>
    <row r="124" spans="1:26" ht="67.5" hidden="1" customHeight="1" x14ac:dyDescent="0.2">
      <c r="A124" s="694"/>
      <c r="B124" s="444"/>
      <c r="C124" s="444"/>
      <c r="D124" s="444"/>
      <c r="E124" s="476"/>
      <c r="F124" s="594"/>
      <c r="G124" s="595"/>
      <c r="H124" s="594"/>
      <c r="I124" s="595"/>
      <c r="J124" s="596"/>
      <c r="K124" s="595"/>
      <c r="L124" s="597"/>
      <c r="M124" s="595"/>
      <c r="N124" s="597"/>
      <c r="O124" s="595"/>
      <c r="P124" s="596"/>
      <c r="Q124" s="595"/>
      <c r="R124" s="594"/>
      <c r="S124" s="595"/>
      <c r="T124" s="595"/>
      <c r="U124" s="595"/>
      <c r="V124" s="595"/>
      <c r="W124" s="595"/>
      <c r="X124" s="596"/>
      <c r="Y124" s="595"/>
      <c r="Z124" s="565"/>
    </row>
    <row r="125" spans="1:26" ht="67.5" hidden="1" customHeight="1" x14ac:dyDescent="0.2">
      <c r="A125" s="694"/>
      <c r="B125" s="444"/>
      <c r="C125" s="444"/>
      <c r="D125" s="444"/>
      <c r="E125" s="476"/>
      <c r="F125" s="594"/>
      <c r="G125" s="595"/>
      <c r="H125" s="594"/>
      <c r="I125" s="595"/>
      <c r="J125" s="596"/>
      <c r="K125" s="595"/>
      <c r="L125" s="597"/>
      <c r="M125" s="595"/>
      <c r="N125" s="597"/>
      <c r="O125" s="595"/>
      <c r="P125" s="596"/>
      <c r="Q125" s="595"/>
      <c r="R125" s="594"/>
      <c r="S125" s="595"/>
      <c r="T125" s="595"/>
      <c r="U125" s="595"/>
      <c r="V125" s="595"/>
      <c r="W125" s="595"/>
      <c r="X125" s="596"/>
      <c r="Y125" s="595"/>
      <c r="Z125" s="565"/>
    </row>
    <row r="126" spans="1:26" ht="67.5" hidden="1" customHeight="1" x14ac:dyDescent="0.2">
      <c r="A126" s="694"/>
      <c r="B126" s="444"/>
      <c r="C126" s="444"/>
      <c r="D126" s="444"/>
      <c r="E126" s="476"/>
      <c r="F126" s="594"/>
      <c r="G126" s="595"/>
      <c r="H126" s="594"/>
      <c r="I126" s="595"/>
      <c r="J126" s="596"/>
      <c r="K126" s="595"/>
      <c r="L126" s="597"/>
      <c r="M126" s="595"/>
      <c r="N126" s="597"/>
      <c r="O126" s="595"/>
      <c r="P126" s="596"/>
      <c r="Q126" s="595"/>
      <c r="R126" s="594"/>
      <c r="S126" s="595"/>
      <c r="T126" s="595"/>
      <c r="U126" s="595"/>
      <c r="V126" s="595"/>
      <c r="W126" s="595"/>
      <c r="X126" s="596"/>
      <c r="Y126" s="595"/>
      <c r="Z126" s="565"/>
    </row>
    <row r="127" spans="1:26" ht="67.5" hidden="1" customHeight="1" x14ac:dyDescent="0.2">
      <c r="A127" s="694"/>
      <c r="B127" s="444"/>
      <c r="C127" s="444"/>
      <c r="D127" s="444"/>
      <c r="E127" s="476"/>
      <c r="F127" s="594"/>
      <c r="G127" s="595"/>
      <c r="H127" s="594"/>
      <c r="I127" s="595"/>
      <c r="J127" s="596"/>
      <c r="K127" s="595"/>
      <c r="L127" s="597"/>
      <c r="M127" s="595"/>
      <c r="N127" s="597"/>
      <c r="O127" s="595"/>
      <c r="P127" s="596"/>
      <c r="Q127" s="595"/>
      <c r="R127" s="594"/>
      <c r="S127" s="595"/>
      <c r="T127" s="595"/>
      <c r="U127" s="595"/>
      <c r="V127" s="595"/>
      <c r="W127" s="595"/>
      <c r="X127" s="596"/>
      <c r="Y127" s="595"/>
      <c r="Z127" s="565"/>
    </row>
    <row r="128" spans="1:26" ht="67.5" hidden="1" customHeight="1" x14ac:dyDescent="0.2">
      <c r="A128" s="444"/>
      <c r="B128" s="444"/>
      <c r="C128" s="444"/>
      <c r="D128" s="444"/>
      <c r="E128" s="476"/>
      <c r="F128" s="594"/>
      <c r="G128" s="595"/>
      <c r="H128" s="594"/>
      <c r="I128" s="595"/>
      <c r="J128" s="596"/>
      <c r="K128" s="595"/>
      <c r="L128" s="597"/>
      <c r="M128" s="595"/>
      <c r="N128" s="597"/>
      <c r="O128" s="595"/>
      <c r="P128" s="596"/>
      <c r="Q128" s="595"/>
      <c r="R128" s="594"/>
      <c r="S128" s="595"/>
      <c r="T128" s="595"/>
      <c r="U128" s="595"/>
      <c r="V128" s="595"/>
      <c r="W128" s="595"/>
      <c r="X128" s="596"/>
      <c r="Y128" s="595"/>
      <c r="Z128" s="565"/>
    </row>
    <row r="129" spans="1:26" ht="67.5" hidden="1" customHeight="1" x14ac:dyDescent="0.2">
      <c r="A129" s="444"/>
      <c r="B129" s="444"/>
      <c r="C129" s="444"/>
      <c r="D129" s="444"/>
      <c r="E129" s="476"/>
      <c r="F129" s="594"/>
      <c r="G129" s="595"/>
      <c r="H129" s="594"/>
      <c r="I129" s="595"/>
      <c r="J129" s="596"/>
      <c r="K129" s="595"/>
      <c r="L129" s="597"/>
      <c r="M129" s="595"/>
      <c r="N129" s="597"/>
      <c r="O129" s="595"/>
      <c r="P129" s="596"/>
      <c r="Q129" s="595"/>
      <c r="R129" s="594"/>
      <c r="S129" s="595"/>
      <c r="T129" s="595"/>
      <c r="U129" s="595"/>
      <c r="V129" s="595"/>
      <c r="W129" s="595"/>
      <c r="X129" s="596"/>
      <c r="Y129" s="595"/>
      <c r="Z129" s="565"/>
    </row>
    <row r="130" spans="1:26" ht="67.5" hidden="1" customHeight="1" x14ac:dyDescent="0.2">
      <c r="A130" s="444"/>
      <c r="B130" s="444"/>
      <c r="C130" s="444"/>
      <c r="D130" s="444"/>
      <c r="E130" s="476"/>
      <c r="F130" s="594"/>
      <c r="G130" s="595"/>
      <c r="H130" s="594"/>
      <c r="I130" s="595"/>
      <c r="J130" s="596"/>
      <c r="K130" s="595"/>
      <c r="L130" s="597"/>
      <c r="M130" s="595"/>
      <c r="N130" s="597"/>
      <c r="O130" s="595"/>
      <c r="P130" s="596"/>
      <c r="Q130" s="595"/>
      <c r="R130" s="594"/>
      <c r="S130" s="595"/>
      <c r="T130" s="595"/>
      <c r="U130" s="595"/>
      <c r="V130" s="595"/>
      <c r="W130" s="595"/>
      <c r="X130" s="596"/>
      <c r="Y130" s="595"/>
      <c r="Z130" s="565"/>
    </row>
    <row r="131" spans="1:26" ht="67.5" hidden="1" customHeight="1" x14ac:dyDescent="0.2">
      <c r="A131" s="444"/>
      <c r="B131" s="444"/>
      <c r="C131" s="444"/>
      <c r="D131" s="444"/>
      <c r="E131" s="476"/>
      <c r="F131" s="594"/>
      <c r="G131" s="595"/>
      <c r="H131" s="594"/>
      <c r="I131" s="595"/>
      <c r="J131" s="596"/>
      <c r="K131" s="595"/>
      <c r="L131" s="597"/>
      <c r="M131" s="595"/>
      <c r="N131" s="597"/>
      <c r="O131" s="595"/>
      <c r="P131" s="596"/>
      <c r="Q131" s="595"/>
      <c r="R131" s="594"/>
      <c r="S131" s="595"/>
      <c r="T131" s="595"/>
      <c r="U131" s="595"/>
      <c r="V131" s="595"/>
      <c r="W131" s="595"/>
      <c r="X131" s="596"/>
      <c r="Y131" s="595"/>
      <c r="Z131" s="565"/>
    </row>
    <row r="132" spans="1:26" ht="67.5" hidden="1" customHeight="1" x14ac:dyDescent="0.2">
      <c r="A132" s="444"/>
      <c r="B132" s="444"/>
      <c r="C132" s="444"/>
      <c r="D132" s="444"/>
      <c r="E132" s="476"/>
      <c r="F132" s="594" t="str">
        <f>IF(ISERROR(VLOOKUP(E132,'100 m'!$E$8:$F$990,2,0)),"",(VLOOKUP(E132,'100 m'!$E$8:$H$990,2,0)))</f>
        <v/>
      </c>
      <c r="G132" s="595" t="str">
        <f>IF(ISERROR(VLOOKUP(E132,'100 m'!$E$8:$G$990,3,0)),"",(VLOOKUP(E132,'100 m'!$E$8:$G$990,3,0)))</f>
        <v/>
      </c>
      <c r="H132" s="594" t="str">
        <f>IF(ISERROR(VLOOKUP(E132,'300m.Eng'!$E$8:$F$1000,2,0)),"",(VLOOKUP(E132,'300m.Eng'!$E$8:$H$1000,2,0)))</f>
        <v/>
      </c>
      <c r="I132" s="595" t="str">
        <f>IF(ISERROR(VLOOKUP(E132,'300m.Eng'!$E$8:$G$1000,3,0)),"",(VLOOKUP(E132,'300m.Eng'!$E$8:$G$1000,3,0)))</f>
        <v/>
      </c>
      <c r="J132" s="596" t="str">
        <f>IF(ISERROR(VLOOKUP(E132,'3000m.'!$E$8:$F$975,2,0)),"",(VLOOKUP(E132,'3000m.'!$E$8:$H$975,2,0)))</f>
        <v/>
      </c>
      <c r="K132" s="595" t="str">
        <f>IF(ISERROR(VLOOKUP(E132,'3000m.'!$E$8:$G$975,3,0)),"",(VLOOKUP(E132,'3000m.'!$E$8:$G$975,3,0)))</f>
        <v/>
      </c>
      <c r="L132" s="597" t="str">
        <f>IF(ISERROR(VLOOKUP(E132,Sırık!$F$8:$CJ$994,83,0)),"",(VLOOKUP(E132,Sırık!$F$8:$CJ$994,83,0)))</f>
        <v/>
      </c>
      <c r="M132" s="595" t="str">
        <f>IF(ISERROR(VLOOKUP(E132,Sırık!$F$8:$CK$994,84,0)),"",(VLOOKUP(E132,Sırık!$F$8:$CK$994,84,0)))</f>
        <v/>
      </c>
      <c r="N132" s="597" t="str">
        <f>IF(ISERROR(VLOOKUP(E132,Disk!$E$8:$M$982,9,0)),"",(VLOOKUP(E132,Disk!$E$8:$M$982,9,0)))</f>
        <v/>
      </c>
      <c r="O132" s="595" t="str">
        <f>IF(ISERROR(VLOOKUP(E132,Disk!$E$8:$N$982,10,0)),"",(VLOOKUP(E132,Disk!$E$8:$N$982,10,0)))</f>
        <v/>
      </c>
      <c r="P132" s="596" t="str">
        <f>IF(ISERROR(VLOOKUP(E132,'800m.'!$E$8:$F$971,2,0)),"",(VLOOKUP(E132,'800m.'!$E$8:$H$971,2,0)))</f>
        <v/>
      </c>
      <c r="Q132" s="595" t="str">
        <f>IF(ISERROR(VLOOKUP(E132,'800m.'!$E$8:$G$971,3,0)),"",(VLOOKUP(E132,'800m.'!$E$8:$G$971,3,0)))</f>
        <v/>
      </c>
      <c r="R132" s="594" t="str">
        <f>IF(ISERROR(VLOOKUP(E132,#REF!,9,0)),"",(VLOOKUP(E132,#REF!,9,0)))</f>
        <v/>
      </c>
      <c r="S132" s="595" t="str">
        <f>IF(ISERROR(VLOOKUP(E132,#REF!,10,0)),"",(VLOOKUP(E132,#REF!,10,0)))</f>
        <v/>
      </c>
      <c r="T132" s="595"/>
      <c r="U132" s="595"/>
      <c r="V132" s="595"/>
      <c r="W132" s="595"/>
      <c r="X132" s="596" t="str">
        <f>IF(ISERROR(VLOOKUP(E132,İsveç!$E$8:$F$1000,2,0)),"",(VLOOKUP(E132,İsveç!$E$8:$F$1000,2,0)))</f>
        <v/>
      </c>
      <c r="Y132" s="595" t="str">
        <f>IF(ISERROR(VLOOKUP(E132,İsveç!$E$8:$G$1000,3,0)),"",(VLOOKUP(E132,İsveç!$E$8:$G$1000,3,0)))</f>
        <v/>
      </c>
      <c r="Z132" s="565" t="str">
        <f>IFERROR(VLOOKUP(E132,'GP '!$E$9:$Z$115,18,0)," ")</f>
        <v xml:space="preserve"> </v>
      </c>
    </row>
    <row r="133" spans="1:26" ht="67.5" hidden="1" customHeight="1" x14ac:dyDescent="0.2"/>
    <row r="134" spans="1:26" ht="43.5" hidden="1" customHeight="1" x14ac:dyDescent="0.2"/>
    <row r="135" spans="1:26" ht="49.5" hidden="1" customHeight="1" x14ac:dyDescent="0.2"/>
    <row r="136" spans="1:26" ht="49.5" hidden="1" customHeight="1" x14ac:dyDescent="0.2"/>
    <row r="137" spans="1:26" ht="49.5" hidden="1" customHeight="1" x14ac:dyDescent="0.2"/>
    <row r="138" spans="1:26" ht="49.5" hidden="1" customHeight="1" x14ac:dyDescent="0.2"/>
    <row r="139" spans="1:26" ht="49.5" hidden="1" customHeight="1" x14ac:dyDescent="0.2"/>
    <row r="140" spans="1:26" ht="49.5" hidden="1" customHeight="1" x14ac:dyDescent="0.2"/>
    <row r="141" spans="1:26" ht="49.5" hidden="1" customHeight="1" x14ac:dyDescent="0.2"/>
    <row r="142" spans="1:26" ht="49.5" hidden="1" customHeight="1" x14ac:dyDescent="0.2"/>
    <row r="143" spans="1:26" ht="49.5" hidden="1" customHeight="1" x14ac:dyDescent="0.2"/>
    <row r="144" spans="1:26" ht="49.5" hidden="1" customHeight="1" x14ac:dyDescent="0.2"/>
    <row r="145" ht="49.5" hidden="1" customHeight="1" x14ac:dyDescent="0.2"/>
    <row r="146" ht="49.5" hidden="1" customHeight="1" x14ac:dyDescent="0.2"/>
    <row r="147" ht="24" hidden="1" customHeight="1" x14ac:dyDescent="0.2"/>
    <row r="148" ht="24" hidden="1" customHeight="1" x14ac:dyDescent="0.2"/>
    <row r="149" ht="24" hidden="1" customHeight="1" x14ac:dyDescent="0.2"/>
    <row r="150" ht="24" hidden="1" customHeight="1" x14ac:dyDescent="0.2"/>
    <row r="151" ht="22.5" hidden="1" customHeight="1" x14ac:dyDescent="0.2"/>
    <row r="152" hidden="1" x14ac:dyDescent="0.2"/>
    <row r="153" hidden="1" x14ac:dyDescent="0.2"/>
    <row r="154" ht="50.25" hidden="1" customHeight="1" x14ac:dyDescent="0.2"/>
    <row r="155" ht="50.25" hidden="1" customHeight="1" x14ac:dyDescent="0.2"/>
    <row r="156" ht="50.25" hidden="1" customHeight="1" x14ac:dyDescent="0.2"/>
    <row r="157" ht="50.25" hidden="1" customHeight="1" x14ac:dyDescent="0.2"/>
    <row r="158" ht="50.25" hidden="1" customHeight="1" x14ac:dyDescent="0.2"/>
    <row r="159" ht="50.25" hidden="1" customHeight="1" x14ac:dyDescent="0.2"/>
    <row r="160" ht="50.25" hidden="1" customHeight="1" x14ac:dyDescent="0.2"/>
    <row r="161" ht="50.25" hidden="1" customHeight="1" x14ac:dyDescent="0.2"/>
    <row r="162" hidden="1" x14ac:dyDescent="0.2"/>
    <row r="163" hidden="1" x14ac:dyDescent="0.2"/>
    <row r="164" ht="61.5" hidden="1" customHeight="1" x14ac:dyDescent="0.2"/>
    <row r="165" ht="61.5" hidden="1" customHeight="1" x14ac:dyDescent="0.2"/>
    <row r="166" ht="61.5" customHeight="1" x14ac:dyDescent="0.2"/>
    <row r="167" ht="61.5" customHeight="1" x14ac:dyDescent="0.2"/>
    <row r="168" ht="61.5" customHeight="1" x14ac:dyDescent="0.2"/>
    <row r="169" ht="61.5" customHeight="1" x14ac:dyDescent="0.2"/>
    <row r="170" ht="61.5" customHeight="1" x14ac:dyDescent="0.2"/>
    <row r="171" ht="61.5" customHeight="1" x14ac:dyDescent="0.2"/>
  </sheetData>
  <autoFilter ref="A8:Z8"/>
  <mergeCells count="20">
    <mergeCell ref="L6:M6"/>
    <mergeCell ref="N6:O6"/>
    <mergeCell ref="P6:Q6"/>
    <mergeCell ref="R6:S6"/>
    <mergeCell ref="A1:Z1"/>
    <mergeCell ref="A2:Z2"/>
    <mergeCell ref="A3:Z3"/>
    <mergeCell ref="A4:Z4"/>
    <mergeCell ref="A6:A7"/>
    <mergeCell ref="B6:B7"/>
    <mergeCell ref="C6:C7"/>
    <mergeCell ref="D6:D7"/>
    <mergeCell ref="E6:E7"/>
    <mergeCell ref="F6:G6"/>
    <mergeCell ref="T6:U6"/>
    <mergeCell ref="V6:W6"/>
    <mergeCell ref="X6:Y6"/>
    <mergeCell ref="Z6:Z7"/>
    <mergeCell ref="H6:I6"/>
    <mergeCell ref="J6:K6"/>
  </mergeCells>
  <conditionalFormatting sqref="Z9:Z116">
    <cfRule type="duplicateValues" dxfId="28" priority="2" stopIfTrue="1"/>
  </conditionalFormatting>
  <conditionalFormatting sqref="E9:E42">
    <cfRule type="containsText" dxfId="27" priority="1" stopIfTrue="1" operator="containsText" text="FERDİ">
      <formula>NOT(ISERROR(SEARCH("FERDİ",E9)))</formula>
    </cfRule>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2" manualBreakCount="2">
    <brk id="21" max="25" man="1"/>
    <brk id="88" max="25"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35"/>
  <sheetViews>
    <sheetView view="pageBreakPreview" topLeftCell="A28" zoomScale="10" zoomScaleNormal="100" zoomScaleSheetLayoutView="10" workbookViewId="0">
      <selection activeCell="P14" sqref="P14"/>
    </sheetView>
  </sheetViews>
  <sheetFormatPr defaultRowHeight="12.75" x14ac:dyDescent="0.2"/>
  <cols>
    <col min="1" max="1" width="32.5703125" customWidth="1"/>
    <col min="2" max="2" width="55.5703125" customWidth="1"/>
    <col min="3" max="3" width="83" customWidth="1"/>
    <col min="4" max="4" width="169.85546875" customWidth="1"/>
    <col min="5" max="5" width="123.28515625" customWidth="1"/>
    <col min="6" max="25" width="46.7109375" customWidth="1"/>
    <col min="26" max="26" width="64.85546875" customWidth="1"/>
  </cols>
  <sheetData>
    <row r="1" spans="1:26" ht="336.75" customHeight="1" x14ac:dyDescent="0.2">
      <c r="A1" s="963" t="str">
        <f>(YB!A2)</f>
        <v>Gençlik ve Spor Bakanlığı
Spor Genel Müdürlüğü
Spor Faaliyetleri Daire Başkanlığı</v>
      </c>
      <c r="B1" s="964"/>
      <c r="C1" s="964"/>
      <c r="D1" s="964"/>
      <c r="E1" s="964"/>
      <c r="F1" s="964"/>
      <c r="G1" s="964"/>
      <c r="H1" s="964"/>
      <c r="I1" s="964"/>
      <c r="J1" s="964"/>
      <c r="K1" s="964"/>
      <c r="L1" s="964"/>
      <c r="M1" s="964"/>
      <c r="N1" s="964"/>
      <c r="O1" s="964"/>
      <c r="P1" s="964"/>
      <c r="Q1" s="964"/>
      <c r="R1" s="964"/>
      <c r="S1" s="964"/>
      <c r="T1" s="964"/>
      <c r="U1" s="964"/>
      <c r="V1" s="964"/>
      <c r="W1" s="964"/>
      <c r="X1" s="964"/>
      <c r="Y1" s="964"/>
      <c r="Z1" s="965"/>
    </row>
    <row r="2" spans="1:26" ht="192.75" customHeight="1" x14ac:dyDescent="0.2">
      <c r="A2" s="966" t="str">
        <f>YB!F19</f>
        <v>2021-2022 YILI  ( SEM )   ATLETİZM GRUP BİRİNCİLİĞİ  YARIŞMALARI</v>
      </c>
      <c r="B2" s="967"/>
      <c r="C2" s="967"/>
      <c r="D2" s="967"/>
      <c r="E2" s="967"/>
      <c r="F2" s="967"/>
      <c r="G2" s="967"/>
      <c r="H2" s="967"/>
      <c r="I2" s="967"/>
      <c r="J2" s="967"/>
      <c r="K2" s="967"/>
      <c r="L2" s="967"/>
      <c r="M2" s="967"/>
      <c r="N2" s="967"/>
      <c r="O2" s="967"/>
      <c r="P2" s="967"/>
      <c r="Q2" s="967"/>
      <c r="R2" s="967"/>
      <c r="S2" s="967"/>
      <c r="T2" s="967"/>
      <c r="U2" s="967"/>
      <c r="V2" s="967"/>
      <c r="W2" s="967"/>
      <c r="X2" s="967"/>
      <c r="Y2" s="967"/>
      <c r="Z2" s="968"/>
    </row>
    <row r="3" spans="1:26" ht="158.25" customHeight="1" x14ac:dyDescent="0.2">
      <c r="A3" s="969" t="s">
        <v>574</v>
      </c>
      <c r="B3" s="970"/>
      <c r="C3" s="970"/>
      <c r="D3" s="970"/>
      <c r="E3" s="970"/>
      <c r="F3" s="970"/>
      <c r="G3" s="970"/>
      <c r="H3" s="970"/>
      <c r="I3" s="970"/>
      <c r="J3" s="970"/>
      <c r="K3" s="970"/>
      <c r="L3" s="970"/>
      <c r="M3" s="970"/>
      <c r="N3" s="970"/>
      <c r="O3" s="970"/>
      <c r="P3" s="970"/>
      <c r="Q3" s="970"/>
      <c r="R3" s="970"/>
      <c r="S3" s="970"/>
      <c r="T3" s="970"/>
      <c r="U3" s="970"/>
      <c r="V3" s="970"/>
      <c r="W3" s="970"/>
      <c r="X3" s="970"/>
      <c r="Y3" s="970"/>
      <c r="Z3" s="971"/>
    </row>
    <row r="4" spans="1:26" ht="158.25" customHeight="1" x14ac:dyDescent="0.2">
      <c r="A4" s="969" t="s">
        <v>577</v>
      </c>
      <c r="B4" s="970"/>
      <c r="C4" s="970"/>
      <c r="D4" s="970"/>
      <c r="E4" s="970"/>
      <c r="F4" s="970"/>
      <c r="G4" s="970"/>
      <c r="H4" s="970"/>
      <c r="I4" s="970"/>
      <c r="J4" s="970"/>
      <c r="K4" s="970"/>
      <c r="L4" s="970"/>
      <c r="M4" s="970"/>
      <c r="N4" s="970"/>
      <c r="O4" s="970"/>
      <c r="P4" s="970"/>
      <c r="Q4" s="970"/>
      <c r="R4" s="970"/>
      <c r="S4" s="970"/>
      <c r="T4" s="970"/>
      <c r="U4" s="970"/>
      <c r="V4" s="970"/>
      <c r="W4" s="970"/>
      <c r="X4" s="970"/>
      <c r="Y4" s="970"/>
      <c r="Z4" s="971"/>
    </row>
    <row r="5" spans="1:26" ht="100.5" customHeight="1" x14ac:dyDescent="0.2">
      <c r="A5" s="704"/>
      <c r="B5" s="676"/>
      <c r="C5" s="676"/>
      <c r="D5" s="676"/>
      <c r="E5" s="676"/>
      <c r="F5" s="676"/>
      <c r="G5" s="676"/>
      <c r="H5" s="676"/>
      <c r="I5" s="676"/>
      <c r="J5" s="676"/>
      <c r="K5" s="676"/>
      <c r="L5" s="676"/>
      <c r="M5" s="676"/>
      <c r="N5" s="676"/>
      <c r="O5" s="676"/>
      <c r="P5" s="676"/>
      <c r="Q5" s="676"/>
      <c r="R5" s="676"/>
      <c r="S5" s="676"/>
      <c r="T5" s="676"/>
      <c r="U5" s="676"/>
      <c r="V5" s="676"/>
      <c r="W5" s="676"/>
      <c r="X5" s="676"/>
      <c r="Y5" s="676"/>
      <c r="Z5" s="705">
        <f ca="1">NOW()</f>
        <v>44700.353112847224</v>
      </c>
    </row>
    <row r="6" spans="1:26" ht="237.75" customHeight="1" x14ac:dyDescent="0.2">
      <c r="A6" s="972" t="s">
        <v>248</v>
      </c>
      <c r="B6" s="974" t="s">
        <v>575</v>
      </c>
      <c r="C6" s="974" t="s">
        <v>576</v>
      </c>
      <c r="D6" s="976" t="s">
        <v>26</v>
      </c>
      <c r="E6" s="976" t="s">
        <v>198</v>
      </c>
      <c r="F6" s="978" t="s">
        <v>564</v>
      </c>
      <c r="G6" s="978"/>
      <c r="H6" s="979" t="s">
        <v>570</v>
      </c>
      <c r="I6" s="980"/>
      <c r="J6" s="978" t="s">
        <v>569</v>
      </c>
      <c r="K6" s="978"/>
      <c r="L6" s="979" t="s">
        <v>246</v>
      </c>
      <c r="M6" s="980"/>
      <c r="N6" s="978" t="s">
        <v>568</v>
      </c>
      <c r="O6" s="978"/>
      <c r="P6" s="979" t="s">
        <v>247</v>
      </c>
      <c r="Q6" s="980"/>
      <c r="R6" s="979" t="s">
        <v>245</v>
      </c>
      <c r="S6" s="980"/>
      <c r="T6" s="979" t="s">
        <v>307</v>
      </c>
      <c r="U6" s="980"/>
      <c r="V6" s="979" t="s">
        <v>306</v>
      </c>
      <c r="W6" s="980"/>
      <c r="X6" s="979" t="s">
        <v>305</v>
      </c>
      <c r="Y6" s="980"/>
      <c r="Z6" s="981" t="s">
        <v>573</v>
      </c>
    </row>
    <row r="7" spans="1:26" ht="139.5" customHeight="1" x14ac:dyDescent="0.2">
      <c r="A7" s="973"/>
      <c r="B7" s="975"/>
      <c r="C7" s="975"/>
      <c r="D7" s="977"/>
      <c r="E7" s="977"/>
      <c r="F7" s="699" t="s">
        <v>27</v>
      </c>
      <c r="G7" s="700" t="s">
        <v>136</v>
      </c>
      <c r="H7" s="699" t="s">
        <v>27</v>
      </c>
      <c r="I7" s="700" t="s">
        <v>136</v>
      </c>
      <c r="J7" s="699" t="s">
        <v>27</v>
      </c>
      <c r="K7" s="700" t="s">
        <v>136</v>
      </c>
      <c r="L7" s="699" t="s">
        <v>27</v>
      </c>
      <c r="M7" s="700" t="s">
        <v>136</v>
      </c>
      <c r="N7" s="699" t="s">
        <v>27</v>
      </c>
      <c r="O7" s="700" t="s">
        <v>136</v>
      </c>
      <c r="P7" s="699" t="s">
        <v>27</v>
      </c>
      <c r="Q7" s="700" t="s">
        <v>136</v>
      </c>
      <c r="R7" s="699" t="s">
        <v>27</v>
      </c>
      <c r="S7" s="700" t="s">
        <v>136</v>
      </c>
      <c r="T7" s="699" t="s">
        <v>27</v>
      </c>
      <c r="U7" s="700" t="s">
        <v>136</v>
      </c>
      <c r="V7" s="699" t="s">
        <v>27</v>
      </c>
      <c r="W7" s="700" t="s">
        <v>136</v>
      </c>
      <c r="X7" s="699" t="s">
        <v>27</v>
      </c>
      <c r="Y7" s="700" t="s">
        <v>136</v>
      </c>
      <c r="Z7" s="981"/>
    </row>
    <row r="8" spans="1:26" ht="139.5" customHeight="1" x14ac:dyDescent="0.2">
      <c r="A8" s="718"/>
      <c r="B8" s="719"/>
      <c r="C8" s="719"/>
      <c r="D8" s="720"/>
      <c r="E8" s="720"/>
      <c r="F8" s="699"/>
      <c r="G8" s="700"/>
      <c r="H8" s="699"/>
      <c r="I8" s="700"/>
      <c r="J8" s="699"/>
      <c r="K8" s="700"/>
      <c r="L8" s="699"/>
      <c r="M8" s="700"/>
      <c r="N8" s="699"/>
      <c r="O8" s="700"/>
      <c r="P8" s="699"/>
      <c r="Q8" s="700"/>
      <c r="R8" s="699"/>
      <c r="S8" s="700"/>
      <c r="T8" s="699"/>
      <c r="U8" s="700"/>
      <c r="V8" s="699"/>
      <c r="W8" s="700"/>
      <c r="X8" s="699"/>
      <c r="Y8" s="700"/>
      <c r="Z8" s="717"/>
    </row>
    <row r="9" spans="1:26" ht="163.5" customHeight="1" x14ac:dyDescent="0.2">
      <c r="A9" s="762">
        <v>1</v>
      </c>
      <c r="B9" s="766">
        <v>369</v>
      </c>
      <c r="C9" s="763">
        <v>40520</v>
      </c>
      <c r="D9" s="764" t="s">
        <v>647</v>
      </c>
      <c r="E9" s="764" t="s">
        <v>557</v>
      </c>
      <c r="F9" s="695"/>
      <c r="G9" s="696"/>
      <c r="H9" s="695"/>
      <c r="I9" s="697"/>
      <c r="J9" s="695"/>
      <c r="K9" s="696"/>
      <c r="L9" s="698"/>
      <c r="M9" s="697"/>
      <c r="N9" s="698"/>
      <c r="O9" s="696"/>
      <c r="P9" s="695"/>
      <c r="Q9" s="697"/>
      <c r="R9" s="695"/>
      <c r="S9" s="696"/>
      <c r="T9" s="695"/>
      <c r="U9" s="697"/>
      <c r="V9" s="695"/>
      <c r="W9" s="696"/>
      <c r="X9" s="695"/>
      <c r="Y9" s="697"/>
      <c r="Z9" s="765">
        <f>Y9+W9+U9+S9+Q9+O9+M9+K9+I9+G9</f>
        <v>0</v>
      </c>
    </row>
    <row r="10" spans="1:26" ht="163.5" customHeight="1" x14ac:dyDescent="0.2">
      <c r="A10" s="762">
        <v>2</v>
      </c>
      <c r="B10" s="766">
        <v>370</v>
      </c>
      <c r="C10" s="763">
        <v>40227</v>
      </c>
      <c r="D10" s="764" t="s">
        <v>650</v>
      </c>
      <c r="E10" s="764" t="s">
        <v>557</v>
      </c>
      <c r="F10" s="695"/>
      <c r="G10" s="696"/>
      <c r="H10" s="695"/>
      <c r="I10" s="697"/>
      <c r="J10" s="695"/>
      <c r="K10" s="696"/>
      <c r="L10" s="698"/>
      <c r="M10" s="697"/>
      <c r="N10" s="698"/>
      <c r="O10" s="696"/>
      <c r="P10" s="695"/>
      <c r="Q10" s="697"/>
      <c r="R10" s="695"/>
      <c r="S10" s="696"/>
      <c r="T10" s="695"/>
      <c r="U10" s="697"/>
      <c r="V10" s="695"/>
      <c r="W10" s="696"/>
      <c r="X10" s="695"/>
      <c r="Y10" s="697"/>
      <c r="Z10" s="765">
        <f t="shared" ref="Z10:Z80" si="0">Y10+W10+U10+S10+Q10+O10+M10+K10+I10+G10</f>
        <v>0</v>
      </c>
    </row>
    <row r="11" spans="1:26" ht="163.5" customHeight="1" x14ac:dyDescent="0.2">
      <c r="A11" s="762">
        <v>3</v>
      </c>
      <c r="B11" s="766">
        <v>479</v>
      </c>
      <c r="C11" s="763">
        <v>40345</v>
      </c>
      <c r="D11" s="764" t="s">
        <v>755</v>
      </c>
      <c r="E11" s="764" t="s">
        <v>709</v>
      </c>
      <c r="F11" s="695"/>
      <c r="G11" s="696"/>
      <c r="H11" s="698"/>
      <c r="I11" s="697"/>
      <c r="J11" s="695"/>
      <c r="K11" s="696"/>
      <c r="L11" s="698"/>
      <c r="M11" s="697"/>
      <c r="N11" s="698"/>
      <c r="O11" s="696"/>
      <c r="P11" s="698"/>
      <c r="Q11" s="697"/>
      <c r="R11" s="695"/>
      <c r="S11" s="696"/>
      <c r="T11" s="698"/>
      <c r="U11" s="697"/>
      <c r="V11" s="695"/>
      <c r="W11" s="696"/>
      <c r="X11" s="698"/>
      <c r="Y11" s="697"/>
      <c r="Z11" s="765">
        <f t="shared" si="0"/>
        <v>0</v>
      </c>
    </row>
    <row r="12" spans="1:26" ht="163.5" customHeight="1" x14ac:dyDescent="0.2">
      <c r="A12" s="762">
        <v>4</v>
      </c>
      <c r="B12" s="766">
        <v>162</v>
      </c>
      <c r="C12" s="763">
        <v>40205</v>
      </c>
      <c r="D12" s="764" t="s">
        <v>756</v>
      </c>
      <c r="E12" s="764" t="s">
        <v>716</v>
      </c>
      <c r="F12" s="695"/>
      <c r="G12" s="696"/>
      <c r="H12" s="698"/>
      <c r="I12" s="697"/>
      <c r="J12" s="695"/>
      <c r="K12" s="696"/>
      <c r="L12" s="698"/>
      <c r="M12" s="697"/>
      <c r="N12" s="698"/>
      <c r="O12" s="696"/>
      <c r="P12" s="698"/>
      <c r="Q12" s="697"/>
      <c r="R12" s="695"/>
      <c r="S12" s="696"/>
      <c r="T12" s="698"/>
      <c r="U12" s="697"/>
      <c r="V12" s="695"/>
      <c r="W12" s="696"/>
      <c r="X12" s="698"/>
      <c r="Y12" s="697"/>
      <c r="Z12" s="765">
        <f t="shared" si="0"/>
        <v>0</v>
      </c>
    </row>
    <row r="13" spans="1:26" ht="163.5" customHeight="1" x14ac:dyDescent="0.2">
      <c r="A13" s="762">
        <v>5</v>
      </c>
      <c r="B13" s="766">
        <v>456</v>
      </c>
      <c r="C13" s="763">
        <v>40451</v>
      </c>
      <c r="D13" s="764" t="s">
        <v>757</v>
      </c>
      <c r="E13" s="764" t="s">
        <v>716</v>
      </c>
      <c r="F13" s="695"/>
      <c r="G13" s="696"/>
      <c r="H13" s="698"/>
      <c r="I13" s="697"/>
      <c r="J13" s="695"/>
      <c r="K13" s="696"/>
      <c r="L13" s="698"/>
      <c r="M13" s="697"/>
      <c r="N13" s="698"/>
      <c r="O13" s="696"/>
      <c r="P13" s="698"/>
      <c r="Q13" s="697"/>
      <c r="R13" s="695"/>
      <c r="S13" s="696"/>
      <c r="T13" s="698"/>
      <c r="U13" s="697"/>
      <c r="V13" s="695"/>
      <c r="W13" s="696"/>
      <c r="X13" s="698"/>
      <c r="Y13" s="697"/>
      <c r="Z13" s="765">
        <f t="shared" si="0"/>
        <v>0</v>
      </c>
    </row>
    <row r="14" spans="1:26" ht="163.5" customHeight="1" x14ac:dyDescent="0.2">
      <c r="A14" s="762">
        <v>6</v>
      </c>
      <c r="B14" s="766">
        <v>434</v>
      </c>
      <c r="C14" s="763">
        <v>40324</v>
      </c>
      <c r="D14" s="764" t="s">
        <v>652</v>
      </c>
      <c r="E14" s="764" t="s">
        <v>557</v>
      </c>
      <c r="F14" s="695"/>
      <c r="G14" s="696"/>
      <c r="H14" s="698"/>
      <c r="I14" s="697"/>
      <c r="J14" s="695"/>
      <c r="K14" s="696"/>
      <c r="L14" s="698"/>
      <c r="M14" s="697"/>
      <c r="N14" s="698"/>
      <c r="O14" s="696"/>
      <c r="P14" s="698"/>
      <c r="Q14" s="697"/>
      <c r="R14" s="695"/>
      <c r="S14" s="696"/>
      <c r="T14" s="698"/>
      <c r="U14" s="697"/>
      <c r="V14" s="695"/>
      <c r="W14" s="696"/>
      <c r="X14" s="698"/>
      <c r="Y14" s="697"/>
      <c r="Z14" s="765">
        <f t="shared" si="0"/>
        <v>0</v>
      </c>
    </row>
    <row r="15" spans="1:26" ht="163.5" customHeight="1" x14ac:dyDescent="0.2">
      <c r="A15" s="762">
        <v>7</v>
      </c>
      <c r="B15" s="766">
        <v>431</v>
      </c>
      <c r="C15" s="763">
        <v>40194</v>
      </c>
      <c r="D15" s="764" t="s">
        <v>758</v>
      </c>
      <c r="E15" s="764" t="s">
        <v>709</v>
      </c>
      <c r="F15" s="695"/>
      <c r="G15" s="696"/>
      <c r="H15" s="698"/>
      <c r="I15" s="697"/>
      <c r="J15" s="695"/>
      <c r="K15" s="696"/>
      <c r="L15" s="698"/>
      <c r="M15" s="697"/>
      <c r="N15" s="698"/>
      <c r="O15" s="696"/>
      <c r="P15" s="698"/>
      <c r="Q15" s="697"/>
      <c r="R15" s="695"/>
      <c r="S15" s="696"/>
      <c r="T15" s="698"/>
      <c r="U15" s="697"/>
      <c r="V15" s="695"/>
      <c r="W15" s="696"/>
      <c r="X15" s="698"/>
      <c r="Y15" s="697"/>
      <c r="Z15" s="765">
        <f t="shared" si="0"/>
        <v>0</v>
      </c>
    </row>
    <row r="16" spans="1:26" ht="163.5" customHeight="1" x14ac:dyDescent="0.2">
      <c r="A16" s="762">
        <v>8</v>
      </c>
      <c r="B16" s="766">
        <v>212</v>
      </c>
      <c r="C16" s="763">
        <v>40471</v>
      </c>
      <c r="D16" s="764" t="s">
        <v>759</v>
      </c>
      <c r="E16" s="764" t="s">
        <v>711</v>
      </c>
      <c r="F16" s="695"/>
      <c r="G16" s="696"/>
      <c r="H16" s="698"/>
      <c r="I16" s="697"/>
      <c r="J16" s="695"/>
      <c r="K16" s="696"/>
      <c r="L16" s="698"/>
      <c r="M16" s="697"/>
      <c r="N16" s="698"/>
      <c r="O16" s="696"/>
      <c r="P16" s="698"/>
      <c r="Q16" s="697"/>
      <c r="R16" s="695"/>
      <c r="S16" s="696"/>
      <c r="T16" s="698"/>
      <c r="U16" s="697"/>
      <c r="V16" s="695"/>
      <c r="W16" s="696"/>
      <c r="X16" s="698"/>
      <c r="Y16" s="697"/>
      <c r="Z16" s="765">
        <f t="shared" si="0"/>
        <v>0</v>
      </c>
    </row>
    <row r="17" spans="1:26" ht="163.5" customHeight="1" x14ac:dyDescent="0.2">
      <c r="A17" s="762">
        <v>9</v>
      </c>
      <c r="B17" s="766">
        <v>213</v>
      </c>
      <c r="C17" s="763">
        <v>40421</v>
      </c>
      <c r="D17" s="764" t="s">
        <v>760</v>
      </c>
      <c r="E17" s="764" t="s">
        <v>711</v>
      </c>
      <c r="F17" s="695"/>
      <c r="G17" s="696"/>
      <c r="H17" s="698"/>
      <c r="I17" s="697"/>
      <c r="J17" s="695"/>
      <c r="K17" s="696"/>
      <c r="L17" s="698"/>
      <c r="M17" s="697"/>
      <c r="N17" s="698"/>
      <c r="O17" s="696"/>
      <c r="P17" s="698"/>
      <c r="Q17" s="697"/>
      <c r="R17" s="695"/>
      <c r="S17" s="696"/>
      <c r="T17" s="698"/>
      <c r="U17" s="697"/>
      <c r="V17" s="695"/>
      <c r="W17" s="696"/>
      <c r="X17" s="698"/>
      <c r="Y17" s="697"/>
      <c r="Z17" s="765">
        <f t="shared" si="0"/>
        <v>0</v>
      </c>
    </row>
    <row r="18" spans="1:26" ht="163.5" customHeight="1" x14ac:dyDescent="0.2">
      <c r="A18" s="762">
        <v>10</v>
      </c>
      <c r="B18" s="766">
        <v>481</v>
      </c>
      <c r="C18" s="763">
        <v>40278</v>
      </c>
      <c r="D18" s="764" t="s">
        <v>761</v>
      </c>
      <c r="E18" s="764" t="s">
        <v>709</v>
      </c>
      <c r="F18" s="695"/>
      <c r="G18" s="696"/>
      <c r="H18" s="698"/>
      <c r="I18" s="697"/>
      <c r="J18" s="695"/>
      <c r="K18" s="696"/>
      <c r="L18" s="698"/>
      <c r="M18" s="697"/>
      <c r="N18" s="698"/>
      <c r="O18" s="696"/>
      <c r="P18" s="698"/>
      <c r="Q18" s="697"/>
      <c r="R18" s="695"/>
      <c r="S18" s="696"/>
      <c r="T18" s="698"/>
      <c r="U18" s="697"/>
      <c r="V18" s="695"/>
      <c r="W18" s="696"/>
      <c r="X18" s="698"/>
      <c r="Y18" s="697"/>
      <c r="Z18" s="765">
        <f t="shared" si="0"/>
        <v>0</v>
      </c>
    </row>
    <row r="19" spans="1:26" ht="163.5" customHeight="1" x14ac:dyDescent="0.2">
      <c r="A19" s="762">
        <v>11</v>
      </c>
      <c r="B19" s="766">
        <v>438</v>
      </c>
      <c r="C19" s="763">
        <v>40310</v>
      </c>
      <c r="D19" s="764" t="s">
        <v>660</v>
      </c>
      <c r="E19" s="764" t="s">
        <v>557</v>
      </c>
      <c r="F19" s="695"/>
      <c r="G19" s="696"/>
      <c r="H19" s="698"/>
      <c r="I19" s="697"/>
      <c r="J19" s="695"/>
      <c r="K19" s="696"/>
      <c r="L19" s="698"/>
      <c r="M19" s="697"/>
      <c r="N19" s="698"/>
      <c r="O19" s="696"/>
      <c r="P19" s="698"/>
      <c r="Q19" s="697"/>
      <c r="R19" s="695"/>
      <c r="S19" s="696"/>
      <c r="T19" s="698"/>
      <c r="U19" s="697"/>
      <c r="V19" s="695"/>
      <c r="W19" s="696"/>
      <c r="X19" s="698"/>
      <c r="Y19" s="697"/>
      <c r="Z19" s="765">
        <f t="shared" si="0"/>
        <v>0</v>
      </c>
    </row>
    <row r="20" spans="1:26" ht="163.5" customHeight="1" x14ac:dyDescent="0.2">
      <c r="A20" s="762">
        <v>12</v>
      </c>
      <c r="B20" s="766">
        <v>454</v>
      </c>
      <c r="C20" s="763">
        <v>40522</v>
      </c>
      <c r="D20" s="764" t="s">
        <v>762</v>
      </c>
      <c r="E20" s="764" t="s">
        <v>709</v>
      </c>
      <c r="F20" s="695"/>
      <c r="G20" s="696"/>
      <c r="H20" s="698"/>
      <c r="I20" s="697"/>
      <c r="J20" s="695"/>
      <c r="K20" s="696"/>
      <c r="L20" s="698"/>
      <c r="M20" s="697"/>
      <c r="N20" s="698"/>
      <c r="O20" s="696"/>
      <c r="P20" s="698"/>
      <c r="Q20" s="697"/>
      <c r="R20" s="695"/>
      <c r="S20" s="696"/>
      <c r="T20" s="698"/>
      <c r="U20" s="697"/>
      <c r="V20" s="695"/>
      <c r="W20" s="696"/>
      <c r="X20" s="698"/>
      <c r="Y20" s="697"/>
      <c r="Z20" s="765">
        <f t="shared" si="0"/>
        <v>0</v>
      </c>
    </row>
    <row r="21" spans="1:26" ht="163.5" customHeight="1" x14ac:dyDescent="0.2">
      <c r="A21" s="762">
        <v>13</v>
      </c>
      <c r="B21" s="766">
        <v>451</v>
      </c>
      <c r="C21" s="763">
        <v>40533</v>
      </c>
      <c r="D21" s="764" t="s">
        <v>763</v>
      </c>
      <c r="E21" s="764" t="s">
        <v>557</v>
      </c>
      <c r="F21" s="695"/>
      <c r="G21" s="696"/>
      <c r="H21" s="698"/>
      <c r="I21" s="697"/>
      <c r="J21" s="695"/>
      <c r="K21" s="696"/>
      <c r="L21" s="698"/>
      <c r="M21" s="697"/>
      <c r="N21" s="698"/>
      <c r="O21" s="696"/>
      <c r="P21" s="698"/>
      <c r="Q21" s="697"/>
      <c r="R21" s="695"/>
      <c r="S21" s="696"/>
      <c r="T21" s="698"/>
      <c r="U21" s="697"/>
      <c r="V21" s="695"/>
      <c r="W21" s="696"/>
      <c r="X21" s="698"/>
      <c r="Y21" s="697"/>
      <c r="Z21" s="765">
        <f t="shared" si="0"/>
        <v>0</v>
      </c>
    </row>
    <row r="22" spans="1:26" ht="163.5" customHeight="1" x14ac:dyDescent="0.2">
      <c r="A22" s="762">
        <v>14</v>
      </c>
      <c r="B22" s="766">
        <v>394</v>
      </c>
      <c r="C22" s="763">
        <v>40443</v>
      </c>
      <c r="D22" s="764" t="s">
        <v>764</v>
      </c>
      <c r="E22" s="764" t="s">
        <v>709</v>
      </c>
      <c r="F22" s="695"/>
      <c r="G22" s="696"/>
      <c r="H22" s="698"/>
      <c r="I22" s="697"/>
      <c r="J22" s="695"/>
      <c r="K22" s="696"/>
      <c r="L22" s="698"/>
      <c r="M22" s="697"/>
      <c r="N22" s="698"/>
      <c r="O22" s="696"/>
      <c r="P22" s="698"/>
      <c r="Q22" s="697"/>
      <c r="R22" s="695"/>
      <c r="S22" s="696"/>
      <c r="T22" s="698"/>
      <c r="U22" s="697"/>
      <c r="V22" s="695"/>
      <c r="W22" s="696"/>
      <c r="X22" s="698"/>
      <c r="Y22" s="697"/>
      <c r="Z22" s="765">
        <f t="shared" si="0"/>
        <v>0</v>
      </c>
    </row>
    <row r="23" spans="1:26" ht="163.5" customHeight="1" x14ac:dyDescent="0.2">
      <c r="A23" s="762">
        <v>15</v>
      </c>
      <c r="B23" s="766">
        <v>167</v>
      </c>
      <c r="C23" s="763">
        <v>40344</v>
      </c>
      <c r="D23" s="764" t="s">
        <v>765</v>
      </c>
      <c r="E23" s="764" t="s">
        <v>711</v>
      </c>
      <c r="F23" s="695"/>
      <c r="G23" s="696"/>
      <c r="H23" s="698"/>
      <c r="I23" s="697"/>
      <c r="J23" s="695"/>
      <c r="K23" s="696"/>
      <c r="L23" s="698"/>
      <c r="M23" s="697"/>
      <c r="N23" s="698"/>
      <c r="O23" s="696"/>
      <c r="P23" s="698"/>
      <c r="Q23" s="697"/>
      <c r="R23" s="695"/>
      <c r="S23" s="696"/>
      <c r="T23" s="698"/>
      <c r="U23" s="697"/>
      <c r="V23" s="695"/>
      <c r="W23" s="696"/>
      <c r="X23" s="698"/>
      <c r="Y23" s="697"/>
      <c r="Z23" s="765">
        <f t="shared" si="0"/>
        <v>0</v>
      </c>
    </row>
    <row r="24" spans="1:26" ht="163.5" customHeight="1" x14ac:dyDescent="0.2">
      <c r="A24" s="762">
        <v>16</v>
      </c>
      <c r="B24" s="766">
        <v>380</v>
      </c>
      <c r="C24" s="763">
        <v>40308</v>
      </c>
      <c r="D24" s="764" t="s">
        <v>668</v>
      </c>
      <c r="E24" s="764" t="s">
        <v>557</v>
      </c>
      <c r="F24" s="695"/>
      <c r="G24" s="696"/>
      <c r="H24" s="698"/>
      <c r="I24" s="697"/>
      <c r="J24" s="695"/>
      <c r="K24" s="696"/>
      <c r="L24" s="698"/>
      <c r="M24" s="697"/>
      <c r="N24" s="698"/>
      <c r="O24" s="696"/>
      <c r="P24" s="698"/>
      <c r="Q24" s="697"/>
      <c r="R24" s="695"/>
      <c r="S24" s="696"/>
      <c r="T24" s="698"/>
      <c r="U24" s="697"/>
      <c r="V24" s="695"/>
      <c r="W24" s="696"/>
      <c r="X24" s="698"/>
      <c r="Y24" s="697"/>
      <c r="Z24" s="765">
        <f t="shared" si="0"/>
        <v>0</v>
      </c>
    </row>
    <row r="25" spans="1:26" ht="163.5" customHeight="1" x14ac:dyDescent="0.2">
      <c r="A25" s="762">
        <v>17</v>
      </c>
      <c r="B25" s="766">
        <v>365</v>
      </c>
      <c r="C25" s="763">
        <v>40179</v>
      </c>
      <c r="D25" s="764" t="s">
        <v>766</v>
      </c>
      <c r="E25" s="764" t="s">
        <v>557</v>
      </c>
      <c r="F25" s="695"/>
      <c r="G25" s="696"/>
      <c r="H25" s="698"/>
      <c r="I25" s="697"/>
      <c r="J25" s="695"/>
      <c r="K25" s="696"/>
      <c r="L25" s="698"/>
      <c r="M25" s="697"/>
      <c r="N25" s="698"/>
      <c r="O25" s="696"/>
      <c r="P25" s="698"/>
      <c r="Q25" s="697"/>
      <c r="R25" s="695"/>
      <c r="S25" s="696"/>
      <c r="T25" s="698"/>
      <c r="U25" s="697"/>
      <c r="V25" s="695"/>
      <c r="W25" s="696"/>
      <c r="X25" s="698"/>
      <c r="Y25" s="697"/>
      <c r="Z25" s="765">
        <f t="shared" si="0"/>
        <v>0</v>
      </c>
    </row>
    <row r="26" spans="1:26" ht="163.5" customHeight="1" x14ac:dyDescent="0.2">
      <c r="A26" s="762">
        <v>18</v>
      </c>
      <c r="B26" s="766">
        <v>224</v>
      </c>
      <c r="C26" s="763">
        <v>40290</v>
      </c>
      <c r="D26" s="764" t="s">
        <v>767</v>
      </c>
      <c r="E26" s="764" t="s">
        <v>711</v>
      </c>
      <c r="F26" s="695"/>
      <c r="G26" s="696"/>
      <c r="H26" s="698"/>
      <c r="I26" s="697"/>
      <c r="J26" s="695"/>
      <c r="K26" s="696"/>
      <c r="L26" s="698"/>
      <c r="M26" s="697"/>
      <c r="N26" s="698"/>
      <c r="O26" s="696"/>
      <c r="P26" s="698"/>
      <c r="Q26" s="697"/>
      <c r="R26" s="695"/>
      <c r="S26" s="696"/>
      <c r="T26" s="698"/>
      <c r="U26" s="697"/>
      <c r="V26" s="695"/>
      <c r="W26" s="696"/>
      <c r="X26" s="698"/>
      <c r="Y26" s="697"/>
      <c r="Z26" s="765">
        <f t="shared" si="0"/>
        <v>0</v>
      </c>
    </row>
    <row r="27" spans="1:26" ht="163.5" customHeight="1" x14ac:dyDescent="0.2">
      <c r="A27" s="762">
        <v>19</v>
      </c>
      <c r="B27" s="766">
        <v>373</v>
      </c>
      <c r="C27" s="763">
        <v>40274</v>
      </c>
      <c r="D27" s="764" t="s">
        <v>672</v>
      </c>
      <c r="E27" s="764" t="s">
        <v>557</v>
      </c>
      <c r="F27" s="695"/>
      <c r="G27" s="696"/>
      <c r="H27" s="698"/>
      <c r="I27" s="697"/>
      <c r="J27" s="695"/>
      <c r="K27" s="696"/>
      <c r="L27" s="698"/>
      <c r="M27" s="697"/>
      <c r="N27" s="698"/>
      <c r="O27" s="696"/>
      <c r="P27" s="698"/>
      <c r="Q27" s="697"/>
      <c r="R27" s="695"/>
      <c r="S27" s="696"/>
      <c r="T27" s="698"/>
      <c r="U27" s="697"/>
      <c r="V27" s="695"/>
      <c r="W27" s="696"/>
      <c r="X27" s="698"/>
      <c r="Y27" s="697"/>
      <c r="Z27" s="765">
        <f t="shared" si="0"/>
        <v>0</v>
      </c>
    </row>
    <row r="28" spans="1:26" ht="163.5" customHeight="1" x14ac:dyDescent="0.2">
      <c r="A28" s="762">
        <v>20</v>
      </c>
      <c r="B28" s="766">
        <v>169</v>
      </c>
      <c r="C28" s="763">
        <v>40179</v>
      </c>
      <c r="D28" s="764" t="s">
        <v>768</v>
      </c>
      <c r="E28" s="764" t="s">
        <v>711</v>
      </c>
      <c r="F28" s="695"/>
      <c r="G28" s="696"/>
      <c r="H28" s="698"/>
      <c r="I28" s="697"/>
      <c r="J28" s="695"/>
      <c r="K28" s="696"/>
      <c r="L28" s="698"/>
      <c r="M28" s="697"/>
      <c r="N28" s="698"/>
      <c r="O28" s="696"/>
      <c r="P28" s="698"/>
      <c r="Q28" s="697"/>
      <c r="R28" s="695"/>
      <c r="S28" s="696"/>
      <c r="T28" s="698"/>
      <c r="U28" s="697"/>
      <c r="V28" s="695"/>
      <c r="W28" s="696"/>
      <c r="X28" s="698"/>
      <c r="Y28" s="697"/>
      <c r="Z28" s="765">
        <f t="shared" si="0"/>
        <v>0</v>
      </c>
    </row>
    <row r="29" spans="1:26" ht="163.5" customHeight="1" x14ac:dyDescent="0.2">
      <c r="A29" s="762">
        <v>21</v>
      </c>
      <c r="B29" s="766">
        <v>339</v>
      </c>
      <c r="C29" s="763">
        <v>40397</v>
      </c>
      <c r="D29" s="764" t="s">
        <v>769</v>
      </c>
      <c r="E29" s="764" t="s">
        <v>716</v>
      </c>
      <c r="F29" s="695"/>
      <c r="G29" s="696"/>
      <c r="H29" s="698"/>
      <c r="I29" s="697"/>
      <c r="J29" s="695"/>
      <c r="K29" s="696"/>
      <c r="L29" s="698"/>
      <c r="M29" s="697"/>
      <c r="N29" s="698"/>
      <c r="O29" s="696"/>
      <c r="P29" s="698"/>
      <c r="Q29" s="697"/>
      <c r="R29" s="695"/>
      <c r="S29" s="696"/>
      <c r="T29" s="698"/>
      <c r="U29" s="697"/>
      <c r="V29" s="695"/>
      <c r="W29" s="696"/>
      <c r="X29" s="698"/>
      <c r="Y29" s="697"/>
      <c r="Z29" s="765">
        <f t="shared" si="0"/>
        <v>0</v>
      </c>
    </row>
    <row r="30" spans="1:26" ht="163.5" customHeight="1" x14ac:dyDescent="0.2">
      <c r="A30" s="762">
        <v>22</v>
      </c>
      <c r="B30" s="766">
        <v>374</v>
      </c>
      <c r="C30" s="763">
        <v>40198</v>
      </c>
      <c r="D30" s="764" t="s">
        <v>770</v>
      </c>
      <c r="E30" s="764" t="s">
        <v>557</v>
      </c>
      <c r="F30" s="695"/>
      <c r="G30" s="696"/>
      <c r="H30" s="698"/>
      <c r="I30" s="697"/>
      <c r="J30" s="695"/>
      <c r="K30" s="696"/>
      <c r="L30" s="698"/>
      <c r="M30" s="697"/>
      <c r="N30" s="698"/>
      <c r="O30" s="696"/>
      <c r="P30" s="698"/>
      <c r="Q30" s="697"/>
      <c r="R30" s="695"/>
      <c r="S30" s="696"/>
      <c r="T30" s="698"/>
      <c r="U30" s="697"/>
      <c r="V30" s="695"/>
      <c r="W30" s="696"/>
      <c r="X30" s="698"/>
      <c r="Y30" s="697"/>
      <c r="Z30" s="765">
        <f t="shared" si="0"/>
        <v>0</v>
      </c>
    </row>
    <row r="31" spans="1:26" ht="163.5" customHeight="1" x14ac:dyDescent="0.2">
      <c r="A31" s="762">
        <v>23</v>
      </c>
      <c r="B31" s="766">
        <v>395</v>
      </c>
      <c r="C31" s="763">
        <v>40197</v>
      </c>
      <c r="D31" s="764" t="s">
        <v>771</v>
      </c>
      <c r="E31" s="764" t="s">
        <v>709</v>
      </c>
      <c r="F31" s="695"/>
      <c r="G31" s="696"/>
      <c r="H31" s="698"/>
      <c r="I31" s="697"/>
      <c r="J31" s="695"/>
      <c r="K31" s="696"/>
      <c r="L31" s="698"/>
      <c r="M31" s="697"/>
      <c r="N31" s="698"/>
      <c r="O31" s="696"/>
      <c r="P31" s="698"/>
      <c r="Q31" s="697"/>
      <c r="R31" s="695"/>
      <c r="S31" s="696"/>
      <c r="T31" s="698"/>
      <c r="U31" s="697"/>
      <c r="V31" s="695"/>
      <c r="W31" s="696"/>
      <c r="X31" s="698"/>
      <c r="Y31" s="697"/>
      <c r="Z31" s="765">
        <f t="shared" si="0"/>
        <v>0</v>
      </c>
    </row>
    <row r="32" spans="1:26" ht="163.5" customHeight="1" x14ac:dyDescent="0.2">
      <c r="A32" s="762">
        <v>24</v>
      </c>
      <c r="B32" s="766">
        <v>170</v>
      </c>
      <c r="C32" s="763">
        <v>40231</v>
      </c>
      <c r="D32" s="764" t="s">
        <v>772</v>
      </c>
      <c r="E32" s="764" t="s">
        <v>711</v>
      </c>
      <c r="F32" s="695"/>
      <c r="G32" s="696"/>
      <c r="H32" s="698"/>
      <c r="I32" s="697"/>
      <c r="J32" s="695"/>
      <c r="K32" s="696"/>
      <c r="L32" s="698"/>
      <c r="M32" s="697"/>
      <c r="N32" s="698"/>
      <c r="O32" s="696"/>
      <c r="P32" s="698"/>
      <c r="Q32" s="697"/>
      <c r="R32" s="695"/>
      <c r="S32" s="696"/>
      <c r="T32" s="698"/>
      <c r="U32" s="697"/>
      <c r="V32" s="695"/>
      <c r="W32" s="696"/>
      <c r="X32" s="698"/>
      <c r="Y32" s="697"/>
      <c r="Z32" s="765">
        <f t="shared" si="0"/>
        <v>0</v>
      </c>
    </row>
    <row r="33" spans="1:26" ht="163.5" customHeight="1" x14ac:dyDescent="0.2">
      <c r="A33" s="762">
        <v>25</v>
      </c>
      <c r="B33" s="766">
        <v>424</v>
      </c>
      <c r="C33" s="763">
        <v>40353</v>
      </c>
      <c r="D33" s="764" t="s">
        <v>773</v>
      </c>
      <c r="E33" s="764" t="s">
        <v>706</v>
      </c>
      <c r="F33" s="695"/>
      <c r="G33" s="696"/>
      <c r="H33" s="698"/>
      <c r="I33" s="697"/>
      <c r="J33" s="695"/>
      <c r="K33" s="696"/>
      <c r="L33" s="698"/>
      <c r="M33" s="697"/>
      <c r="N33" s="698"/>
      <c r="O33" s="696"/>
      <c r="P33" s="698"/>
      <c r="Q33" s="697"/>
      <c r="R33" s="695"/>
      <c r="S33" s="696"/>
      <c r="T33" s="698"/>
      <c r="U33" s="697"/>
      <c r="V33" s="695"/>
      <c r="W33" s="696"/>
      <c r="X33" s="698"/>
      <c r="Y33" s="697"/>
      <c r="Z33" s="765">
        <f t="shared" si="0"/>
        <v>0</v>
      </c>
    </row>
    <row r="34" spans="1:26" ht="163.5" customHeight="1" x14ac:dyDescent="0.2">
      <c r="A34" s="762">
        <v>26</v>
      </c>
      <c r="B34" s="766">
        <v>157</v>
      </c>
      <c r="C34" s="763">
        <v>40447</v>
      </c>
      <c r="D34" s="764" t="s">
        <v>774</v>
      </c>
      <c r="E34" s="764" t="s">
        <v>716</v>
      </c>
      <c r="F34" s="695"/>
      <c r="G34" s="696"/>
      <c r="H34" s="698"/>
      <c r="I34" s="697"/>
      <c r="J34" s="695"/>
      <c r="K34" s="696"/>
      <c r="L34" s="698"/>
      <c r="M34" s="697"/>
      <c r="N34" s="698"/>
      <c r="O34" s="696"/>
      <c r="P34" s="698"/>
      <c r="Q34" s="697"/>
      <c r="R34" s="695"/>
      <c r="S34" s="696"/>
      <c r="T34" s="698"/>
      <c r="U34" s="697"/>
      <c r="V34" s="695"/>
      <c r="W34" s="696"/>
      <c r="X34" s="698"/>
      <c r="Y34" s="697"/>
      <c r="Z34" s="765">
        <f t="shared" si="0"/>
        <v>0</v>
      </c>
    </row>
    <row r="35" spans="1:26" ht="163.5" customHeight="1" x14ac:dyDescent="0.2">
      <c r="A35" s="762">
        <v>27</v>
      </c>
      <c r="B35" s="766">
        <v>413</v>
      </c>
      <c r="C35" s="763">
        <v>40249</v>
      </c>
      <c r="D35" s="764" t="s">
        <v>681</v>
      </c>
      <c r="E35" s="764" t="s">
        <v>557</v>
      </c>
      <c r="F35" s="695"/>
      <c r="G35" s="696"/>
      <c r="H35" s="698"/>
      <c r="I35" s="697"/>
      <c r="J35" s="695"/>
      <c r="K35" s="696"/>
      <c r="L35" s="698"/>
      <c r="M35" s="697"/>
      <c r="N35" s="698"/>
      <c r="O35" s="696"/>
      <c r="P35" s="698"/>
      <c r="Q35" s="697"/>
      <c r="R35" s="695"/>
      <c r="S35" s="696"/>
      <c r="T35" s="698"/>
      <c r="U35" s="697"/>
      <c r="V35" s="695"/>
      <c r="W35" s="696"/>
      <c r="X35" s="698"/>
      <c r="Y35" s="697"/>
      <c r="Z35" s="765">
        <f t="shared" si="0"/>
        <v>0</v>
      </c>
    </row>
    <row r="36" spans="1:26" ht="163.5" customHeight="1" x14ac:dyDescent="0.2">
      <c r="A36" s="762">
        <v>28</v>
      </c>
      <c r="B36" s="766">
        <v>478</v>
      </c>
      <c r="C36" s="763">
        <v>40253</v>
      </c>
      <c r="D36" s="764" t="s">
        <v>775</v>
      </c>
      <c r="E36" s="764" t="s">
        <v>706</v>
      </c>
      <c r="F36" s="695"/>
      <c r="G36" s="696"/>
      <c r="H36" s="698"/>
      <c r="I36" s="697"/>
      <c r="J36" s="695"/>
      <c r="K36" s="696"/>
      <c r="L36" s="698"/>
      <c r="M36" s="697"/>
      <c r="N36" s="698"/>
      <c r="O36" s="696"/>
      <c r="P36" s="698"/>
      <c r="Q36" s="697"/>
      <c r="R36" s="695"/>
      <c r="S36" s="696"/>
      <c r="T36" s="698"/>
      <c r="U36" s="697"/>
      <c r="V36" s="695"/>
      <c r="W36" s="696"/>
      <c r="X36" s="698"/>
      <c r="Y36" s="697"/>
      <c r="Z36" s="765">
        <f t="shared" si="0"/>
        <v>0</v>
      </c>
    </row>
    <row r="37" spans="1:26" ht="163.5" customHeight="1" x14ac:dyDescent="0.2">
      <c r="A37" s="762">
        <v>29</v>
      </c>
      <c r="B37" s="766">
        <v>208</v>
      </c>
      <c r="C37" s="763">
        <v>40201</v>
      </c>
      <c r="D37" s="764" t="s">
        <v>776</v>
      </c>
      <c r="E37" s="764" t="s">
        <v>716</v>
      </c>
      <c r="F37" s="695"/>
      <c r="G37" s="696"/>
      <c r="H37" s="698"/>
      <c r="I37" s="697"/>
      <c r="J37" s="695"/>
      <c r="K37" s="696"/>
      <c r="L37" s="698"/>
      <c r="M37" s="697"/>
      <c r="N37" s="698"/>
      <c r="O37" s="696"/>
      <c r="P37" s="698"/>
      <c r="Q37" s="697"/>
      <c r="R37" s="695"/>
      <c r="S37" s="696"/>
      <c r="T37" s="698"/>
      <c r="U37" s="697"/>
      <c r="V37" s="695"/>
      <c r="W37" s="696"/>
      <c r="X37" s="698"/>
      <c r="Y37" s="697"/>
      <c r="Z37" s="765">
        <f t="shared" si="0"/>
        <v>0</v>
      </c>
    </row>
    <row r="38" spans="1:26" ht="163.5" customHeight="1" x14ac:dyDescent="0.2">
      <c r="A38" s="762">
        <v>30</v>
      </c>
      <c r="B38" s="766">
        <v>229</v>
      </c>
      <c r="C38" s="763">
        <v>40255</v>
      </c>
      <c r="D38" s="764" t="s">
        <v>777</v>
      </c>
      <c r="E38" s="764" t="s">
        <v>711</v>
      </c>
      <c r="F38" s="695"/>
      <c r="G38" s="696"/>
      <c r="H38" s="698"/>
      <c r="I38" s="697"/>
      <c r="J38" s="695"/>
      <c r="K38" s="696"/>
      <c r="L38" s="698"/>
      <c r="M38" s="697"/>
      <c r="N38" s="698"/>
      <c r="O38" s="696"/>
      <c r="P38" s="698"/>
      <c r="Q38" s="697"/>
      <c r="R38" s="695"/>
      <c r="S38" s="696"/>
      <c r="T38" s="698"/>
      <c r="U38" s="697"/>
      <c r="V38" s="695"/>
      <c r="W38" s="696"/>
      <c r="X38" s="698"/>
      <c r="Y38" s="697"/>
      <c r="Z38" s="765">
        <f t="shared" si="0"/>
        <v>0</v>
      </c>
    </row>
    <row r="39" spans="1:26" ht="163.5" customHeight="1" x14ac:dyDescent="0.2">
      <c r="A39" s="762">
        <v>31</v>
      </c>
      <c r="B39" s="766">
        <v>448</v>
      </c>
      <c r="C39" s="763">
        <v>40182</v>
      </c>
      <c r="D39" s="764" t="s">
        <v>683</v>
      </c>
      <c r="E39" s="764" t="s">
        <v>557</v>
      </c>
      <c r="F39" s="695"/>
      <c r="G39" s="696"/>
      <c r="H39" s="698"/>
      <c r="I39" s="697"/>
      <c r="J39" s="695"/>
      <c r="K39" s="696"/>
      <c r="L39" s="698"/>
      <c r="M39" s="697"/>
      <c r="N39" s="698"/>
      <c r="O39" s="696"/>
      <c r="P39" s="698"/>
      <c r="Q39" s="697"/>
      <c r="R39" s="695"/>
      <c r="S39" s="696"/>
      <c r="T39" s="698"/>
      <c r="U39" s="697"/>
      <c r="V39" s="695"/>
      <c r="W39" s="696"/>
      <c r="X39" s="698"/>
      <c r="Y39" s="697"/>
      <c r="Z39" s="765">
        <f t="shared" si="0"/>
        <v>0</v>
      </c>
    </row>
    <row r="40" spans="1:26" ht="163.5" customHeight="1" x14ac:dyDescent="0.2">
      <c r="A40" s="762">
        <v>32</v>
      </c>
      <c r="B40" s="766">
        <v>449</v>
      </c>
      <c r="C40" s="763">
        <v>40441</v>
      </c>
      <c r="D40" s="764" t="s">
        <v>685</v>
      </c>
      <c r="E40" s="764" t="s">
        <v>557</v>
      </c>
      <c r="F40" s="695"/>
      <c r="G40" s="696"/>
      <c r="H40" s="698"/>
      <c r="I40" s="697"/>
      <c r="J40" s="695"/>
      <c r="K40" s="696"/>
      <c r="L40" s="698"/>
      <c r="M40" s="697"/>
      <c r="N40" s="698"/>
      <c r="O40" s="696"/>
      <c r="P40" s="698"/>
      <c r="Q40" s="697"/>
      <c r="R40" s="695"/>
      <c r="S40" s="696"/>
      <c r="T40" s="698"/>
      <c r="U40" s="697"/>
      <c r="V40" s="695"/>
      <c r="W40" s="696"/>
      <c r="X40" s="698"/>
      <c r="Y40" s="697"/>
      <c r="Z40" s="765">
        <f t="shared" si="0"/>
        <v>0</v>
      </c>
    </row>
    <row r="41" spans="1:26" ht="163.5" customHeight="1" x14ac:dyDescent="0.2">
      <c r="A41" s="762">
        <v>33</v>
      </c>
      <c r="B41" s="766">
        <v>230</v>
      </c>
      <c r="C41" s="763">
        <v>40255</v>
      </c>
      <c r="D41" s="764" t="s">
        <v>778</v>
      </c>
      <c r="E41" s="764" t="s">
        <v>711</v>
      </c>
      <c r="F41" s="695"/>
      <c r="G41" s="696"/>
      <c r="H41" s="698"/>
      <c r="I41" s="697"/>
      <c r="J41" s="695"/>
      <c r="K41" s="696"/>
      <c r="L41" s="698"/>
      <c r="M41" s="697"/>
      <c r="N41" s="698"/>
      <c r="O41" s="696"/>
      <c r="P41" s="698"/>
      <c r="Q41" s="697"/>
      <c r="R41" s="695"/>
      <c r="S41" s="696"/>
      <c r="T41" s="698"/>
      <c r="U41" s="697"/>
      <c r="V41" s="695"/>
      <c r="W41" s="696"/>
      <c r="X41" s="698"/>
      <c r="Y41" s="697"/>
      <c r="Z41" s="765">
        <f t="shared" si="0"/>
        <v>0</v>
      </c>
    </row>
    <row r="42" spans="1:26" ht="163.5" customHeight="1" x14ac:dyDescent="0.2">
      <c r="A42" s="762">
        <v>34</v>
      </c>
      <c r="B42" s="766"/>
      <c r="C42" s="763"/>
      <c r="D42" s="764"/>
      <c r="E42" s="764"/>
      <c r="F42" s="695"/>
      <c r="G42" s="696"/>
      <c r="H42" s="698"/>
      <c r="I42" s="697"/>
      <c r="J42" s="695"/>
      <c r="K42" s="696"/>
      <c r="L42" s="698"/>
      <c r="M42" s="697"/>
      <c r="N42" s="698"/>
      <c r="O42" s="696"/>
      <c r="P42" s="698"/>
      <c r="Q42" s="697"/>
      <c r="R42" s="695"/>
      <c r="S42" s="696"/>
      <c r="T42" s="698"/>
      <c r="U42" s="697"/>
      <c r="V42" s="695"/>
      <c r="W42" s="696"/>
      <c r="X42" s="698"/>
      <c r="Y42" s="697"/>
      <c r="Z42" s="765">
        <f t="shared" si="0"/>
        <v>0</v>
      </c>
    </row>
    <row r="43" spans="1:26" ht="163.5" customHeight="1" x14ac:dyDescent="0.2">
      <c r="A43" s="762">
        <v>35</v>
      </c>
      <c r="B43" s="766"/>
      <c r="C43" s="763"/>
      <c r="D43" s="764"/>
      <c r="E43" s="764"/>
      <c r="F43" s="695"/>
      <c r="G43" s="696"/>
      <c r="H43" s="698"/>
      <c r="I43" s="697"/>
      <c r="J43" s="695"/>
      <c r="K43" s="696"/>
      <c r="L43" s="698"/>
      <c r="M43" s="697"/>
      <c r="N43" s="698"/>
      <c r="O43" s="696"/>
      <c r="P43" s="698"/>
      <c r="Q43" s="697"/>
      <c r="R43" s="695"/>
      <c r="S43" s="696"/>
      <c r="T43" s="698"/>
      <c r="U43" s="697"/>
      <c r="V43" s="695"/>
      <c r="W43" s="696"/>
      <c r="X43" s="698"/>
      <c r="Y43" s="697"/>
      <c r="Z43" s="765">
        <f t="shared" si="0"/>
        <v>0</v>
      </c>
    </row>
    <row r="44" spans="1:26" ht="163.5" customHeight="1" x14ac:dyDescent="0.2">
      <c r="A44" s="762">
        <v>36</v>
      </c>
      <c r="B44" s="766"/>
      <c r="C44" s="763"/>
      <c r="D44" s="764"/>
      <c r="E44" s="764"/>
      <c r="F44" s="695"/>
      <c r="G44" s="696"/>
      <c r="H44" s="698"/>
      <c r="I44" s="697"/>
      <c r="J44" s="695"/>
      <c r="K44" s="696"/>
      <c r="L44" s="698"/>
      <c r="M44" s="697"/>
      <c r="N44" s="698"/>
      <c r="O44" s="696"/>
      <c r="P44" s="698"/>
      <c r="Q44" s="697"/>
      <c r="R44" s="695"/>
      <c r="S44" s="696"/>
      <c r="T44" s="698"/>
      <c r="U44" s="697"/>
      <c r="V44" s="695"/>
      <c r="W44" s="696"/>
      <c r="X44" s="698"/>
      <c r="Y44" s="697"/>
      <c r="Z44" s="765">
        <f t="shared" si="0"/>
        <v>0</v>
      </c>
    </row>
    <row r="45" spans="1:26" ht="163.5" customHeight="1" x14ac:dyDescent="0.2">
      <c r="A45" s="762">
        <v>37</v>
      </c>
      <c r="B45" s="766"/>
      <c r="C45" s="763"/>
      <c r="D45" s="764"/>
      <c r="E45" s="764"/>
      <c r="F45" s="695"/>
      <c r="G45" s="696"/>
      <c r="H45" s="698"/>
      <c r="I45" s="697"/>
      <c r="J45" s="695"/>
      <c r="K45" s="696"/>
      <c r="L45" s="698"/>
      <c r="M45" s="697"/>
      <c r="N45" s="698"/>
      <c r="O45" s="696"/>
      <c r="P45" s="698"/>
      <c r="Q45" s="697"/>
      <c r="R45" s="695"/>
      <c r="S45" s="696"/>
      <c r="T45" s="698"/>
      <c r="U45" s="697"/>
      <c r="V45" s="695"/>
      <c r="W45" s="696"/>
      <c r="X45" s="698"/>
      <c r="Y45" s="697"/>
      <c r="Z45" s="765">
        <f t="shared" si="0"/>
        <v>0</v>
      </c>
    </row>
    <row r="46" spans="1:26" ht="163.5" customHeight="1" x14ac:dyDescent="0.2">
      <c r="A46" s="762">
        <v>38</v>
      </c>
      <c r="B46" s="766"/>
      <c r="C46" s="763"/>
      <c r="D46" s="764"/>
      <c r="E46" s="764"/>
      <c r="F46" s="695"/>
      <c r="G46" s="696"/>
      <c r="H46" s="698"/>
      <c r="I46" s="697"/>
      <c r="J46" s="695"/>
      <c r="K46" s="696"/>
      <c r="L46" s="698"/>
      <c r="M46" s="697"/>
      <c r="N46" s="698"/>
      <c r="O46" s="696"/>
      <c r="P46" s="698"/>
      <c r="Q46" s="697"/>
      <c r="R46" s="695"/>
      <c r="S46" s="696"/>
      <c r="T46" s="698"/>
      <c r="U46" s="697"/>
      <c r="V46" s="695"/>
      <c r="W46" s="696"/>
      <c r="X46" s="698"/>
      <c r="Y46" s="697"/>
      <c r="Z46" s="765">
        <f t="shared" si="0"/>
        <v>0</v>
      </c>
    </row>
    <row r="47" spans="1:26" ht="163.5" customHeight="1" x14ac:dyDescent="0.2">
      <c r="A47" s="762">
        <v>39</v>
      </c>
      <c r="B47" s="766"/>
      <c r="C47" s="763"/>
      <c r="D47" s="764"/>
      <c r="E47" s="764"/>
      <c r="F47" s="695"/>
      <c r="G47" s="696"/>
      <c r="H47" s="698"/>
      <c r="I47" s="697"/>
      <c r="J47" s="695"/>
      <c r="K47" s="696"/>
      <c r="L47" s="698"/>
      <c r="M47" s="697"/>
      <c r="N47" s="698"/>
      <c r="O47" s="696"/>
      <c r="P47" s="698"/>
      <c r="Q47" s="697"/>
      <c r="R47" s="695"/>
      <c r="S47" s="696"/>
      <c r="T47" s="698"/>
      <c r="U47" s="697"/>
      <c r="V47" s="695"/>
      <c r="W47" s="696"/>
      <c r="X47" s="698"/>
      <c r="Y47" s="697"/>
      <c r="Z47" s="765">
        <f t="shared" si="0"/>
        <v>0</v>
      </c>
    </row>
    <row r="48" spans="1:26" ht="163.5" customHeight="1" x14ac:dyDescent="0.2">
      <c r="A48" s="762">
        <v>40</v>
      </c>
      <c r="B48" s="766"/>
      <c r="C48" s="763"/>
      <c r="D48" s="764"/>
      <c r="E48" s="764"/>
      <c r="F48" s="695"/>
      <c r="G48" s="696"/>
      <c r="H48" s="698"/>
      <c r="I48" s="697"/>
      <c r="J48" s="695"/>
      <c r="K48" s="696"/>
      <c r="L48" s="698"/>
      <c r="M48" s="697"/>
      <c r="N48" s="698"/>
      <c r="O48" s="696"/>
      <c r="P48" s="698"/>
      <c r="Q48" s="697"/>
      <c r="R48" s="695"/>
      <c r="S48" s="696"/>
      <c r="T48" s="698"/>
      <c r="U48" s="697"/>
      <c r="V48" s="695"/>
      <c r="W48" s="696"/>
      <c r="X48" s="698"/>
      <c r="Y48" s="697"/>
      <c r="Z48" s="765">
        <f t="shared" si="0"/>
        <v>0</v>
      </c>
    </row>
    <row r="49" spans="1:26" ht="163.5" hidden="1" customHeight="1" x14ac:dyDescent="0.2">
      <c r="A49" s="715">
        <v>33</v>
      </c>
      <c r="B49" s="696"/>
      <c r="C49" s="724"/>
      <c r="D49" s="713"/>
      <c r="E49" s="714"/>
      <c r="F49" s="695"/>
      <c r="G49" s="696"/>
      <c r="H49" s="698"/>
      <c r="I49" s="697"/>
      <c r="J49" s="695"/>
      <c r="K49" s="696"/>
      <c r="L49" s="698"/>
      <c r="M49" s="697"/>
      <c r="N49" s="698"/>
      <c r="O49" s="696"/>
      <c r="P49" s="698"/>
      <c r="Q49" s="697"/>
      <c r="R49" s="695"/>
      <c r="S49" s="696"/>
      <c r="T49" s="698"/>
      <c r="U49" s="697"/>
      <c r="V49" s="695"/>
      <c r="W49" s="696"/>
      <c r="X49" s="698"/>
      <c r="Y49" s="697"/>
      <c r="Z49" s="706">
        <f t="shared" si="0"/>
        <v>0</v>
      </c>
    </row>
    <row r="50" spans="1:26" ht="163.5" hidden="1" customHeight="1" x14ac:dyDescent="0.2">
      <c r="A50" s="715">
        <v>34</v>
      </c>
      <c r="B50" s="696"/>
      <c r="C50" s="724"/>
      <c r="D50" s="713"/>
      <c r="E50" s="714"/>
      <c r="F50" s="695"/>
      <c r="G50" s="696"/>
      <c r="H50" s="698"/>
      <c r="I50" s="697"/>
      <c r="J50" s="695"/>
      <c r="K50" s="696"/>
      <c r="L50" s="698"/>
      <c r="M50" s="697"/>
      <c r="N50" s="698"/>
      <c r="O50" s="696"/>
      <c r="P50" s="698"/>
      <c r="Q50" s="697"/>
      <c r="R50" s="695"/>
      <c r="S50" s="696"/>
      <c r="T50" s="698"/>
      <c r="U50" s="697"/>
      <c r="V50" s="695"/>
      <c r="W50" s="696"/>
      <c r="X50" s="698"/>
      <c r="Y50" s="697"/>
      <c r="Z50" s="706">
        <f t="shared" si="0"/>
        <v>0</v>
      </c>
    </row>
    <row r="51" spans="1:26" ht="163.5" hidden="1" customHeight="1" x14ac:dyDescent="0.2">
      <c r="A51" s="715">
        <v>35</v>
      </c>
      <c r="B51" s="696"/>
      <c r="C51" s="724"/>
      <c r="D51" s="713"/>
      <c r="E51" s="714"/>
      <c r="F51" s="695"/>
      <c r="G51" s="696"/>
      <c r="H51" s="698"/>
      <c r="I51" s="697"/>
      <c r="J51" s="695"/>
      <c r="K51" s="696"/>
      <c r="L51" s="698"/>
      <c r="M51" s="697"/>
      <c r="N51" s="698"/>
      <c r="O51" s="696"/>
      <c r="P51" s="698"/>
      <c r="Q51" s="697"/>
      <c r="R51" s="695"/>
      <c r="S51" s="696"/>
      <c r="T51" s="698"/>
      <c r="U51" s="697"/>
      <c r="V51" s="695"/>
      <c r="W51" s="696"/>
      <c r="X51" s="698"/>
      <c r="Y51" s="697"/>
      <c r="Z51" s="706">
        <f t="shared" si="0"/>
        <v>0</v>
      </c>
    </row>
    <row r="52" spans="1:26" ht="163.5" hidden="1" customHeight="1" x14ac:dyDescent="0.2">
      <c r="A52" s="715">
        <v>36</v>
      </c>
      <c r="B52" s="696"/>
      <c r="C52" s="724"/>
      <c r="D52" s="713"/>
      <c r="E52" s="714"/>
      <c r="F52" s="695"/>
      <c r="G52" s="696"/>
      <c r="H52" s="698"/>
      <c r="I52" s="697"/>
      <c r="J52" s="695"/>
      <c r="K52" s="696"/>
      <c r="L52" s="698"/>
      <c r="M52" s="697"/>
      <c r="N52" s="698"/>
      <c r="O52" s="696"/>
      <c r="P52" s="698"/>
      <c r="Q52" s="697"/>
      <c r="R52" s="695"/>
      <c r="S52" s="696"/>
      <c r="T52" s="698"/>
      <c r="U52" s="697"/>
      <c r="V52" s="695"/>
      <c r="W52" s="696"/>
      <c r="X52" s="698"/>
      <c r="Y52" s="697"/>
      <c r="Z52" s="706">
        <f t="shared" si="0"/>
        <v>0</v>
      </c>
    </row>
    <row r="53" spans="1:26" ht="163.5" hidden="1" customHeight="1" x14ac:dyDescent="0.2">
      <c r="A53" s="715">
        <v>37</v>
      </c>
      <c r="B53" s="696"/>
      <c r="C53" s="723"/>
      <c r="D53" s="713"/>
      <c r="E53" s="714"/>
      <c r="F53" s="695"/>
      <c r="G53" s="696"/>
      <c r="H53" s="698"/>
      <c r="I53" s="697"/>
      <c r="J53" s="695"/>
      <c r="K53" s="696"/>
      <c r="L53" s="698"/>
      <c r="M53" s="697"/>
      <c r="N53" s="698"/>
      <c r="O53" s="696"/>
      <c r="P53" s="698"/>
      <c r="Q53" s="697"/>
      <c r="R53" s="695"/>
      <c r="S53" s="696"/>
      <c r="T53" s="698"/>
      <c r="U53" s="697"/>
      <c r="V53" s="695"/>
      <c r="W53" s="696"/>
      <c r="X53" s="698"/>
      <c r="Y53" s="697"/>
      <c r="Z53" s="706">
        <f t="shared" si="0"/>
        <v>0</v>
      </c>
    </row>
    <row r="54" spans="1:26" ht="163.5" hidden="1" customHeight="1" x14ac:dyDescent="0.2">
      <c r="A54" s="715">
        <v>38</v>
      </c>
      <c r="B54" s="696"/>
      <c r="C54" s="724"/>
      <c r="D54" s="713"/>
      <c r="E54" s="714"/>
      <c r="F54" s="695"/>
      <c r="G54" s="696"/>
      <c r="H54" s="698"/>
      <c r="I54" s="697"/>
      <c r="J54" s="695"/>
      <c r="K54" s="696"/>
      <c r="L54" s="698"/>
      <c r="M54" s="697"/>
      <c r="N54" s="698"/>
      <c r="O54" s="696"/>
      <c r="P54" s="698"/>
      <c r="Q54" s="697"/>
      <c r="R54" s="695"/>
      <c r="S54" s="696"/>
      <c r="T54" s="698"/>
      <c r="U54" s="697"/>
      <c r="V54" s="695"/>
      <c r="W54" s="696"/>
      <c r="X54" s="698"/>
      <c r="Y54" s="697"/>
      <c r="Z54" s="706">
        <f t="shared" si="0"/>
        <v>0</v>
      </c>
    </row>
    <row r="55" spans="1:26" ht="163.5" hidden="1" customHeight="1" x14ac:dyDescent="0.2">
      <c r="A55" s="715">
        <v>39</v>
      </c>
      <c r="B55" s="696"/>
      <c r="C55" s="724"/>
      <c r="D55" s="713"/>
      <c r="E55" s="714"/>
      <c r="F55" s="695"/>
      <c r="G55" s="696"/>
      <c r="H55" s="698"/>
      <c r="I55" s="697"/>
      <c r="J55" s="695"/>
      <c r="K55" s="696"/>
      <c r="L55" s="698"/>
      <c r="M55" s="697"/>
      <c r="N55" s="698"/>
      <c r="O55" s="696"/>
      <c r="P55" s="698"/>
      <c r="Q55" s="697"/>
      <c r="R55" s="695"/>
      <c r="S55" s="696"/>
      <c r="T55" s="698"/>
      <c r="U55" s="697"/>
      <c r="V55" s="695"/>
      <c r="W55" s="696"/>
      <c r="X55" s="698"/>
      <c r="Y55" s="697"/>
      <c r="Z55" s="706">
        <f t="shared" si="0"/>
        <v>0</v>
      </c>
    </row>
    <row r="56" spans="1:26" ht="163.5" hidden="1" customHeight="1" x14ac:dyDescent="0.2">
      <c r="A56" s="715">
        <v>40</v>
      </c>
      <c r="B56" s="696"/>
      <c r="C56" s="724"/>
      <c r="D56" s="713"/>
      <c r="E56" s="714"/>
      <c r="F56" s="695"/>
      <c r="G56" s="696"/>
      <c r="H56" s="698"/>
      <c r="I56" s="697"/>
      <c r="J56" s="695"/>
      <c r="K56" s="696"/>
      <c r="L56" s="698"/>
      <c r="M56" s="697"/>
      <c r="N56" s="698"/>
      <c r="O56" s="696"/>
      <c r="P56" s="698"/>
      <c r="Q56" s="697"/>
      <c r="R56" s="695"/>
      <c r="S56" s="696"/>
      <c r="T56" s="698"/>
      <c r="U56" s="697"/>
      <c r="V56" s="695"/>
      <c r="W56" s="696"/>
      <c r="X56" s="698"/>
      <c r="Y56" s="697"/>
      <c r="Z56" s="706">
        <f t="shared" si="0"/>
        <v>0</v>
      </c>
    </row>
    <row r="57" spans="1:26" ht="163.5" hidden="1" customHeight="1" x14ac:dyDescent="0.2">
      <c r="A57" s="715">
        <v>41</v>
      </c>
      <c r="B57" s="696"/>
      <c r="C57" s="724"/>
      <c r="D57" s="713"/>
      <c r="E57" s="714"/>
      <c r="F57" s="695"/>
      <c r="G57" s="696"/>
      <c r="H57" s="698"/>
      <c r="I57" s="697"/>
      <c r="J57" s="695"/>
      <c r="K57" s="696"/>
      <c r="L57" s="698"/>
      <c r="M57" s="697"/>
      <c r="N57" s="698"/>
      <c r="O57" s="696"/>
      <c r="P57" s="698"/>
      <c r="Q57" s="697"/>
      <c r="R57" s="695"/>
      <c r="S57" s="696"/>
      <c r="T57" s="698"/>
      <c r="U57" s="697"/>
      <c r="V57" s="695"/>
      <c r="W57" s="696"/>
      <c r="X57" s="698"/>
      <c r="Y57" s="697"/>
      <c r="Z57" s="706">
        <f t="shared" si="0"/>
        <v>0</v>
      </c>
    </row>
    <row r="58" spans="1:26" ht="163.5" hidden="1" customHeight="1" x14ac:dyDescent="0.2">
      <c r="A58" s="715">
        <v>42</v>
      </c>
      <c r="B58" s="696"/>
      <c r="C58" s="723"/>
      <c r="D58" s="713"/>
      <c r="E58" s="714"/>
      <c r="F58" s="695"/>
      <c r="G58" s="696"/>
      <c r="H58" s="698"/>
      <c r="I58" s="697"/>
      <c r="J58" s="695"/>
      <c r="K58" s="696"/>
      <c r="L58" s="698"/>
      <c r="M58" s="697"/>
      <c r="N58" s="698"/>
      <c r="O58" s="696"/>
      <c r="P58" s="698"/>
      <c r="Q58" s="697"/>
      <c r="R58" s="695"/>
      <c r="S58" s="696"/>
      <c r="T58" s="698"/>
      <c r="U58" s="697"/>
      <c r="V58" s="695"/>
      <c r="W58" s="696"/>
      <c r="X58" s="698"/>
      <c r="Y58" s="697"/>
      <c r="Z58" s="706">
        <f t="shared" si="0"/>
        <v>0</v>
      </c>
    </row>
    <row r="59" spans="1:26" ht="163.5" hidden="1" customHeight="1" x14ac:dyDescent="0.2">
      <c r="A59" s="715">
        <v>43</v>
      </c>
      <c r="B59" s="696"/>
      <c r="C59" s="723"/>
      <c r="D59" s="713"/>
      <c r="E59" s="714"/>
      <c r="F59" s="695"/>
      <c r="G59" s="696"/>
      <c r="H59" s="698"/>
      <c r="I59" s="697"/>
      <c r="J59" s="695"/>
      <c r="K59" s="696"/>
      <c r="L59" s="698"/>
      <c r="M59" s="697"/>
      <c r="N59" s="698"/>
      <c r="O59" s="696"/>
      <c r="P59" s="698"/>
      <c r="Q59" s="697"/>
      <c r="R59" s="695"/>
      <c r="S59" s="696"/>
      <c r="T59" s="698"/>
      <c r="U59" s="697"/>
      <c r="V59" s="695"/>
      <c r="W59" s="696"/>
      <c r="X59" s="698"/>
      <c r="Y59" s="697"/>
      <c r="Z59" s="706">
        <f t="shared" si="0"/>
        <v>0</v>
      </c>
    </row>
    <row r="60" spans="1:26" ht="163.5" hidden="1" customHeight="1" x14ac:dyDescent="0.2">
      <c r="A60" s="715">
        <v>44</v>
      </c>
      <c r="B60" s="696"/>
      <c r="C60" s="724"/>
      <c r="D60" s="713"/>
      <c r="E60" s="714"/>
      <c r="F60" s="695"/>
      <c r="G60" s="696"/>
      <c r="H60" s="698"/>
      <c r="I60" s="697"/>
      <c r="J60" s="695"/>
      <c r="K60" s="696"/>
      <c r="L60" s="698"/>
      <c r="M60" s="697"/>
      <c r="N60" s="698"/>
      <c r="O60" s="696"/>
      <c r="P60" s="698"/>
      <c r="Q60" s="697"/>
      <c r="R60" s="695"/>
      <c r="S60" s="696"/>
      <c r="T60" s="698"/>
      <c r="U60" s="697"/>
      <c r="V60" s="695"/>
      <c r="W60" s="696"/>
      <c r="X60" s="698"/>
      <c r="Y60" s="697"/>
      <c r="Z60" s="706">
        <f t="shared" si="0"/>
        <v>0</v>
      </c>
    </row>
    <row r="61" spans="1:26" ht="163.5" hidden="1" customHeight="1" x14ac:dyDescent="0.2">
      <c r="A61" s="715">
        <v>45</v>
      </c>
      <c r="B61" s="696"/>
      <c r="C61" s="723"/>
      <c r="D61" s="713"/>
      <c r="E61" s="714"/>
      <c r="F61" s="695"/>
      <c r="G61" s="696"/>
      <c r="H61" s="698"/>
      <c r="I61" s="697"/>
      <c r="J61" s="695"/>
      <c r="K61" s="696"/>
      <c r="L61" s="698"/>
      <c r="M61" s="697"/>
      <c r="N61" s="698"/>
      <c r="O61" s="696"/>
      <c r="P61" s="698"/>
      <c r="Q61" s="697"/>
      <c r="R61" s="695"/>
      <c r="S61" s="696"/>
      <c r="T61" s="698"/>
      <c r="U61" s="697"/>
      <c r="V61" s="695"/>
      <c r="W61" s="696"/>
      <c r="X61" s="698"/>
      <c r="Y61" s="697"/>
      <c r="Z61" s="706">
        <f t="shared" si="0"/>
        <v>0</v>
      </c>
    </row>
    <row r="62" spans="1:26" ht="163.5" hidden="1" customHeight="1" x14ac:dyDescent="0.2">
      <c r="A62" s="715">
        <v>46</v>
      </c>
      <c r="B62" s="696"/>
      <c r="C62" s="723"/>
      <c r="D62" s="713"/>
      <c r="E62" s="714"/>
      <c r="F62" s="695"/>
      <c r="G62" s="696"/>
      <c r="H62" s="698"/>
      <c r="I62" s="697"/>
      <c r="J62" s="695"/>
      <c r="K62" s="696"/>
      <c r="L62" s="698"/>
      <c r="M62" s="697"/>
      <c r="N62" s="698"/>
      <c r="O62" s="696"/>
      <c r="P62" s="698"/>
      <c r="Q62" s="697"/>
      <c r="R62" s="695"/>
      <c r="S62" s="696"/>
      <c r="T62" s="698"/>
      <c r="U62" s="697"/>
      <c r="V62" s="695"/>
      <c r="W62" s="696"/>
      <c r="X62" s="698"/>
      <c r="Y62" s="697"/>
      <c r="Z62" s="706">
        <f t="shared" si="0"/>
        <v>0</v>
      </c>
    </row>
    <row r="63" spans="1:26" ht="163.5" hidden="1" customHeight="1" x14ac:dyDescent="0.2">
      <c r="A63" s="715">
        <v>47</v>
      </c>
      <c r="B63" s="696"/>
      <c r="C63" s="723"/>
      <c r="D63" s="713"/>
      <c r="E63" s="714"/>
      <c r="F63" s="695"/>
      <c r="G63" s="696"/>
      <c r="H63" s="698"/>
      <c r="I63" s="697"/>
      <c r="J63" s="695"/>
      <c r="K63" s="696"/>
      <c r="L63" s="698"/>
      <c r="M63" s="697"/>
      <c r="N63" s="698"/>
      <c r="O63" s="696"/>
      <c r="P63" s="698"/>
      <c r="Q63" s="697"/>
      <c r="R63" s="695"/>
      <c r="S63" s="696"/>
      <c r="T63" s="698"/>
      <c r="U63" s="697"/>
      <c r="V63" s="695"/>
      <c r="W63" s="696"/>
      <c r="X63" s="698"/>
      <c r="Y63" s="697"/>
      <c r="Z63" s="706">
        <f t="shared" si="0"/>
        <v>0</v>
      </c>
    </row>
    <row r="64" spans="1:26" ht="163.5" hidden="1" customHeight="1" x14ac:dyDescent="0.2">
      <c r="A64" s="715">
        <v>48</v>
      </c>
      <c r="B64" s="696"/>
      <c r="C64" s="724"/>
      <c r="D64" s="713"/>
      <c r="E64" s="714"/>
      <c r="F64" s="695"/>
      <c r="G64" s="696"/>
      <c r="H64" s="698"/>
      <c r="I64" s="697"/>
      <c r="J64" s="695"/>
      <c r="K64" s="696"/>
      <c r="L64" s="698"/>
      <c r="M64" s="697"/>
      <c r="N64" s="698"/>
      <c r="O64" s="696"/>
      <c r="P64" s="698"/>
      <c r="Q64" s="697"/>
      <c r="R64" s="695"/>
      <c r="S64" s="696"/>
      <c r="T64" s="698"/>
      <c r="U64" s="697"/>
      <c r="V64" s="695"/>
      <c r="W64" s="696"/>
      <c r="X64" s="698"/>
      <c r="Y64" s="697"/>
      <c r="Z64" s="706">
        <f t="shared" si="0"/>
        <v>0</v>
      </c>
    </row>
    <row r="65" spans="1:26" ht="163.5" hidden="1" customHeight="1" x14ac:dyDescent="0.2">
      <c r="A65" s="715">
        <v>34</v>
      </c>
      <c r="B65" s="711"/>
      <c r="C65" s="712"/>
      <c r="D65" s="713"/>
      <c r="E65" s="714"/>
      <c r="F65" s="695"/>
      <c r="G65" s="696"/>
      <c r="H65" s="698"/>
      <c r="I65" s="697"/>
      <c r="J65" s="695"/>
      <c r="K65" s="696"/>
      <c r="L65" s="698"/>
      <c r="M65" s="697"/>
      <c r="N65" s="698"/>
      <c r="O65" s="696"/>
      <c r="P65" s="698"/>
      <c r="Q65" s="697"/>
      <c r="R65" s="695"/>
      <c r="S65" s="696"/>
      <c r="T65" s="698"/>
      <c r="U65" s="697"/>
      <c r="V65" s="695"/>
      <c r="W65" s="696"/>
      <c r="X65" s="698"/>
      <c r="Y65" s="697"/>
      <c r="Z65" s="706">
        <f t="shared" si="0"/>
        <v>0</v>
      </c>
    </row>
    <row r="66" spans="1:26" ht="163.5" hidden="1" customHeight="1" x14ac:dyDescent="0.2">
      <c r="A66" s="715">
        <v>35</v>
      </c>
      <c r="B66" s="711"/>
      <c r="C66" s="712"/>
      <c r="D66" s="713"/>
      <c r="E66" s="714"/>
      <c r="F66" s="695"/>
      <c r="G66" s="696"/>
      <c r="H66" s="698"/>
      <c r="I66" s="697"/>
      <c r="J66" s="695"/>
      <c r="K66" s="696"/>
      <c r="L66" s="698"/>
      <c r="M66" s="697"/>
      <c r="N66" s="698"/>
      <c r="O66" s="696"/>
      <c r="P66" s="698"/>
      <c r="Q66" s="697"/>
      <c r="R66" s="695"/>
      <c r="S66" s="696"/>
      <c r="T66" s="698"/>
      <c r="U66" s="697"/>
      <c r="V66" s="695"/>
      <c r="W66" s="696"/>
      <c r="X66" s="698"/>
      <c r="Y66" s="697"/>
      <c r="Z66" s="706">
        <f t="shared" si="0"/>
        <v>0</v>
      </c>
    </row>
    <row r="67" spans="1:26" ht="163.5" hidden="1" customHeight="1" x14ac:dyDescent="0.2">
      <c r="A67" s="715">
        <v>36</v>
      </c>
      <c r="B67" s="711"/>
      <c r="C67" s="712"/>
      <c r="D67" s="713"/>
      <c r="E67" s="714"/>
      <c r="F67" s="695"/>
      <c r="G67" s="696"/>
      <c r="H67" s="698"/>
      <c r="I67" s="697"/>
      <c r="J67" s="695"/>
      <c r="K67" s="696"/>
      <c r="L67" s="698"/>
      <c r="M67" s="697"/>
      <c r="N67" s="698"/>
      <c r="O67" s="696"/>
      <c r="P67" s="698"/>
      <c r="Q67" s="697"/>
      <c r="R67" s="695"/>
      <c r="S67" s="696"/>
      <c r="T67" s="698"/>
      <c r="U67" s="697"/>
      <c r="V67" s="695"/>
      <c r="W67" s="696"/>
      <c r="X67" s="698"/>
      <c r="Y67" s="697"/>
      <c r="Z67" s="706">
        <f t="shared" si="0"/>
        <v>0</v>
      </c>
    </row>
    <row r="68" spans="1:26" ht="163.5" hidden="1" customHeight="1" x14ac:dyDescent="0.2">
      <c r="A68" s="715">
        <v>37</v>
      </c>
      <c r="B68" s="711"/>
      <c r="C68" s="712"/>
      <c r="D68" s="713"/>
      <c r="E68" s="714"/>
      <c r="F68" s="695"/>
      <c r="G68" s="696"/>
      <c r="H68" s="698"/>
      <c r="I68" s="697"/>
      <c r="J68" s="695"/>
      <c r="K68" s="696"/>
      <c r="L68" s="698"/>
      <c r="M68" s="697"/>
      <c r="N68" s="698"/>
      <c r="O68" s="696"/>
      <c r="P68" s="698"/>
      <c r="Q68" s="697"/>
      <c r="R68" s="695"/>
      <c r="S68" s="696"/>
      <c r="T68" s="698"/>
      <c r="U68" s="697"/>
      <c r="V68" s="695"/>
      <c r="W68" s="696"/>
      <c r="X68" s="698"/>
      <c r="Y68" s="697"/>
      <c r="Z68" s="706">
        <f t="shared" si="0"/>
        <v>0</v>
      </c>
    </row>
    <row r="69" spans="1:26" ht="163.5" hidden="1" customHeight="1" x14ac:dyDescent="0.2">
      <c r="A69" s="715">
        <v>38</v>
      </c>
      <c r="B69" s="711"/>
      <c r="C69" s="712"/>
      <c r="D69" s="713"/>
      <c r="E69" s="714"/>
      <c r="F69" s="695"/>
      <c r="G69" s="696"/>
      <c r="H69" s="695"/>
      <c r="I69" s="697"/>
      <c r="J69" s="695"/>
      <c r="K69" s="696"/>
      <c r="L69" s="698"/>
      <c r="M69" s="697"/>
      <c r="N69" s="698"/>
      <c r="O69" s="696"/>
      <c r="P69" s="695"/>
      <c r="Q69" s="697"/>
      <c r="R69" s="695"/>
      <c r="S69" s="696"/>
      <c r="T69" s="695"/>
      <c r="U69" s="697"/>
      <c r="V69" s="695"/>
      <c r="W69" s="696"/>
      <c r="X69" s="695"/>
      <c r="Y69" s="697"/>
      <c r="Z69" s="706">
        <f t="shared" si="0"/>
        <v>0</v>
      </c>
    </row>
    <row r="70" spans="1:26" ht="163.5" hidden="1" customHeight="1" x14ac:dyDescent="0.2">
      <c r="A70" s="715">
        <v>39</v>
      </c>
      <c r="B70" s="711"/>
      <c r="C70" s="712"/>
      <c r="D70" s="713"/>
      <c r="E70" s="714"/>
      <c r="F70" s="695"/>
      <c r="G70" s="696"/>
      <c r="H70" s="695"/>
      <c r="I70" s="697"/>
      <c r="J70" s="695"/>
      <c r="K70" s="696"/>
      <c r="L70" s="698"/>
      <c r="M70" s="697"/>
      <c r="N70" s="698"/>
      <c r="O70" s="696"/>
      <c r="P70" s="695"/>
      <c r="Q70" s="697"/>
      <c r="R70" s="695"/>
      <c r="S70" s="696"/>
      <c r="T70" s="695"/>
      <c r="U70" s="697"/>
      <c r="V70" s="695"/>
      <c r="W70" s="696"/>
      <c r="X70" s="695"/>
      <c r="Y70" s="697"/>
      <c r="Z70" s="706">
        <f t="shared" si="0"/>
        <v>0</v>
      </c>
    </row>
    <row r="71" spans="1:26" ht="163.5" hidden="1" customHeight="1" x14ac:dyDescent="0.2">
      <c r="A71" s="715">
        <v>40</v>
      </c>
      <c r="B71" s="711"/>
      <c r="C71" s="712"/>
      <c r="D71" s="713"/>
      <c r="E71" s="714"/>
      <c r="F71" s="695"/>
      <c r="G71" s="696"/>
      <c r="H71" s="695"/>
      <c r="I71" s="697"/>
      <c r="J71" s="695"/>
      <c r="K71" s="696"/>
      <c r="L71" s="698"/>
      <c r="M71" s="697"/>
      <c r="N71" s="698"/>
      <c r="O71" s="696"/>
      <c r="P71" s="695"/>
      <c r="Q71" s="697"/>
      <c r="R71" s="695"/>
      <c r="S71" s="696"/>
      <c r="T71" s="695"/>
      <c r="U71" s="697"/>
      <c r="V71" s="695"/>
      <c r="W71" s="696"/>
      <c r="X71" s="695"/>
      <c r="Y71" s="697"/>
      <c r="Z71" s="706">
        <f t="shared" si="0"/>
        <v>0</v>
      </c>
    </row>
    <row r="72" spans="1:26" ht="163.5" hidden="1" customHeight="1" x14ac:dyDescent="0.2">
      <c r="A72" s="715">
        <v>41</v>
      </c>
      <c r="B72" s="711"/>
      <c r="C72" s="712"/>
      <c r="D72" s="713"/>
      <c r="E72" s="714"/>
      <c r="F72" s="695"/>
      <c r="G72" s="696"/>
      <c r="H72" s="695"/>
      <c r="I72" s="697"/>
      <c r="J72" s="695"/>
      <c r="K72" s="696"/>
      <c r="L72" s="698"/>
      <c r="M72" s="697"/>
      <c r="N72" s="698"/>
      <c r="O72" s="696"/>
      <c r="P72" s="695"/>
      <c r="Q72" s="697"/>
      <c r="R72" s="695"/>
      <c r="S72" s="696"/>
      <c r="T72" s="695"/>
      <c r="U72" s="697"/>
      <c r="V72" s="695"/>
      <c r="W72" s="696"/>
      <c r="X72" s="695"/>
      <c r="Y72" s="697"/>
      <c r="Z72" s="706">
        <f t="shared" si="0"/>
        <v>0</v>
      </c>
    </row>
    <row r="73" spans="1:26" ht="163.5" hidden="1" customHeight="1" x14ac:dyDescent="0.2">
      <c r="A73" s="715">
        <v>42</v>
      </c>
      <c r="B73" s="711"/>
      <c r="C73" s="712"/>
      <c r="D73" s="713"/>
      <c r="E73" s="714"/>
      <c r="F73" s="695"/>
      <c r="G73" s="696"/>
      <c r="H73" s="695"/>
      <c r="I73" s="697"/>
      <c r="J73" s="695"/>
      <c r="K73" s="696"/>
      <c r="L73" s="698"/>
      <c r="M73" s="697"/>
      <c r="N73" s="698"/>
      <c r="O73" s="696"/>
      <c r="P73" s="695"/>
      <c r="Q73" s="697"/>
      <c r="R73" s="695"/>
      <c r="S73" s="696"/>
      <c r="T73" s="695"/>
      <c r="U73" s="697"/>
      <c r="V73" s="695"/>
      <c r="W73" s="696"/>
      <c r="X73" s="695"/>
      <c r="Y73" s="697"/>
      <c r="Z73" s="706">
        <f t="shared" si="0"/>
        <v>0</v>
      </c>
    </row>
    <row r="74" spans="1:26" ht="163.5" hidden="1" customHeight="1" x14ac:dyDescent="0.2">
      <c r="A74" s="715">
        <v>43</v>
      </c>
      <c r="B74" s="711"/>
      <c r="C74" s="712"/>
      <c r="D74" s="713"/>
      <c r="E74" s="714"/>
      <c r="F74" s="695"/>
      <c r="G74" s="696"/>
      <c r="H74" s="695"/>
      <c r="I74" s="697"/>
      <c r="J74" s="695"/>
      <c r="K74" s="696"/>
      <c r="L74" s="698"/>
      <c r="M74" s="697"/>
      <c r="N74" s="698"/>
      <c r="O74" s="696"/>
      <c r="P74" s="695"/>
      <c r="Q74" s="697"/>
      <c r="R74" s="695"/>
      <c r="S74" s="696"/>
      <c r="T74" s="695"/>
      <c r="U74" s="697"/>
      <c r="V74" s="695"/>
      <c r="W74" s="696"/>
      <c r="X74" s="695"/>
      <c r="Y74" s="697"/>
      <c r="Z74" s="706">
        <f t="shared" si="0"/>
        <v>0</v>
      </c>
    </row>
    <row r="75" spans="1:26" ht="163.5" hidden="1" customHeight="1" x14ac:dyDescent="0.2">
      <c r="A75" s="715">
        <v>44</v>
      </c>
      <c r="B75" s="711"/>
      <c r="C75" s="712"/>
      <c r="D75" s="713"/>
      <c r="E75" s="714"/>
      <c r="F75" s="695"/>
      <c r="G75" s="696"/>
      <c r="H75" s="698"/>
      <c r="I75" s="697"/>
      <c r="J75" s="695"/>
      <c r="K75" s="696"/>
      <c r="L75" s="698"/>
      <c r="M75" s="697"/>
      <c r="N75" s="698"/>
      <c r="O75" s="696"/>
      <c r="P75" s="698"/>
      <c r="Q75" s="697"/>
      <c r="R75" s="695"/>
      <c r="S75" s="696"/>
      <c r="T75" s="698"/>
      <c r="U75" s="697"/>
      <c r="V75" s="695"/>
      <c r="W75" s="696"/>
      <c r="X75" s="698"/>
      <c r="Y75" s="697"/>
      <c r="Z75" s="706">
        <f t="shared" si="0"/>
        <v>0</v>
      </c>
    </row>
    <row r="76" spans="1:26" ht="163.5" hidden="1" customHeight="1" x14ac:dyDescent="0.2">
      <c r="A76" s="715">
        <v>45</v>
      </c>
      <c r="B76" s="711"/>
      <c r="C76" s="712"/>
      <c r="D76" s="713"/>
      <c r="E76" s="714"/>
      <c r="F76" s="695"/>
      <c r="G76" s="696"/>
      <c r="H76" s="698"/>
      <c r="I76" s="697"/>
      <c r="J76" s="695"/>
      <c r="K76" s="696"/>
      <c r="L76" s="698"/>
      <c r="M76" s="697"/>
      <c r="N76" s="698"/>
      <c r="O76" s="696"/>
      <c r="P76" s="698"/>
      <c r="Q76" s="697"/>
      <c r="R76" s="695"/>
      <c r="S76" s="696"/>
      <c r="T76" s="698"/>
      <c r="U76" s="697"/>
      <c r="V76" s="695"/>
      <c r="W76" s="696"/>
      <c r="X76" s="698"/>
      <c r="Y76" s="697"/>
      <c r="Z76" s="706">
        <f t="shared" si="0"/>
        <v>0</v>
      </c>
    </row>
    <row r="77" spans="1:26" ht="163.5" hidden="1" customHeight="1" x14ac:dyDescent="0.2">
      <c r="A77" s="715">
        <v>46</v>
      </c>
      <c r="B77" s="711"/>
      <c r="C77" s="712"/>
      <c r="D77" s="713"/>
      <c r="E77" s="714"/>
      <c r="F77" s="695"/>
      <c r="G77" s="696"/>
      <c r="H77" s="695"/>
      <c r="I77" s="697"/>
      <c r="J77" s="695"/>
      <c r="K77" s="696"/>
      <c r="L77" s="698"/>
      <c r="M77" s="697"/>
      <c r="N77" s="698"/>
      <c r="O77" s="696"/>
      <c r="P77" s="695"/>
      <c r="Q77" s="697"/>
      <c r="R77" s="695"/>
      <c r="S77" s="696"/>
      <c r="T77" s="695"/>
      <c r="U77" s="697"/>
      <c r="V77" s="695"/>
      <c r="W77" s="696"/>
      <c r="X77" s="695"/>
      <c r="Y77" s="697"/>
      <c r="Z77" s="706">
        <f t="shared" si="0"/>
        <v>0</v>
      </c>
    </row>
    <row r="78" spans="1:26" ht="163.5" hidden="1" customHeight="1" x14ac:dyDescent="0.2">
      <c r="A78" s="715">
        <v>47</v>
      </c>
      <c r="B78" s="711"/>
      <c r="C78" s="712"/>
      <c r="D78" s="713"/>
      <c r="E78" s="714"/>
      <c r="F78" s="695"/>
      <c r="G78" s="696"/>
      <c r="H78" s="698"/>
      <c r="I78" s="697"/>
      <c r="J78" s="695"/>
      <c r="K78" s="696"/>
      <c r="L78" s="698"/>
      <c r="M78" s="697"/>
      <c r="N78" s="698"/>
      <c r="O78" s="696"/>
      <c r="P78" s="698"/>
      <c r="Q78" s="697"/>
      <c r="R78" s="695"/>
      <c r="S78" s="696"/>
      <c r="T78" s="698"/>
      <c r="U78" s="697"/>
      <c r="V78" s="695"/>
      <c r="W78" s="696"/>
      <c r="X78" s="698"/>
      <c r="Y78" s="697"/>
      <c r="Z78" s="706">
        <f t="shared" si="0"/>
        <v>0</v>
      </c>
    </row>
    <row r="79" spans="1:26" ht="163.5" hidden="1" customHeight="1" x14ac:dyDescent="0.2">
      <c r="A79" s="715">
        <v>48</v>
      </c>
      <c r="B79" s="711"/>
      <c r="C79" s="712"/>
      <c r="D79" s="713"/>
      <c r="E79" s="714"/>
      <c r="F79" s="695"/>
      <c r="G79" s="696"/>
      <c r="H79" s="698"/>
      <c r="I79" s="697"/>
      <c r="J79" s="695"/>
      <c r="K79" s="696"/>
      <c r="L79" s="698"/>
      <c r="M79" s="697"/>
      <c r="N79" s="698"/>
      <c r="O79" s="696"/>
      <c r="P79" s="698"/>
      <c r="Q79" s="697"/>
      <c r="R79" s="695"/>
      <c r="S79" s="696"/>
      <c r="T79" s="698"/>
      <c r="U79" s="697"/>
      <c r="V79" s="695"/>
      <c r="W79" s="696"/>
      <c r="X79" s="698"/>
      <c r="Y79" s="697"/>
      <c r="Z79" s="706">
        <f t="shared" si="0"/>
        <v>0</v>
      </c>
    </row>
    <row r="80" spans="1:26" ht="163.5" hidden="1" customHeight="1" thickBot="1" x14ac:dyDescent="0.25">
      <c r="A80" s="715">
        <v>49</v>
      </c>
      <c r="B80" s="711"/>
      <c r="C80" s="712"/>
      <c r="D80" s="713"/>
      <c r="E80" s="714"/>
      <c r="F80" s="707"/>
      <c r="G80" s="708"/>
      <c r="H80" s="709"/>
      <c r="I80" s="710"/>
      <c r="J80" s="707"/>
      <c r="K80" s="708"/>
      <c r="L80" s="709"/>
      <c r="M80" s="710"/>
      <c r="N80" s="709"/>
      <c r="O80" s="708"/>
      <c r="P80" s="709"/>
      <c r="Q80" s="710"/>
      <c r="R80" s="707"/>
      <c r="S80" s="708"/>
      <c r="T80" s="709"/>
      <c r="U80" s="710"/>
      <c r="V80" s="707"/>
      <c r="W80" s="708"/>
      <c r="X80" s="709"/>
      <c r="Y80" s="710"/>
      <c r="Z80" s="706">
        <f t="shared" si="0"/>
        <v>0</v>
      </c>
    </row>
    <row r="81" spans="1:26" ht="67.5" hidden="1" customHeight="1" x14ac:dyDescent="0.2">
      <c r="A81" s="701"/>
      <c r="B81" s="497"/>
      <c r="C81" s="497"/>
      <c r="D81" s="497"/>
      <c r="E81" s="498"/>
      <c r="F81" s="598"/>
      <c r="G81" s="599"/>
      <c r="H81" s="702"/>
      <c r="I81" s="599"/>
      <c r="J81" s="600"/>
      <c r="K81" s="599"/>
      <c r="L81" s="601"/>
      <c r="M81" s="599"/>
      <c r="N81" s="601"/>
      <c r="O81" s="599"/>
      <c r="P81" s="600"/>
      <c r="Q81" s="599"/>
      <c r="R81" s="598"/>
      <c r="S81" s="599"/>
      <c r="T81" s="599"/>
      <c r="U81" s="599"/>
      <c r="V81" s="599"/>
      <c r="W81" s="599"/>
      <c r="X81" s="600"/>
      <c r="Y81" s="599"/>
      <c r="Z81" s="703"/>
    </row>
    <row r="82" spans="1:26" ht="67.5" hidden="1" customHeight="1" x14ac:dyDescent="0.2">
      <c r="A82" s="694"/>
      <c r="B82" s="444"/>
      <c r="C82" s="444"/>
      <c r="D82" s="444"/>
      <c r="E82" s="476"/>
      <c r="F82" s="594"/>
      <c r="G82" s="595"/>
      <c r="H82" s="594"/>
      <c r="I82" s="595"/>
      <c r="J82" s="596"/>
      <c r="K82" s="595"/>
      <c r="L82" s="597"/>
      <c r="M82" s="595"/>
      <c r="N82" s="597"/>
      <c r="O82" s="595"/>
      <c r="P82" s="596"/>
      <c r="Q82" s="595"/>
      <c r="R82" s="594"/>
      <c r="S82" s="595"/>
      <c r="T82" s="595"/>
      <c r="U82" s="595"/>
      <c r="V82" s="595"/>
      <c r="W82" s="595"/>
      <c r="X82" s="596"/>
      <c r="Y82" s="595"/>
      <c r="Z82" s="565"/>
    </row>
    <row r="83" spans="1:26" ht="67.5" hidden="1" customHeight="1" x14ac:dyDescent="0.2">
      <c r="A83" s="694"/>
      <c r="B83" s="497"/>
      <c r="C83" s="497"/>
      <c r="D83" s="497"/>
      <c r="E83" s="498"/>
      <c r="F83" s="598"/>
      <c r="G83" s="599"/>
      <c r="H83" s="598"/>
      <c r="I83" s="599"/>
      <c r="J83" s="600"/>
      <c r="K83" s="599"/>
      <c r="L83" s="597"/>
      <c r="M83" s="595"/>
      <c r="N83" s="601"/>
      <c r="O83" s="599"/>
      <c r="P83" s="600"/>
      <c r="Q83" s="599"/>
      <c r="R83" s="598"/>
      <c r="S83" s="599"/>
      <c r="T83" s="599"/>
      <c r="U83" s="599"/>
      <c r="V83" s="599"/>
      <c r="W83" s="599"/>
      <c r="X83" s="600"/>
      <c r="Y83" s="599"/>
      <c r="Z83" s="565"/>
    </row>
    <row r="84" spans="1:26" ht="67.5" hidden="1" customHeight="1" x14ac:dyDescent="0.2">
      <c r="A84" s="694"/>
      <c r="B84" s="444"/>
      <c r="C84" s="444"/>
      <c r="D84" s="444"/>
      <c r="E84" s="476"/>
      <c r="F84" s="594"/>
      <c r="G84" s="595"/>
      <c r="H84" s="594"/>
      <c r="I84" s="595"/>
      <c r="J84" s="596"/>
      <c r="K84" s="595"/>
      <c r="L84" s="597"/>
      <c r="M84" s="595"/>
      <c r="N84" s="597"/>
      <c r="O84" s="595"/>
      <c r="P84" s="596"/>
      <c r="Q84" s="595"/>
      <c r="R84" s="594"/>
      <c r="S84" s="595"/>
      <c r="T84" s="595"/>
      <c r="U84" s="595"/>
      <c r="V84" s="595"/>
      <c r="W84" s="595"/>
      <c r="X84" s="596"/>
      <c r="Y84" s="595"/>
      <c r="Z84" s="565"/>
    </row>
    <row r="85" spans="1:26" ht="67.5" hidden="1" customHeight="1" x14ac:dyDescent="0.2">
      <c r="A85" s="694"/>
      <c r="B85" s="444"/>
      <c r="C85" s="444"/>
      <c r="D85" s="444"/>
      <c r="E85" s="476"/>
      <c r="F85" s="594"/>
      <c r="G85" s="595"/>
      <c r="H85" s="594"/>
      <c r="I85" s="595"/>
      <c r="J85" s="596"/>
      <c r="K85" s="595"/>
      <c r="L85" s="597"/>
      <c r="M85" s="595"/>
      <c r="N85" s="597"/>
      <c r="O85" s="595"/>
      <c r="P85" s="596"/>
      <c r="Q85" s="595"/>
      <c r="R85" s="594"/>
      <c r="S85" s="595"/>
      <c r="T85" s="595"/>
      <c r="U85" s="595"/>
      <c r="V85" s="595"/>
      <c r="W85" s="595"/>
      <c r="X85" s="596"/>
      <c r="Y85" s="595"/>
      <c r="Z85" s="565"/>
    </row>
    <row r="86" spans="1:26" ht="67.5" hidden="1" customHeight="1" x14ac:dyDescent="0.2">
      <c r="A86" s="694"/>
      <c r="B86" s="444"/>
      <c r="C86" s="444"/>
      <c r="D86" s="444"/>
      <c r="E86" s="476"/>
      <c r="F86" s="594"/>
      <c r="G86" s="595"/>
      <c r="H86" s="594"/>
      <c r="I86" s="595"/>
      <c r="J86" s="596"/>
      <c r="K86" s="595"/>
      <c r="L86" s="597"/>
      <c r="M86" s="595"/>
      <c r="N86" s="597"/>
      <c r="O86" s="595"/>
      <c r="P86" s="596"/>
      <c r="Q86" s="595"/>
      <c r="R86" s="594"/>
      <c r="S86" s="595"/>
      <c r="T86" s="595"/>
      <c r="U86" s="595"/>
      <c r="V86" s="595"/>
      <c r="W86" s="595"/>
      <c r="X86" s="596"/>
      <c r="Y86" s="595"/>
      <c r="Z86" s="565"/>
    </row>
    <row r="87" spans="1:26" ht="67.5" hidden="1" customHeight="1" x14ac:dyDescent="0.2">
      <c r="A87" s="694"/>
      <c r="B87" s="444"/>
      <c r="C87" s="444"/>
      <c r="D87" s="444"/>
      <c r="E87" s="476"/>
      <c r="F87" s="594"/>
      <c r="G87" s="595"/>
      <c r="H87" s="594"/>
      <c r="I87" s="595"/>
      <c r="J87" s="596"/>
      <c r="K87" s="595"/>
      <c r="L87" s="597"/>
      <c r="M87" s="595"/>
      <c r="N87" s="597"/>
      <c r="O87" s="595"/>
      <c r="P87" s="596"/>
      <c r="Q87" s="595"/>
      <c r="R87" s="594"/>
      <c r="S87" s="595"/>
      <c r="T87" s="595"/>
      <c r="U87" s="595"/>
      <c r="V87" s="595"/>
      <c r="W87" s="595"/>
      <c r="X87" s="596"/>
      <c r="Y87" s="595"/>
      <c r="Z87" s="565"/>
    </row>
    <row r="88" spans="1:26" ht="67.5" hidden="1" customHeight="1" x14ac:dyDescent="0.2">
      <c r="A88" s="694"/>
      <c r="B88" s="444"/>
      <c r="C88" s="444"/>
      <c r="D88" s="444"/>
      <c r="E88" s="476"/>
      <c r="F88" s="594"/>
      <c r="G88" s="595"/>
      <c r="H88" s="594"/>
      <c r="I88" s="595"/>
      <c r="J88" s="596"/>
      <c r="K88" s="595"/>
      <c r="L88" s="597"/>
      <c r="M88" s="595"/>
      <c r="N88" s="597"/>
      <c r="O88" s="595"/>
      <c r="P88" s="596"/>
      <c r="Q88" s="595"/>
      <c r="R88" s="594"/>
      <c r="S88" s="595"/>
      <c r="T88" s="595"/>
      <c r="U88" s="595"/>
      <c r="V88" s="595"/>
      <c r="W88" s="595"/>
      <c r="X88" s="596"/>
      <c r="Y88" s="595"/>
      <c r="Z88" s="565"/>
    </row>
    <row r="89" spans="1:26" ht="67.5" hidden="1" customHeight="1" x14ac:dyDescent="0.2">
      <c r="A89" s="694"/>
      <c r="B89" s="444"/>
      <c r="C89" s="444"/>
      <c r="D89" s="444"/>
      <c r="E89" s="476"/>
      <c r="F89" s="594"/>
      <c r="G89" s="595"/>
      <c r="H89" s="594"/>
      <c r="I89" s="595"/>
      <c r="J89" s="596"/>
      <c r="K89" s="595"/>
      <c r="L89" s="597"/>
      <c r="M89" s="595"/>
      <c r="N89" s="597"/>
      <c r="O89" s="595"/>
      <c r="P89" s="596"/>
      <c r="Q89" s="595"/>
      <c r="R89" s="594"/>
      <c r="S89" s="595"/>
      <c r="T89" s="595"/>
      <c r="U89" s="595"/>
      <c r="V89" s="595"/>
      <c r="W89" s="595"/>
      <c r="X89" s="596"/>
      <c r="Y89" s="595"/>
      <c r="Z89" s="565"/>
    </row>
    <row r="90" spans="1:26" ht="67.5" hidden="1" customHeight="1" x14ac:dyDescent="0.2">
      <c r="A90" s="694"/>
      <c r="B90" s="444"/>
      <c r="C90" s="444"/>
      <c r="D90" s="444"/>
      <c r="E90" s="476"/>
      <c r="F90" s="594"/>
      <c r="G90" s="595"/>
      <c r="H90" s="594"/>
      <c r="I90" s="595"/>
      <c r="J90" s="596"/>
      <c r="K90" s="595"/>
      <c r="L90" s="597"/>
      <c r="M90" s="595"/>
      <c r="N90" s="597"/>
      <c r="O90" s="595"/>
      <c r="P90" s="596"/>
      <c r="Q90" s="595"/>
      <c r="R90" s="594"/>
      <c r="S90" s="595"/>
      <c r="T90" s="595"/>
      <c r="U90" s="595"/>
      <c r="V90" s="595"/>
      <c r="W90" s="595"/>
      <c r="X90" s="596"/>
      <c r="Y90" s="595"/>
      <c r="Z90" s="565"/>
    </row>
    <row r="91" spans="1:26" ht="67.5" hidden="1" customHeight="1" x14ac:dyDescent="0.2">
      <c r="A91" s="694"/>
      <c r="B91" s="444"/>
      <c r="C91" s="444"/>
      <c r="D91" s="444"/>
      <c r="E91" s="476"/>
      <c r="F91" s="594"/>
      <c r="G91" s="595"/>
      <c r="H91" s="594"/>
      <c r="I91" s="595"/>
      <c r="J91" s="596"/>
      <c r="K91" s="595"/>
      <c r="L91" s="597"/>
      <c r="M91" s="595"/>
      <c r="N91" s="597"/>
      <c r="O91" s="595"/>
      <c r="P91" s="596"/>
      <c r="Q91" s="595"/>
      <c r="R91" s="594"/>
      <c r="S91" s="595"/>
      <c r="T91" s="595"/>
      <c r="U91" s="595"/>
      <c r="V91" s="595"/>
      <c r="W91" s="595"/>
      <c r="X91" s="596"/>
      <c r="Y91" s="595"/>
      <c r="Z91" s="565"/>
    </row>
    <row r="92" spans="1:26" ht="67.5" hidden="1" customHeight="1" x14ac:dyDescent="0.2">
      <c r="A92" s="444"/>
      <c r="B92" s="444"/>
      <c r="C92" s="444"/>
      <c r="D92" s="444"/>
      <c r="E92" s="476"/>
      <c r="F92" s="594"/>
      <c r="G92" s="595"/>
      <c r="H92" s="594"/>
      <c r="I92" s="595"/>
      <c r="J92" s="596"/>
      <c r="K92" s="595"/>
      <c r="L92" s="597"/>
      <c r="M92" s="595"/>
      <c r="N92" s="597"/>
      <c r="O92" s="595"/>
      <c r="P92" s="596"/>
      <c r="Q92" s="595"/>
      <c r="R92" s="594"/>
      <c r="S92" s="595"/>
      <c r="T92" s="595"/>
      <c r="U92" s="595"/>
      <c r="V92" s="595"/>
      <c r="W92" s="595"/>
      <c r="X92" s="596"/>
      <c r="Y92" s="595"/>
      <c r="Z92" s="565"/>
    </row>
    <row r="93" spans="1:26" ht="67.5" hidden="1" customHeight="1" x14ac:dyDescent="0.2">
      <c r="A93" s="444"/>
      <c r="B93" s="444"/>
      <c r="C93" s="444"/>
      <c r="D93" s="444"/>
      <c r="E93" s="476"/>
      <c r="F93" s="594"/>
      <c r="G93" s="595"/>
      <c r="H93" s="594"/>
      <c r="I93" s="595"/>
      <c r="J93" s="596"/>
      <c r="K93" s="595"/>
      <c r="L93" s="597"/>
      <c r="M93" s="595"/>
      <c r="N93" s="597"/>
      <c r="O93" s="595"/>
      <c r="P93" s="596"/>
      <c r="Q93" s="595"/>
      <c r="R93" s="594"/>
      <c r="S93" s="595"/>
      <c r="T93" s="595"/>
      <c r="U93" s="595"/>
      <c r="V93" s="595"/>
      <c r="W93" s="595"/>
      <c r="X93" s="596"/>
      <c r="Y93" s="595"/>
      <c r="Z93" s="565"/>
    </row>
    <row r="94" spans="1:26" ht="67.5" hidden="1" customHeight="1" x14ac:dyDescent="0.2">
      <c r="A94" s="444"/>
      <c r="B94" s="444"/>
      <c r="C94" s="444"/>
      <c r="D94" s="444"/>
      <c r="E94" s="476"/>
      <c r="F94" s="594"/>
      <c r="G94" s="595"/>
      <c r="H94" s="594"/>
      <c r="I94" s="595"/>
      <c r="J94" s="596"/>
      <c r="K94" s="595"/>
      <c r="L94" s="597"/>
      <c r="M94" s="595"/>
      <c r="N94" s="597"/>
      <c r="O94" s="595"/>
      <c r="P94" s="596"/>
      <c r="Q94" s="595"/>
      <c r="R94" s="594"/>
      <c r="S94" s="595"/>
      <c r="T94" s="595"/>
      <c r="U94" s="595"/>
      <c r="V94" s="595"/>
      <c r="W94" s="595"/>
      <c r="X94" s="596"/>
      <c r="Y94" s="595"/>
      <c r="Z94" s="565"/>
    </row>
    <row r="95" spans="1:26" ht="67.5" hidden="1" customHeight="1" x14ac:dyDescent="0.2">
      <c r="A95" s="444"/>
      <c r="B95" s="444"/>
      <c r="C95" s="444"/>
      <c r="D95" s="444"/>
      <c r="E95" s="476"/>
      <c r="F95" s="594"/>
      <c r="G95" s="595"/>
      <c r="H95" s="594"/>
      <c r="I95" s="595"/>
      <c r="J95" s="596"/>
      <c r="K95" s="595"/>
      <c r="L95" s="597"/>
      <c r="M95" s="595"/>
      <c r="N95" s="597"/>
      <c r="O95" s="595"/>
      <c r="P95" s="596"/>
      <c r="Q95" s="595"/>
      <c r="R95" s="594"/>
      <c r="S95" s="595"/>
      <c r="T95" s="595"/>
      <c r="U95" s="595"/>
      <c r="V95" s="595"/>
      <c r="W95" s="595"/>
      <c r="X95" s="596"/>
      <c r="Y95" s="595"/>
      <c r="Z95" s="565"/>
    </row>
    <row r="96" spans="1:26" ht="67.5" hidden="1" customHeight="1" x14ac:dyDescent="0.2">
      <c r="A96" s="444"/>
      <c r="B96" s="444"/>
      <c r="C96" s="444"/>
      <c r="D96" s="444"/>
      <c r="E96" s="476"/>
      <c r="F96" s="594" t="str">
        <f>IF(ISERROR(VLOOKUP(E96,'100 m'!$E$8:$F$990,2,0)),"",(VLOOKUP(E96,'100 m'!$E$8:$H$990,2,0)))</f>
        <v/>
      </c>
      <c r="G96" s="595" t="str">
        <f>IF(ISERROR(VLOOKUP(E96,'100 m'!$E$8:$G$990,3,0)),"",(VLOOKUP(E96,'100 m'!$E$8:$G$990,3,0)))</f>
        <v/>
      </c>
      <c r="H96" s="594" t="str">
        <f>IF(ISERROR(VLOOKUP(E96,'300m.Eng'!$E$8:$F$1000,2,0)),"",(VLOOKUP(E96,'300m.Eng'!$E$8:$H$1000,2,0)))</f>
        <v/>
      </c>
      <c r="I96" s="595" t="str">
        <f>IF(ISERROR(VLOOKUP(E96,'300m.Eng'!$E$8:$G$1000,3,0)),"",(VLOOKUP(E96,'300m.Eng'!$E$8:$G$1000,3,0)))</f>
        <v/>
      </c>
      <c r="J96" s="596" t="str">
        <f>IF(ISERROR(VLOOKUP(E96,'3000m.'!$E$8:$F$975,2,0)),"",(VLOOKUP(E96,'3000m.'!$E$8:$H$975,2,0)))</f>
        <v/>
      </c>
      <c r="K96" s="595" t="str">
        <f>IF(ISERROR(VLOOKUP(E96,'3000m.'!$E$8:$G$975,3,0)),"",(VLOOKUP(E96,'3000m.'!$E$8:$G$975,3,0)))</f>
        <v/>
      </c>
      <c r="L96" s="597" t="str">
        <f>IF(ISERROR(VLOOKUP(E96,Sırık!$F$8:$CJ$994,83,0)),"",(VLOOKUP(E96,Sırık!$F$8:$CJ$994,83,0)))</f>
        <v/>
      </c>
      <c r="M96" s="595" t="str">
        <f>IF(ISERROR(VLOOKUP(E96,Sırık!$F$8:$CK$994,84,0)),"",(VLOOKUP(E96,Sırık!$F$8:$CK$994,84,0)))</f>
        <v/>
      </c>
      <c r="N96" s="597" t="str">
        <f>IF(ISERROR(VLOOKUP(E96,Disk!$E$8:$M$982,9,0)),"",(VLOOKUP(E96,Disk!$E$8:$M$982,9,0)))</f>
        <v/>
      </c>
      <c r="O96" s="595" t="str">
        <f>IF(ISERROR(VLOOKUP(E96,Disk!$E$8:$N$982,10,0)),"",(VLOOKUP(E96,Disk!$E$8:$N$982,10,0)))</f>
        <v/>
      </c>
      <c r="P96" s="596" t="str">
        <f>IF(ISERROR(VLOOKUP(E96,'800m.'!$E$8:$F$971,2,0)),"",(VLOOKUP(E96,'800m.'!$E$8:$H$971,2,0)))</f>
        <v/>
      </c>
      <c r="Q96" s="595" t="str">
        <f>IF(ISERROR(VLOOKUP(E96,'800m.'!$E$8:$G$971,3,0)),"",(VLOOKUP(E96,'800m.'!$E$8:$G$971,3,0)))</f>
        <v/>
      </c>
      <c r="R96" s="594" t="str">
        <f>IF(ISERROR(VLOOKUP(E96,#REF!,9,0)),"",(VLOOKUP(E96,#REF!,9,0)))</f>
        <v/>
      </c>
      <c r="S96" s="595" t="str">
        <f>IF(ISERROR(VLOOKUP(E96,#REF!,10,0)),"",(VLOOKUP(E96,#REF!,10,0)))</f>
        <v/>
      </c>
      <c r="T96" s="595"/>
      <c r="U96" s="595"/>
      <c r="V96" s="595"/>
      <c r="W96" s="595"/>
      <c r="X96" s="596" t="str">
        <f>IF(ISERROR(VLOOKUP(E96,İsveç!$E$8:$F$1000,2,0)),"",(VLOOKUP(E96,İsveç!$E$8:$F$1000,2,0)))</f>
        <v/>
      </c>
      <c r="Y96" s="595" t="str">
        <f>IF(ISERROR(VLOOKUP(E96,İsveç!$E$8:$G$1000,3,0)),"",(VLOOKUP(E96,İsveç!$E$8:$G$1000,3,0)))</f>
        <v/>
      </c>
      <c r="Z96" s="565" t="str">
        <f>IFERROR(VLOOKUP(E96,'GP 2010'!$E$9:$Z$79,18,0)," ")</f>
        <v xml:space="preserve"> </v>
      </c>
    </row>
    <row r="97" ht="67.5" hidden="1" customHeight="1" x14ac:dyDescent="0.2"/>
    <row r="98" ht="43.5" customHeight="1" x14ac:dyDescent="0.2"/>
    <row r="99" ht="49.5" customHeight="1" x14ac:dyDescent="0.2"/>
    <row r="100" ht="49.5" customHeight="1" x14ac:dyDescent="0.2"/>
    <row r="101" ht="49.5" customHeight="1" x14ac:dyDescent="0.2"/>
    <row r="102" ht="49.5" customHeight="1" x14ac:dyDescent="0.2"/>
    <row r="103" ht="49.5" customHeight="1" x14ac:dyDescent="0.2"/>
    <row r="104" ht="49.5" customHeight="1" x14ac:dyDescent="0.2"/>
    <row r="105" ht="49.5" customHeight="1" x14ac:dyDescent="0.2"/>
    <row r="106" ht="49.5" customHeight="1" x14ac:dyDescent="0.2"/>
    <row r="107" ht="49.5" customHeight="1" x14ac:dyDescent="0.2"/>
    <row r="108" ht="49.5" customHeight="1" x14ac:dyDescent="0.2"/>
    <row r="109" ht="49.5" customHeight="1" x14ac:dyDescent="0.2"/>
    <row r="110" ht="49.5" customHeight="1" x14ac:dyDescent="0.2"/>
    <row r="111" ht="24" customHeight="1" x14ac:dyDescent="0.2"/>
    <row r="112" ht="24" customHeight="1" x14ac:dyDescent="0.2"/>
    <row r="113" ht="24" customHeight="1" x14ac:dyDescent="0.2"/>
    <row r="114" ht="24" customHeight="1" x14ac:dyDescent="0.2"/>
    <row r="115" ht="22.5" customHeight="1" x14ac:dyDescent="0.2"/>
    <row r="118" ht="50.25" customHeight="1" x14ac:dyDescent="0.2"/>
    <row r="119" ht="50.25" customHeight="1" x14ac:dyDescent="0.2"/>
    <row r="120" ht="50.25" customHeight="1" x14ac:dyDescent="0.2"/>
    <row r="121" ht="50.25" customHeight="1" x14ac:dyDescent="0.2"/>
    <row r="122" ht="50.25" customHeight="1" x14ac:dyDescent="0.2"/>
    <row r="123" ht="50.25" customHeight="1" x14ac:dyDescent="0.2"/>
    <row r="124" ht="50.25" customHeight="1" x14ac:dyDescent="0.2"/>
    <row r="125" ht="50.25" customHeight="1" x14ac:dyDescent="0.2"/>
    <row r="128" ht="61.5" customHeight="1" x14ac:dyDescent="0.2"/>
    <row r="129" ht="61.5" customHeight="1" x14ac:dyDescent="0.2"/>
    <row r="130" ht="61.5" customHeight="1" x14ac:dyDescent="0.2"/>
    <row r="131" ht="61.5" customHeight="1" x14ac:dyDescent="0.2"/>
    <row r="132" ht="61.5" customHeight="1" x14ac:dyDescent="0.2"/>
    <row r="133" ht="61.5" customHeight="1" x14ac:dyDescent="0.2"/>
    <row r="134" ht="61.5" customHeight="1" x14ac:dyDescent="0.2"/>
    <row r="135" ht="61.5" customHeight="1" x14ac:dyDescent="0.2"/>
  </sheetData>
  <autoFilter ref="A8:Z8"/>
  <mergeCells count="20">
    <mergeCell ref="L6:M6"/>
    <mergeCell ref="N6:O6"/>
    <mergeCell ref="P6:Q6"/>
    <mergeCell ref="R6:S6"/>
    <mergeCell ref="A1:Z1"/>
    <mergeCell ref="A2:Z2"/>
    <mergeCell ref="A3:Z3"/>
    <mergeCell ref="A4:Z4"/>
    <mergeCell ref="A6:A7"/>
    <mergeCell ref="B6:B7"/>
    <mergeCell ref="C6:C7"/>
    <mergeCell ref="D6:D7"/>
    <mergeCell ref="E6:E7"/>
    <mergeCell ref="F6:G6"/>
    <mergeCell ref="T6:U6"/>
    <mergeCell ref="V6:W6"/>
    <mergeCell ref="X6:Y6"/>
    <mergeCell ref="Z6:Z7"/>
    <mergeCell ref="H6:I6"/>
    <mergeCell ref="J6:K6"/>
  </mergeCells>
  <conditionalFormatting sqref="Z9:Z80">
    <cfRule type="duplicateValues" dxfId="26" priority="3" stopIfTrue="1"/>
  </conditionalFormatting>
  <conditionalFormatting sqref="E9:E48">
    <cfRule type="containsText" dxfId="25" priority="1" stopIfTrue="1" operator="containsText" text="FERDİ">
      <formula>NOT(ISERROR(SEARCH("FERDİ",E9)))</formula>
    </cfRule>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1" manualBreakCount="1">
    <brk id="48" max="25"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tabColor rgb="FFFFFF00"/>
  </sheetPr>
  <dimension ref="A1:Z111"/>
  <sheetViews>
    <sheetView view="pageBreakPreview" topLeftCell="A2" zoomScale="10" zoomScaleNormal="100" zoomScaleSheetLayoutView="10" workbookViewId="0">
      <selection activeCell="W20" sqref="W20"/>
    </sheetView>
  </sheetViews>
  <sheetFormatPr defaultRowHeight="12.75" x14ac:dyDescent="0.2"/>
  <cols>
    <col min="1" max="1" width="32.5703125" customWidth="1"/>
    <col min="2" max="2" width="52.7109375" customWidth="1"/>
    <col min="3" max="3" width="63" customWidth="1"/>
    <col min="4" max="4" width="134.140625" customWidth="1"/>
    <col min="5" max="5" width="123.28515625" customWidth="1"/>
    <col min="6" max="11" width="48.140625" customWidth="1"/>
    <col min="12" max="12" width="65.28515625" customWidth="1"/>
    <col min="13" max="13" width="48.140625" customWidth="1"/>
    <col min="14" max="14" width="65.28515625" customWidth="1"/>
    <col min="15" max="25" width="48.140625" customWidth="1"/>
    <col min="26" max="26" width="64.85546875" customWidth="1"/>
  </cols>
  <sheetData>
    <row r="1" spans="1:26" ht="336.75" customHeight="1" x14ac:dyDescent="0.2">
      <c r="A1" s="963" t="str">
        <f>(YB!A2)</f>
        <v>Gençlik ve Spor Bakanlığı
Spor Genel Müdürlüğü
Spor Faaliyetleri Daire Başkanlığı</v>
      </c>
      <c r="B1" s="964"/>
      <c r="C1" s="964"/>
      <c r="D1" s="964"/>
      <c r="E1" s="964"/>
      <c r="F1" s="964"/>
      <c r="G1" s="964"/>
      <c r="H1" s="964"/>
      <c r="I1" s="964"/>
      <c r="J1" s="964"/>
      <c r="K1" s="964"/>
      <c r="L1" s="964"/>
      <c r="M1" s="964"/>
      <c r="N1" s="964"/>
      <c r="O1" s="964"/>
      <c r="P1" s="964"/>
      <c r="Q1" s="964"/>
      <c r="R1" s="964"/>
      <c r="S1" s="964"/>
      <c r="T1" s="964"/>
      <c r="U1" s="964"/>
      <c r="V1" s="964"/>
      <c r="W1" s="964"/>
      <c r="X1" s="964"/>
      <c r="Y1" s="964"/>
      <c r="Z1" s="965"/>
    </row>
    <row r="2" spans="1:26" ht="192.75" customHeight="1" x14ac:dyDescent="0.2">
      <c r="A2" s="966" t="str">
        <f>YB!F19</f>
        <v>2021-2022 YILI  ( SEM )   ATLETİZM GRUP BİRİNCİLİĞİ  YARIŞMALARI</v>
      </c>
      <c r="B2" s="967"/>
      <c r="C2" s="967"/>
      <c r="D2" s="967"/>
      <c r="E2" s="967"/>
      <c r="F2" s="967"/>
      <c r="G2" s="967"/>
      <c r="H2" s="967"/>
      <c r="I2" s="967"/>
      <c r="J2" s="967"/>
      <c r="K2" s="967"/>
      <c r="L2" s="967"/>
      <c r="M2" s="967"/>
      <c r="N2" s="967"/>
      <c r="O2" s="967"/>
      <c r="P2" s="967"/>
      <c r="Q2" s="967"/>
      <c r="R2" s="967"/>
      <c r="S2" s="967"/>
      <c r="T2" s="967"/>
      <c r="U2" s="967"/>
      <c r="V2" s="967"/>
      <c r="W2" s="967"/>
      <c r="X2" s="967"/>
      <c r="Y2" s="967"/>
      <c r="Z2" s="968"/>
    </row>
    <row r="3" spans="1:26" ht="158.25" customHeight="1" x14ac:dyDescent="0.2">
      <c r="A3" s="969" t="s">
        <v>574</v>
      </c>
      <c r="B3" s="970"/>
      <c r="C3" s="970"/>
      <c r="D3" s="970"/>
      <c r="E3" s="970"/>
      <c r="F3" s="970"/>
      <c r="G3" s="970"/>
      <c r="H3" s="970"/>
      <c r="I3" s="970"/>
      <c r="J3" s="970"/>
      <c r="K3" s="970"/>
      <c r="L3" s="970"/>
      <c r="M3" s="970"/>
      <c r="N3" s="970"/>
      <c r="O3" s="970"/>
      <c r="P3" s="970"/>
      <c r="Q3" s="970"/>
      <c r="R3" s="970"/>
      <c r="S3" s="970"/>
      <c r="T3" s="970"/>
      <c r="U3" s="970"/>
      <c r="V3" s="970"/>
      <c r="W3" s="970"/>
      <c r="X3" s="970"/>
      <c r="Y3" s="970"/>
      <c r="Z3" s="971"/>
    </row>
    <row r="4" spans="1:26" ht="158.25" customHeight="1" x14ac:dyDescent="0.2">
      <c r="A4" s="969" t="str">
        <f>YB!F21</f>
        <v>2008-2009-2010 ERKEKLER</v>
      </c>
      <c r="B4" s="970"/>
      <c r="C4" s="970"/>
      <c r="D4" s="970"/>
      <c r="E4" s="970"/>
      <c r="F4" s="970"/>
      <c r="G4" s="970"/>
      <c r="H4" s="970"/>
      <c r="I4" s="970"/>
      <c r="J4" s="970"/>
      <c r="K4" s="970"/>
      <c r="L4" s="970"/>
      <c r="M4" s="970"/>
      <c r="N4" s="970"/>
      <c r="O4" s="970"/>
      <c r="P4" s="970"/>
      <c r="Q4" s="970"/>
      <c r="R4" s="970"/>
      <c r="S4" s="970"/>
      <c r="T4" s="970"/>
      <c r="U4" s="970"/>
      <c r="V4" s="970"/>
      <c r="W4" s="970"/>
      <c r="X4" s="970"/>
      <c r="Y4" s="970"/>
      <c r="Z4" s="971"/>
    </row>
    <row r="5" spans="1:26" ht="100.5" customHeight="1" x14ac:dyDescent="0.2">
      <c r="A5" s="704"/>
      <c r="B5" s="676"/>
      <c r="C5" s="676"/>
      <c r="D5" s="676"/>
      <c r="E5" s="676"/>
      <c r="F5" s="676"/>
      <c r="G5" s="676"/>
      <c r="H5" s="676"/>
      <c r="I5" s="676"/>
      <c r="J5" s="676"/>
      <c r="K5" s="676"/>
      <c r="L5" s="676"/>
      <c r="M5" s="676"/>
      <c r="N5" s="676"/>
      <c r="O5" s="676"/>
      <c r="P5" s="676"/>
      <c r="Q5" s="676"/>
      <c r="R5" s="676"/>
      <c r="S5" s="676"/>
      <c r="T5" s="676"/>
      <c r="U5" s="676"/>
      <c r="V5" s="676"/>
      <c r="W5" s="676"/>
      <c r="X5" s="676"/>
      <c r="Y5" s="676"/>
      <c r="Z5" s="705">
        <f ca="1">NOW()</f>
        <v>44700.35311261574</v>
      </c>
    </row>
    <row r="6" spans="1:26" ht="237.75" customHeight="1" x14ac:dyDescent="0.2">
      <c r="A6" s="972" t="s">
        <v>248</v>
      </c>
      <c r="B6" s="974" t="s">
        <v>575</v>
      </c>
      <c r="C6" s="974" t="s">
        <v>576</v>
      </c>
      <c r="D6" s="976" t="s">
        <v>26</v>
      </c>
      <c r="E6" s="976" t="s">
        <v>198</v>
      </c>
      <c r="F6" s="978" t="s">
        <v>564</v>
      </c>
      <c r="G6" s="978"/>
      <c r="H6" s="979" t="s">
        <v>570</v>
      </c>
      <c r="I6" s="980"/>
      <c r="J6" s="978" t="s">
        <v>569</v>
      </c>
      <c r="K6" s="978"/>
      <c r="L6" s="979" t="s">
        <v>246</v>
      </c>
      <c r="M6" s="980"/>
      <c r="N6" s="978" t="s">
        <v>568</v>
      </c>
      <c r="O6" s="978"/>
      <c r="P6" s="979" t="s">
        <v>247</v>
      </c>
      <c r="Q6" s="980"/>
      <c r="R6" s="979" t="s">
        <v>245</v>
      </c>
      <c r="S6" s="980"/>
      <c r="T6" s="979" t="s">
        <v>307</v>
      </c>
      <c r="U6" s="980"/>
      <c r="V6" s="979" t="s">
        <v>306</v>
      </c>
      <c r="W6" s="980"/>
      <c r="X6" s="979" t="s">
        <v>305</v>
      </c>
      <c r="Y6" s="980"/>
      <c r="Z6" s="981" t="s">
        <v>573</v>
      </c>
    </row>
    <row r="7" spans="1:26" ht="139.5" customHeight="1" x14ac:dyDescent="0.2">
      <c r="A7" s="973"/>
      <c r="B7" s="975"/>
      <c r="C7" s="975"/>
      <c r="D7" s="977"/>
      <c r="E7" s="977"/>
      <c r="F7" s="699" t="s">
        <v>27</v>
      </c>
      <c r="G7" s="700" t="s">
        <v>136</v>
      </c>
      <c r="H7" s="699" t="s">
        <v>27</v>
      </c>
      <c r="I7" s="700" t="s">
        <v>136</v>
      </c>
      <c r="J7" s="699" t="s">
        <v>27</v>
      </c>
      <c r="K7" s="700" t="s">
        <v>136</v>
      </c>
      <c r="L7" s="699" t="s">
        <v>27</v>
      </c>
      <c r="M7" s="700" t="s">
        <v>136</v>
      </c>
      <c r="N7" s="699" t="s">
        <v>27</v>
      </c>
      <c r="O7" s="700" t="s">
        <v>136</v>
      </c>
      <c r="P7" s="699" t="s">
        <v>27</v>
      </c>
      <c r="Q7" s="700" t="s">
        <v>136</v>
      </c>
      <c r="R7" s="699" t="s">
        <v>27</v>
      </c>
      <c r="S7" s="700" t="s">
        <v>136</v>
      </c>
      <c r="T7" s="699" t="s">
        <v>27</v>
      </c>
      <c r="U7" s="700" t="s">
        <v>136</v>
      </c>
      <c r="V7" s="699" t="s">
        <v>27</v>
      </c>
      <c r="W7" s="700" t="s">
        <v>136</v>
      </c>
      <c r="X7" s="699" t="s">
        <v>27</v>
      </c>
      <c r="Y7" s="700" t="s">
        <v>136</v>
      </c>
      <c r="Z7" s="981"/>
    </row>
    <row r="8" spans="1:26" ht="163.5" customHeight="1" x14ac:dyDescent="0.2">
      <c r="A8" s="715">
        <v>1</v>
      </c>
      <c r="B8" s="711"/>
      <c r="C8" s="712"/>
      <c r="D8" s="713"/>
      <c r="E8" s="714"/>
      <c r="F8" s="695"/>
      <c r="G8" s="696"/>
      <c r="H8" s="695"/>
      <c r="I8" s="697"/>
      <c r="J8" s="695"/>
      <c r="K8" s="696"/>
      <c r="L8" s="698"/>
      <c r="M8" s="697"/>
      <c r="N8" s="698"/>
      <c r="O8" s="696"/>
      <c r="P8" s="695"/>
      <c r="Q8" s="697"/>
      <c r="R8" s="695"/>
      <c r="S8" s="696"/>
      <c r="T8" s="695"/>
      <c r="U8" s="697"/>
      <c r="V8" s="695"/>
      <c r="W8" s="696"/>
      <c r="X8" s="695"/>
      <c r="Y8" s="697"/>
      <c r="Z8" s="706">
        <f>Y8+W8+U8+S8+Q8+O8+M8+K8+I8+G8</f>
        <v>0</v>
      </c>
    </row>
    <row r="9" spans="1:26" ht="163.5" customHeight="1" x14ac:dyDescent="0.2">
      <c r="A9" s="715">
        <v>2</v>
      </c>
      <c r="B9" s="711"/>
      <c r="C9" s="712"/>
      <c r="D9" s="713"/>
      <c r="E9" s="714"/>
      <c r="F9" s="695"/>
      <c r="G9" s="696"/>
      <c r="H9" s="695"/>
      <c r="I9" s="697"/>
      <c r="J9" s="695"/>
      <c r="K9" s="696"/>
      <c r="L9" s="698"/>
      <c r="M9" s="697"/>
      <c r="N9" s="698"/>
      <c r="O9" s="696"/>
      <c r="P9" s="695"/>
      <c r="Q9" s="697"/>
      <c r="R9" s="695"/>
      <c r="S9" s="696"/>
      <c r="T9" s="695"/>
      <c r="U9" s="697"/>
      <c r="V9" s="695"/>
      <c r="W9" s="696"/>
      <c r="X9" s="695"/>
      <c r="Y9" s="697"/>
      <c r="Z9" s="706">
        <f t="shared" ref="Z9:Z56" si="0">Y9+W9+U9+S9+Q9+O9+M9+K9+I9+G9</f>
        <v>0</v>
      </c>
    </row>
    <row r="10" spans="1:26" ht="163.5" customHeight="1" x14ac:dyDescent="0.2">
      <c r="A10" s="715">
        <v>3</v>
      </c>
      <c r="B10" s="711"/>
      <c r="C10" s="712"/>
      <c r="D10" s="713"/>
      <c r="E10" s="714"/>
      <c r="F10" s="695"/>
      <c r="G10" s="696"/>
      <c r="H10" s="698"/>
      <c r="I10" s="697"/>
      <c r="J10" s="695"/>
      <c r="K10" s="696"/>
      <c r="L10" s="698"/>
      <c r="M10" s="697"/>
      <c r="N10" s="698"/>
      <c r="O10" s="696"/>
      <c r="P10" s="698"/>
      <c r="Q10" s="697"/>
      <c r="R10" s="695"/>
      <c r="S10" s="696"/>
      <c r="T10" s="698"/>
      <c r="U10" s="697"/>
      <c r="V10" s="695"/>
      <c r="W10" s="696"/>
      <c r="X10" s="698"/>
      <c r="Y10" s="697"/>
      <c r="Z10" s="706">
        <f t="shared" si="0"/>
        <v>0</v>
      </c>
    </row>
    <row r="11" spans="1:26" ht="163.5" customHeight="1" x14ac:dyDescent="0.2">
      <c r="A11" s="715">
        <v>4</v>
      </c>
      <c r="B11" s="711"/>
      <c r="C11" s="712"/>
      <c r="D11" s="713"/>
      <c r="E11" s="714"/>
      <c r="F11" s="695"/>
      <c r="G11" s="696"/>
      <c r="H11" s="698"/>
      <c r="I11" s="697"/>
      <c r="J11" s="695"/>
      <c r="K11" s="696"/>
      <c r="L11" s="698"/>
      <c r="M11" s="697"/>
      <c r="N11" s="698"/>
      <c r="O11" s="696"/>
      <c r="P11" s="698"/>
      <c r="Q11" s="697"/>
      <c r="R11" s="695"/>
      <c r="S11" s="696"/>
      <c r="T11" s="698"/>
      <c r="U11" s="697"/>
      <c r="V11" s="695"/>
      <c r="W11" s="696"/>
      <c r="X11" s="698"/>
      <c r="Y11" s="697"/>
      <c r="Z11" s="706">
        <f t="shared" si="0"/>
        <v>0</v>
      </c>
    </row>
    <row r="12" spans="1:26" ht="163.5" customHeight="1" x14ac:dyDescent="0.2">
      <c r="A12" s="715">
        <v>5</v>
      </c>
      <c r="B12" s="711"/>
      <c r="C12" s="712"/>
      <c r="D12" s="713"/>
      <c r="E12" s="714"/>
      <c r="F12" s="695"/>
      <c r="G12" s="696"/>
      <c r="H12" s="698"/>
      <c r="I12" s="697"/>
      <c r="J12" s="695"/>
      <c r="K12" s="696"/>
      <c r="L12" s="698"/>
      <c r="M12" s="697"/>
      <c r="N12" s="698"/>
      <c r="O12" s="696"/>
      <c r="P12" s="698"/>
      <c r="Q12" s="697"/>
      <c r="R12" s="695"/>
      <c r="S12" s="696"/>
      <c r="T12" s="698"/>
      <c r="U12" s="697"/>
      <c r="V12" s="695"/>
      <c r="W12" s="696"/>
      <c r="X12" s="698"/>
      <c r="Y12" s="697"/>
      <c r="Z12" s="706">
        <f t="shared" si="0"/>
        <v>0</v>
      </c>
    </row>
    <row r="13" spans="1:26" ht="163.5" customHeight="1" x14ac:dyDescent="0.2">
      <c r="A13" s="715">
        <v>6</v>
      </c>
      <c r="B13" s="711"/>
      <c r="C13" s="712"/>
      <c r="D13" s="713"/>
      <c r="E13" s="714"/>
      <c r="F13" s="695"/>
      <c r="G13" s="696"/>
      <c r="H13" s="698"/>
      <c r="I13" s="697"/>
      <c r="J13" s="695"/>
      <c r="K13" s="696"/>
      <c r="L13" s="698"/>
      <c r="M13" s="697"/>
      <c r="N13" s="698"/>
      <c r="O13" s="696"/>
      <c r="P13" s="698"/>
      <c r="Q13" s="697"/>
      <c r="R13" s="695"/>
      <c r="S13" s="696"/>
      <c r="T13" s="698"/>
      <c r="U13" s="697"/>
      <c r="V13" s="695"/>
      <c r="W13" s="696"/>
      <c r="X13" s="698"/>
      <c r="Y13" s="697"/>
      <c r="Z13" s="706">
        <f t="shared" si="0"/>
        <v>0</v>
      </c>
    </row>
    <row r="14" spans="1:26" ht="163.5" customHeight="1" x14ac:dyDescent="0.2">
      <c r="A14" s="715">
        <v>7</v>
      </c>
      <c r="B14" s="711"/>
      <c r="C14" s="712"/>
      <c r="D14" s="713"/>
      <c r="E14" s="714"/>
      <c r="F14" s="695"/>
      <c r="G14" s="696"/>
      <c r="H14" s="698"/>
      <c r="I14" s="697"/>
      <c r="J14" s="695"/>
      <c r="K14" s="696"/>
      <c r="L14" s="698"/>
      <c r="M14" s="697"/>
      <c r="N14" s="698"/>
      <c r="O14" s="696"/>
      <c r="P14" s="698"/>
      <c r="Q14" s="697"/>
      <c r="R14" s="695"/>
      <c r="S14" s="696"/>
      <c r="T14" s="698"/>
      <c r="U14" s="697"/>
      <c r="V14" s="695"/>
      <c r="W14" s="696"/>
      <c r="X14" s="698"/>
      <c r="Y14" s="697"/>
      <c r="Z14" s="706">
        <f t="shared" si="0"/>
        <v>0</v>
      </c>
    </row>
    <row r="15" spans="1:26" ht="163.5" customHeight="1" x14ac:dyDescent="0.2">
      <c r="A15" s="715">
        <v>8</v>
      </c>
      <c r="B15" s="711"/>
      <c r="C15" s="712"/>
      <c r="D15" s="713"/>
      <c r="E15" s="714"/>
      <c r="F15" s="695"/>
      <c r="G15" s="696"/>
      <c r="H15" s="698"/>
      <c r="I15" s="697"/>
      <c r="J15" s="695"/>
      <c r="K15" s="696"/>
      <c r="L15" s="698"/>
      <c r="M15" s="697"/>
      <c r="N15" s="698"/>
      <c r="O15" s="696"/>
      <c r="P15" s="698"/>
      <c r="Q15" s="697"/>
      <c r="R15" s="695"/>
      <c r="S15" s="696"/>
      <c r="T15" s="698"/>
      <c r="U15" s="697"/>
      <c r="V15" s="695"/>
      <c r="W15" s="696"/>
      <c r="X15" s="698"/>
      <c r="Y15" s="697"/>
      <c r="Z15" s="706">
        <f t="shared" si="0"/>
        <v>0</v>
      </c>
    </row>
    <row r="16" spans="1:26" ht="163.5" customHeight="1" x14ac:dyDescent="0.2">
      <c r="A16" s="715">
        <v>9</v>
      </c>
      <c r="B16" s="711"/>
      <c r="C16" s="712"/>
      <c r="D16" s="713"/>
      <c r="E16" s="714"/>
      <c r="F16" s="695"/>
      <c r="G16" s="696"/>
      <c r="H16" s="698"/>
      <c r="I16" s="697"/>
      <c r="J16" s="695"/>
      <c r="K16" s="696"/>
      <c r="L16" s="698"/>
      <c r="M16" s="697"/>
      <c r="N16" s="698"/>
      <c r="O16" s="696"/>
      <c r="P16" s="698"/>
      <c r="Q16" s="697"/>
      <c r="R16" s="695"/>
      <c r="S16" s="696"/>
      <c r="T16" s="698"/>
      <c r="U16" s="697"/>
      <c r="V16" s="695"/>
      <c r="W16" s="696"/>
      <c r="X16" s="698"/>
      <c r="Y16" s="697"/>
      <c r="Z16" s="706">
        <f t="shared" si="0"/>
        <v>0</v>
      </c>
    </row>
    <row r="17" spans="1:26" ht="163.5" customHeight="1" x14ac:dyDescent="0.2">
      <c r="A17" s="715">
        <v>10</v>
      </c>
      <c r="B17" s="711"/>
      <c r="C17" s="712"/>
      <c r="D17" s="713"/>
      <c r="E17" s="714"/>
      <c r="F17" s="695"/>
      <c r="G17" s="696"/>
      <c r="H17" s="698"/>
      <c r="I17" s="697"/>
      <c r="J17" s="695"/>
      <c r="K17" s="696"/>
      <c r="L17" s="698"/>
      <c r="M17" s="697"/>
      <c r="N17" s="698"/>
      <c r="O17" s="696"/>
      <c r="P17" s="698"/>
      <c r="Q17" s="697"/>
      <c r="R17" s="695"/>
      <c r="S17" s="696"/>
      <c r="T17" s="698"/>
      <c r="U17" s="697"/>
      <c r="V17" s="695"/>
      <c r="W17" s="696"/>
      <c r="X17" s="698"/>
      <c r="Y17" s="697"/>
      <c r="Z17" s="706">
        <f t="shared" si="0"/>
        <v>0</v>
      </c>
    </row>
    <row r="18" spans="1:26" ht="163.5" customHeight="1" x14ac:dyDescent="0.2">
      <c r="A18" s="715">
        <v>11</v>
      </c>
      <c r="B18" s="711"/>
      <c r="C18" s="712"/>
      <c r="D18" s="713"/>
      <c r="E18" s="714"/>
      <c r="F18" s="695"/>
      <c r="G18" s="696"/>
      <c r="H18" s="698"/>
      <c r="I18" s="697"/>
      <c r="J18" s="695"/>
      <c r="K18" s="696"/>
      <c r="L18" s="698"/>
      <c r="M18" s="697"/>
      <c r="N18" s="698"/>
      <c r="O18" s="696"/>
      <c r="P18" s="698"/>
      <c r="Q18" s="697"/>
      <c r="R18" s="695"/>
      <c r="S18" s="696"/>
      <c r="T18" s="698"/>
      <c r="U18" s="697"/>
      <c r="V18" s="695"/>
      <c r="W18" s="696"/>
      <c r="X18" s="698"/>
      <c r="Y18" s="697"/>
      <c r="Z18" s="706">
        <f t="shared" si="0"/>
        <v>0</v>
      </c>
    </row>
    <row r="19" spans="1:26" ht="163.5" customHeight="1" x14ac:dyDescent="0.2">
      <c r="A19" s="715">
        <v>12</v>
      </c>
      <c r="B19" s="711"/>
      <c r="C19" s="712"/>
      <c r="D19" s="713"/>
      <c r="E19" s="714"/>
      <c r="F19" s="695"/>
      <c r="G19" s="696"/>
      <c r="H19" s="698"/>
      <c r="I19" s="697"/>
      <c r="J19" s="695"/>
      <c r="K19" s="696"/>
      <c r="L19" s="698"/>
      <c r="M19" s="697"/>
      <c r="N19" s="698"/>
      <c r="O19" s="696"/>
      <c r="P19" s="698"/>
      <c r="Q19" s="697"/>
      <c r="R19" s="695"/>
      <c r="S19" s="696"/>
      <c r="T19" s="698"/>
      <c r="U19" s="697"/>
      <c r="V19" s="695"/>
      <c r="W19" s="696"/>
      <c r="X19" s="698"/>
      <c r="Y19" s="697"/>
      <c r="Z19" s="706">
        <f t="shared" si="0"/>
        <v>0</v>
      </c>
    </row>
    <row r="20" spans="1:26" ht="163.5" customHeight="1" x14ac:dyDescent="0.2">
      <c r="A20" s="715">
        <v>13</v>
      </c>
      <c r="B20" s="711"/>
      <c r="C20" s="712"/>
      <c r="D20" s="713"/>
      <c r="E20" s="714"/>
      <c r="F20" s="695"/>
      <c r="G20" s="696"/>
      <c r="H20" s="698"/>
      <c r="I20" s="697"/>
      <c r="J20" s="695"/>
      <c r="K20" s="696"/>
      <c r="L20" s="698"/>
      <c r="M20" s="697"/>
      <c r="N20" s="698"/>
      <c r="O20" s="696"/>
      <c r="P20" s="698"/>
      <c r="Q20" s="697"/>
      <c r="R20" s="695"/>
      <c r="S20" s="696"/>
      <c r="T20" s="698"/>
      <c r="U20" s="697"/>
      <c r="V20" s="695"/>
      <c r="W20" s="696"/>
      <c r="X20" s="698"/>
      <c r="Y20" s="697"/>
      <c r="Z20" s="706">
        <f t="shared" si="0"/>
        <v>0</v>
      </c>
    </row>
    <row r="21" spans="1:26" ht="163.5" customHeight="1" x14ac:dyDescent="0.2">
      <c r="A21" s="715">
        <v>14</v>
      </c>
      <c r="B21" s="711"/>
      <c r="C21" s="712"/>
      <c r="D21" s="713"/>
      <c r="E21" s="714"/>
      <c r="F21" s="695"/>
      <c r="G21" s="696"/>
      <c r="H21" s="698"/>
      <c r="I21" s="697"/>
      <c r="J21" s="695"/>
      <c r="K21" s="696"/>
      <c r="L21" s="698"/>
      <c r="M21" s="697"/>
      <c r="N21" s="698"/>
      <c r="O21" s="696"/>
      <c r="P21" s="698"/>
      <c r="Q21" s="697"/>
      <c r="R21" s="695"/>
      <c r="S21" s="696"/>
      <c r="T21" s="698"/>
      <c r="U21" s="697"/>
      <c r="V21" s="695"/>
      <c r="W21" s="696"/>
      <c r="X21" s="698"/>
      <c r="Y21" s="697"/>
      <c r="Z21" s="706">
        <f t="shared" si="0"/>
        <v>0</v>
      </c>
    </row>
    <row r="22" spans="1:26" ht="163.5" customHeight="1" x14ac:dyDescent="0.2">
      <c r="A22" s="715">
        <v>15</v>
      </c>
      <c r="B22" s="711"/>
      <c r="C22" s="712"/>
      <c r="D22" s="713"/>
      <c r="E22" s="714"/>
      <c r="F22" s="695"/>
      <c r="G22" s="696"/>
      <c r="H22" s="698"/>
      <c r="I22" s="697"/>
      <c r="J22" s="695"/>
      <c r="K22" s="696"/>
      <c r="L22" s="698"/>
      <c r="M22" s="697"/>
      <c r="N22" s="698"/>
      <c r="O22" s="696"/>
      <c r="P22" s="698"/>
      <c r="Q22" s="697"/>
      <c r="R22" s="695"/>
      <c r="S22" s="696"/>
      <c r="T22" s="698"/>
      <c r="U22" s="697"/>
      <c r="V22" s="695"/>
      <c r="W22" s="696"/>
      <c r="X22" s="698"/>
      <c r="Y22" s="697"/>
      <c r="Z22" s="706">
        <f t="shared" si="0"/>
        <v>0</v>
      </c>
    </row>
    <row r="23" spans="1:26" ht="163.5" customHeight="1" x14ac:dyDescent="0.2">
      <c r="A23" s="715">
        <v>16</v>
      </c>
      <c r="B23" s="711"/>
      <c r="C23" s="712"/>
      <c r="D23" s="713"/>
      <c r="E23" s="714"/>
      <c r="F23" s="695"/>
      <c r="G23" s="696"/>
      <c r="H23" s="698"/>
      <c r="I23" s="697"/>
      <c r="J23" s="695"/>
      <c r="K23" s="696"/>
      <c r="L23" s="698"/>
      <c r="M23" s="697"/>
      <c r="N23" s="698"/>
      <c r="O23" s="696"/>
      <c r="P23" s="698"/>
      <c r="Q23" s="697"/>
      <c r="R23" s="695"/>
      <c r="S23" s="696"/>
      <c r="T23" s="698"/>
      <c r="U23" s="697"/>
      <c r="V23" s="695"/>
      <c r="W23" s="696"/>
      <c r="X23" s="698"/>
      <c r="Y23" s="697"/>
      <c r="Z23" s="706">
        <f t="shared" si="0"/>
        <v>0</v>
      </c>
    </row>
    <row r="24" spans="1:26" ht="163.5" customHeight="1" x14ac:dyDescent="0.2">
      <c r="A24" s="715">
        <v>17</v>
      </c>
      <c r="B24" s="711"/>
      <c r="C24" s="712"/>
      <c r="D24" s="713"/>
      <c r="E24" s="714"/>
      <c r="F24" s="695"/>
      <c r="G24" s="696"/>
      <c r="H24" s="698"/>
      <c r="I24" s="697"/>
      <c r="J24" s="695"/>
      <c r="K24" s="696"/>
      <c r="L24" s="698"/>
      <c r="M24" s="697"/>
      <c r="N24" s="698"/>
      <c r="O24" s="696"/>
      <c r="P24" s="698"/>
      <c r="Q24" s="697"/>
      <c r="R24" s="695"/>
      <c r="S24" s="696"/>
      <c r="T24" s="698"/>
      <c r="U24" s="697"/>
      <c r="V24" s="695"/>
      <c r="W24" s="696"/>
      <c r="X24" s="698"/>
      <c r="Y24" s="697"/>
      <c r="Z24" s="706">
        <f t="shared" si="0"/>
        <v>0</v>
      </c>
    </row>
    <row r="25" spans="1:26" ht="163.5" customHeight="1" x14ac:dyDescent="0.2">
      <c r="A25" s="715">
        <v>18</v>
      </c>
      <c r="B25" s="711"/>
      <c r="C25" s="712"/>
      <c r="D25" s="713"/>
      <c r="E25" s="714"/>
      <c r="F25" s="695"/>
      <c r="G25" s="696"/>
      <c r="H25" s="698"/>
      <c r="I25" s="697"/>
      <c r="J25" s="695"/>
      <c r="K25" s="696"/>
      <c r="L25" s="698"/>
      <c r="M25" s="697"/>
      <c r="N25" s="698"/>
      <c r="O25" s="696"/>
      <c r="P25" s="698"/>
      <c r="Q25" s="697"/>
      <c r="R25" s="695"/>
      <c r="S25" s="696"/>
      <c r="T25" s="698"/>
      <c r="U25" s="697"/>
      <c r="V25" s="695"/>
      <c r="W25" s="696"/>
      <c r="X25" s="698"/>
      <c r="Y25" s="697"/>
      <c r="Z25" s="706">
        <f t="shared" si="0"/>
        <v>0</v>
      </c>
    </row>
    <row r="26" spans="1:26" ht="163.5" customHeight="1" x14ac:dyDescent="0.2">
      <c r="A26" s="715">
        <v>19</v>
      </c>
      <c r="B26" s="711"/>
      <c r="C26" s="712"/>
      <c r="D26" s="713"/>
      <c r="E26" s="714"/>
      <c r="F26" s="695"/>
      <c r="G26" s="696"/>
      <c r="H26" s="698"/>
      <c r="I26" s="697"/>
      <c r="J26" s="695"/>
      <c r="K26" s="696"/>
      <c r="L26" s="698"/>
      <c r="M26" s="697"/>
      <c r="N26" s="698"/>
      <c r="O26" s="696"/>
      <c r="P26" s="698"/>
      <c r="Q26" s="697"/>
      <c r="R26" s="695"/>
      <c r="S26" s="696"/>
      <c r="T26" s="698"/>
      <c r="U26" s="697"/>
      <c r="V26" s="695"/>
      <c r="W26" s="696"/>
      <c r="X26" s="698"/>
      <c r="Y26" s="697"/>
      <c r="Z26" s="706">
        <f t="shared" si="0"/>
        <v>0</v>
      </c>
    </row>
    <row r="27" spans="1:26" ht="163.5" customHeight="1" x14ac:dyDescent="0.2">
      <c r="A27" s="715">
        <v>20</v>
      </c>
      <c r="B27" s="711"/>
      <c r="C27" s="712"/>
      <c r="D27" s="713"/>
      <c r="E27" s="714"/>
      <c r="F27" s="695"/>
      <c r="G27" s="696"/>
      <c r="H27" s="698"/>
      <c r="I27" s="697"/>
      <c r="J27" s="695"/>
      <c r="K27" s="696"/>
      <c r="L27" s="698"/>
      <c r="M27" s="697"/>
      <c r="N27" s="698"/>
      <c r="O27" s="696"/>
      <c r="P27" s="698"/>
      <c r="Q27" s="697"/>
      <c r="R27" s="695"/>
      <c r="S27" s="696"/>
      <c r="T27" s="698"/>
      <c r="U27" s="697"/>
      <c r="V27" s="695"/>
      <c r="W27" s="696"/>
      <c r="X27" s="698"/>
      <c r="Y27" s="697"/>
      <c r="Z27" s="706">
        <f t="shared" si="0"/>
        <v>0</v>
      </c>
    </row>
    <row r="28" spans="1:26" ht="163.5" customHeight="1" x14ac:dyDescent="0.2">
      <c r="A28" s="715">
        <v>21</v>
      </c>
      <c r="B28" s="711"/>
      <c r="C28" s="712"/>
      <c r="D28" s="713"/>
      <c r="E28" s="714"/>
      <c r="F28" s="695"/>
      <c r="G28" s="696"/>
      <c r="H28" s="698"/>
      <c r="I28" s="697"/>
      <c r="J28" s="695"/>
      <c r="K28" s="696"/>
      <c r="L28" s="698"/>
      <c r="M28" s="697"/>
      <c r="N28" s="698"/>
      <c r="O28" s="696"/>
      <c r="P28" s="698"/>
      <c r="Q28" s="697"/>
      <c r="R28" s="695"/>
      <c r="S28" s="696"/>
      <c r="T28" s="698"/>
      <c r="U28" s="697"/>
      <c r="V28" s="695"/>
      <c r="W28" s="696"/>
      <c r="X28" s="698"/>
      <c r="Y28" s="697"/>
      <c r="Z28" s="706">
        <f t="shared" si="0"/>
        <v>0</v>
      </c>
    </row>
    <row r="29" spans="1:26" ht="163.5" customHeight="1" x14ac:dyDescent="0.2">
      <c r="A29" s="715">
        <v>22</v>
      </c>
      <c r="B29" s="711"/>
      <c r="C29" s="712"/>
      <c r="D29" s="713"/>
      <c r="E29" s="714"/>
      <c r="F29" s="695"/>
      <c r="G29" s="696"/>
      <c r="H29" s="698"/>
      <c r="I29" s="697"/>
      <c r="J29" s="695"/>
      <c r="K29" s="696"/>
      <c r="L29" s="698"/>
      <c r="M29" s="697"/>
      <c r="N29" s="698"/>
      <c r="O29" s="696"/>
      <c r="P29" s="698"/>
      <c r="Q29" s="697"/>
      <c r="R29" s="695"/>
      <c r="S29" s="696"/>
      <c r="T29" s="698"/>
      <c r="U29" s="697"/>
      <c r="V29" s="695"/>
      <c r="W29" s="696"/>
      <c r="X29" s="698"/>
      <c r="Y29" s="697"/>
      <c r="Z29" s="706">
        <f t="shared" si="0"/>
        <v>0</v>
      </c>
    </row>
    <row r="30" spans="1:26" ht="163.5" customHeight="1" x14ac:dyDescent="0.2">
      <c r="A30" s="715">
        <v>23</v>
      </c>
      <c r="B30" s="711"/>
      <c r="C30" s="712"/>
      <c r="D30" s="713"/>
      <c r="E30" s="714"/>
      <c r="F30" s="695"/>
      <c r="G30" s="696"/>
      <c r="H30" s="698"/>
      <c r="I30" s="697"/>
      <c r="J30" s="695"/>
      <c r="K30" s="696"/>
      <c r="L30" s="698"/>
      <c r="M30" s="697"/>
      <c r="N30" s="698"/>
      <c r="O30" s="696"/>
      <c r="P30" s="698"/>
      <c r="Q30" s="697"/>
      <c r="R30" s="695"/>
      <c r="S30" s="696"/>
      <c r="T30" s="698"/>
      <c r="U30" s="697"/>
      <c r="V30" s="695"/>
      <c r="W30" s="696"/>
      <c r="X30" s="698"/>
      <c r="Y30" s="697"/>
      <c r="Z30" s="706">
        <f t="shared" si="0"/>
        <v>0</v>
      </c>
    </row>
    <row r="31" spans="1:26" ht="163.5" customHeight="1" x14ac:dyDescent="0.2">
      <c r="A31" s="715">
        <v>24</v>
      </c>
      <c r="B31" s="711"/>
      <c r="C31" s="712"/>
      <c r="D31" s="713"/>
      <c r="E31" s="714"/>
      <c r="F31" s="695"/>
      <c r="G31" s="696"/>
      <c r="H31" s="698"/>
      <c r="I31" s="697"/>
      <c r="J31" s="695"/>
      <c r="K31" s="696"/>
      <c r="L31" s="698"/>
      <c r="M31" s="697"/>
      <c r="N31" s="698"/>
      <c r="O31" s="696"/>
      <c r="P31" s="698"/>
      <c r="Q31" s="697"/>
      <c r="R31" s="695"/>
      <c r="S31" s="696"/>
      <c r="T31" s="698"/>
      <c r="U31" s="697"/>
      <c r="V31" s="695"/>
      <c r="W31" s="696"/>
      <c r="X31" s="698"/>
      <c r="Y31" s="697"/>
      <c r="Z31" s="706">
        <f t="shared" si="0"/>
        <v>0</v>
      </c>
    </row>
    <row r="32" spans="1:26" ht="163.5" customHeight="1" x14ac:dyDescent="0.2">
      <c r="A32" s="715">
        <v>25</v>
      </c>
      <c r="B32" s="711"/>
      <c r="C32" s="712"/>
      <c r="D32" s="713"/>
      <c r="E32" s="714"/>
      <c r="F32" s="695"/>
      <c r="G32" s="696"/>
      <c r="H32" s="698"/>
      <c r="I32" s="697"/>
      <c r="J32" s="695"/>
      <c r="K32" s="696"/>
      <c r="L32" s="698"/>
      <c r="M32" s="697"/>
      <c r="N32" s="698"/>
      <c r="O32" s="696"/>
      <c r="P32" s="698"/>
      <c r="Q32" s="697"/>
      <c r="R32" s="695"/>
      <c r="S32" s="696"/>
      <c r="T32" s="698"/>
      <c r="U32" s="697"/>
      <c r="V32" s="695"/>
      <c r="W32" s="696"/>
      <c r="X32" s="698"/>
      <c r="Y32" s="697"/>
      <c r="Z32" s="706">
        <f t="shared" si="0"/>
        <v>0</v>
      </c>
    </row>
    <row r="33" spans="1:26" ht="163.5" customHeight="1" x14ac:dyDescent="0.2">
      <c r="A33" s="715">
        <v>26</v>
      </c>
      <c r="B33" s="711"/>
      <c r="C33" s="712"/>
      <c r="D33" s="713"/>
      <c r="E33" s="714"/>
      <c r="F33" s="695"/>
      <c r="G33" s="696"/>
      <c r="H33" s="698"/>
      <c r="I33" s="697"/>
      <c r="J33" s="695"/>
      <c r="K33" s="696"/>
      <c r="L33" s="698"/>
      <c r="M33" s="697"/>
      <c r="N33" s="698"/>
      <c r="O33" s="696"/>
      <c r="P33" s="698"/>
      <c r="Q33" s="697"/>
      <c r="R33" s="695"/>
      <c r="S33" s="696"/>
      <c r="T33" s="698"/>
      <c r="U33" s="697"/>
      <c r="V33" s="695"/>
      <c r="W33" s="696"/>
      <c r="X33" s="698"/>
      <c r="Y33" s="697"/>
      <c r="Z33" s="706">
        <f t="shared" si="0"/>
        <v>0</v>
      </c>
    </row>
    <row r="34" spans="1:26" ht="163.5" customHeight="1" x14ac:dyDescent="0.2">
      <c r="A34" s="715">
        <v>27</v>
      </c>
      <c r="B34" s="711"/>
      <c r="C34" s="712"/>
      <c r="D34" s="713"/>
      <c r="E34" s="714"/>
      <c r="F34" s="695"/>
      <c r="G34" s="696"/>
      <c r="H34" s="698"/>
      <c r="I34" s="697"/>
      <c r="J34" s="695"/>
      <c r="K34" s="696"/>
      <c r="L34" s="698"/>
      <c r="M34" s="697"/>
      <c r="N34" s="698"/>
      <c r="O34" s="696"/>
      <c r="P34" s="698"/>
      <c r="Q34" s="697"/>
      <c r="R34" s="695"/>
      <c r="S34" s="696"/>
      <c r="T34" s="698"/>
      <c r="U34" s="697"/>
      <c r="V34" s="695"/>
      <c r="W34" s="696"/>
      <c r="X34" s="698"/>
      <c r="Y34" s="697"/>
      <c r="Z34" s="706">
        <f t="shared" si="0"/>
        <v>0</v>
      </c>
    </row>
    <row r="35" spans="1:26" ht="163.5" customHeight="1" x14ac:dyDescent="0.2">
      <c r="A35" s="715">
        <v>28</v>
      </c>
      <c r="B35" s="711"/>
      <c r="C35" s="712"/>
      <c r="D35" s="713"/>
      <c r="E35" s="714"/>
      <c r="F35" s="695"/>
      <c r="G35" s="696"/>
      <c r="H35" s="698"/>
      <c r="I35" s="697"/>
      <c r="J35" s="695"/>
      <c r="K35" s="696"/>
      <c r="L35" s="698"/>
      <c r="M35" s="697"/>
      <c r="N35" s="698"/>
      <c r="O35" s="696"/>
      <c r="P35" s="698"/>
      <c r="Q35" s="697"/>
      <c r="R35" s="695"/>
      <c r="S35" s="696"/>
      <c r="T35" s="698"/>
      <c r="U35" s="697"/>
      <c r="V35" s="695"/>
      <c r="W35" s="696"/>
      <c r="X35" s="698"/>
      <c r="Y35" s="697"/>
      <c r="Z35" s="706">
        <f t="shared" si="0"/>
        <v>0</v>
      </c>
    </row>
    <row r="36" spans="1:26" ht="163.5" customHeight="1" x14ac:dyDescent="0.2">
      <c r="A36" s="715">
        <v>29</v>
      </c>
      <c r="B36" s="711"/>
      <c r="C36" s="712"/>
      <c r="D36" s="713"/>
      <c r="E36" s="714"/>
      <c r="F36" s="695"/>
      <c r="G36" s="696"/>
      <c r="H36" s="698"/>
      <c r="I36" s="697"/>
      <c r="J36" s="695"/>
      <c r="K36" s="696"/>
      <c r="L36" s="698"/>
      <c r="M36" s="697"/>
      <c r="N36" s="698"/>
      <c r="O36" s="696"/>
      <c r="P36" s="698"/>
      <c r="Q36" s="697"/>
      <c r="R36" s="695"/>
      <c r="S36" s="696"/>
      <c r="T36" s="698"/>
      <c r="U36" s="697"/>
      <c r="V36" s="695"/>
      <c r="W36" s="696"/>
      <c r="X36" s="698"/>
      <c r="Y36" s="697"/>
      <c r="Z36" s="706">
        <f t="shared" si="0"/>
        <v>0</v>
      </c>
    </row>
    <row r="37" spans="1:26" ht="163.5" customHeight="1" x14ac:dyDescent="0.2">
      <c r="A37" s="715">
        <v>30</v>
      </c>
      <c r="B37" s="711"/>
      <c r="C37" s="712"/>
      <c r="D37" s="713"/>
      <c r="E37" s="714"/>
      <c r="F37" s="695"/>
      <c r="G37" s="696"/>
      <c r="H37" s="698"/>
      <c r="I37" s="697"/>
      <c r="J37" s="695"/>
      <c r="K37" s="696"/>
      <c r="L37" s="698"/>
      <c r="M37" s="697"/>
      <c r="N37" s="698"/>
      <c r="O37" s="696"/>
      <c r="P37" s="698"/>
      <c r="Q37" s="697"/>
      <c r="R37" s="695"/>
      <c r="S37" s="696"/>
      <c r="T37" s="698"/>
      <c r="U37" s="697"/>
      <c r="V37" s="695"/>
      <c r="W37" s="696"/>
      <c r="X37" s="698"/>
      <c r="Y37" s="697"/>
      <c r="Z37" s="706">
        <f t="shared" si="0"/>
        <v>0</v>
      </c>
    </row>
    <row r="38" spans="1:26" ht="163.5" customHeight="1" x14ac:dyDescent="0.2">
      <c r="A38" s="715">
        <v>31</v>
      </c>
      <c r="B38" s="711"/>
      <c r="C38" s="712"/>
      <c r="D38" s="713"/>
      <c r="E38" s="714"/>
      <c r="F38" s="695"/>
      <c r="G38" s="696"/>
      <c r="H38" s="698"/>
      <c r="I38" s="697"/>
      <c r="J38" s="695"/>
      <c r="K38" s="696"/>
      <c r="L38" s="698"/>
      <c r="M38" s="697"/>
      <c r="N38" s="698"/>
      <c r="O38" s="696"/>
      <c r="P38" s="698"/>
      <c r="Q38" s="697"/>
      <c r="R38" s="695"/>
      <c r="S38" s="696"/>
      <c r="T38" s="698"/>
      <c r="U38" s="697"/>
      <c r="V38" s="695"/>
      <c r="W38" s="696"/>
      <c r="X38" s="698"/>
      <c r="Y38" s="697"/>
      <c r="Z38" s="706">
        <f t="shared" si="0"/>
        <v>0</v>
      </c>
    </row>
    <row r="39" spans="1:26" ht="163.5" customHeight="1" x14ac:dyDescent="0.2">
      <c r="A39" s="715">
        <v>32</v>
      </c>
      <c r="B39" s="711"/>
      <c r="C39" s="712"/>
      <c r="D39" s="713"/>
      <c r="E39" s="714"/>
      <c r="F39" s="695"/>
      <c r="G39" s="696"/>
      <c r="H39" s="698"/>
      <c r="I39" s="697"/>
      <c r="J39" s="695"/>
      <c r="K39" s="696"/>
      <c r="L39" s="698"/>
      <c r="M39" s="697"/>
      <c r="N39" s="698"/>
      <c r="O39" s="696"/>
      <c r="P39" s="698"/>
      <c r="Q39" s="697"/>
      <c r="R39" s="695"/>
      <c r="S39" s="696"/>
      <c r="T39" s="698"/>
      <c r="U39" s="697"/>
      <c r="V39" s="695"/>
      <c r="W39" s="696"/>
      <c r="X39" s="698"/>
      <c r="Y39" s="697"/>
      <c r="Z39" s="706">
        <f t="shared" si="0"/>
        <v>0</v>
      </c>
    </row>
    <row r="40" spans="1:26" ht="163.5" customHeight="1" x14ac:dyDescent="0.2">
      <c r="A40" s="715">
        <v>33</v>
      </c>
      <c r="B40" s="711"/>
      <c r="C40" s="712"/>
      <c r="D40" s="713"/>
      <c r="E40" s="714"/>
      <c r="F40" s="695"/>
      <c r="G40" s="696"/>
      <c r="H40" s="698"/>
      <c r="I40" s="697"/>
      <c r="J40" s="695"/>
      <c r="K40" s="696"/>
      <c r="L40" s="698"/>
      <c r="M40" s="697"/>
      <c r="N40" s="698"/>
      <c r="O40" s="696"/>
      <c r="P40" s="698"/>
      <c r="Q40" s="697"/>
      <c r="R40" s="695"/>
      <c r="S40" s="696"/>
      <c r="T40" s="698"/>
      <c r="U40" s="697"/>
      <c r="V40" s="695"/>
      <c r="W40" s="696"/>
      <c r="X40" s="698"/>
      <c r="Y40" s="697"/>
      <c r="Z40" s="706">
        <f t="shared" si="0"/>
        <v>0</v>
      </c>
    </row>
    <row r="41" spans="1:26" ht="163.5" customHeight="1" x14ac:dyDescent="0.2">
      <c r="A41" s="715">
        <v>34</v>
      </c>
      <c r="B41" s="711"/>
      <c r="C41" s="712"/>
      <c r="D41" s="713"/>
      <c r="E41" s="714"/>
      <c r="F41" s="695"/>
      <c r="G41" s="696"/>
      <c r="H41" s="698"/>
      <c r="I41" s="697"/>
      <c r="J41" s="695"/>
      <c r="K41" s="696"/>
      <c r="L41" s="698"/>
      <c r="M41" s="697"/>
      <c r="N41" s="698"/>
      <c r="O41" s="696"/>
      <c r="P41" s="698"/>
      <c r="Q41" s="697"/>
      <c r="R41" s="695"/>
      <c r="S41" s="696"/>
      <c r="T41" s="698"/>
      <c r="U41" s="697"/>
      <c r="V41" s="695"/>
      <c r="W41" s="696"/>
      <c r="X41" s="698"/>
      <c r="Y41" s="697"/>
      <c r="Z41" s="706">
        <f t="shared" si="0"/>
        <v>0</v>
      </c>
    </row>
    <row r="42" spans="1:26" ht="163.5" customHeight="1" x14ac:dyDescent="0.2">
      <c r="A42" s="715">
        <v>35</v>
      </c>
      <c r="B42" s="711"/>
      <c r="C42" s="712"/>
      <c r="D42" s="713"/>
      <c r="E42" s="714"/>
      <c r="F42" s="695"/>
      <c r="G42" s="696"/>
      <c r="H42" s="698"/>
      <c r="I42" s="697"/>
      <c r="J42" s="695"/>
      <c r="K42" s="696"/>
      <c r="L42" s="698"/>
      <c r="M42" s="697"/>
      <c r="N42" s="698"/>
      <c r="O42" s="696"/>
      <c r="P42" s="698"/>
      <c r="Q42" s="697"/>
      <c r="R42" s="695"/>
      <c r="S42" s="696"/>
      <c r="T42" s="698"/>
      <c r="U42" s="697"/>
      <c r="V42" s="695"/>
      <c r="W42" s="696"/>
      <c r="X42" s="698"/>
      <c r="Y42" s="697"/>
      <c r="Z42" s="706">
        <f t="shared" si="0"/>
        <v>0</v>
      </c>
    </row>
    <row r="43" spans="1:26" ht="163.5" customHeight="1" x14ac:dyDescent="0.2">
      <c r="A43" s="715">
        <v>36</v>
      </c>
      <c r="B43" s="711"/>
      <c r="C43" s="712"/>
      <c r="D43" s="713"/>
      <c r="E43" s="714"/>
      <c r="F43" s="695"/>
      <c r="G43" s="696"/>
      <c r="H43" s="698"/>
      <c r="I43" s="697"/>
      <c r="J43" s="695"/>
      <c r="K43" s="696"/>
      <c r="L43" s="698"/>
      <c r="M43" s="697"/>
      <c r="N43" s="698"/>
      <c r="O43" s="696"/>
      <c r="P43" s="698"/>
      <c r="Q43" s="697"/>
      <c r="R43" s="695"/>
      <c r="S43" s="696"/>
      <c r="T43" s="698"/>
      <c r="U43" s="697"/>
      <c r="V43" s="695"/>
      <c r="W43" s="696"/>
      <c r="X43" s="698"/>
      <c r="Y43" s="697"/>
      <c r="Z43" s="706">
        <f t="shared" si="0"/>
        <v>0</v>
      </c>
    </row>
    <row r="44" spans="1:26" ht="163.5" customHeight="1" x14ac:dyDescent="0.2">
      <c r="A44" s="715">
        <v>37</v>
      </c>
      <c r="B44" s="711"/>
      <c r="C44" s="712"/>
      <c r="D44" s="713"/>
      <c r="E44" s="714"/>
      <c r="F44" s="695"/>
      <c r="G44" s="696"/>
      <c r="H44" s="698"/>
      <c r="I44" s="697"/>
      <c r="J44" s="695"/>
      <c r="K44" s="696"/>
      <c r="L44" s="698"/>
      <c r="M44" s="697"/>
      <c r="N44" s="698"/>
      <c r="O44" s="696"/>
      <c r="P44" s="698"/>
      <c r="Q44" s="697"/>
      <c r="R44" s="695"/>
      <c r="S44" s="696"/>
      <c r="T44" s="698"/>
      <c r="U44" s="697"/>
      <c r="V44" s="695"/>
      <c r="W44" s="696"/>
      <c r="X44" s="698"/>
      <c r="Y44" s="697"/>
      <c r="Z44" s="706">
        <f t="shared" si="0"/>
        <v>0</v>
      </c>
    </row>
    <row r="45" spans="1:26" ht="163.5" customHeight="1" x14ac:dyDescent="0.2">
      <c r="A45" s="715">
        <v>38</v>
      </c>
      <c r="B45" s="711"/>
      <c r="C45" s="712"/>
      <c r="D45" s="713"/>
      <c r="E45" s="714"/>
      <c r="F45" s="695"/>
      <c r="G45" s="696"/>
      <c r="H45" s="695"/>
      <c r="I45" s="697"/>
      <c r="J45" s="695"/>
      <c r="K45" s="696"/>
      <c r="L45" s="698"/>
      <c r="M45" s="697"/>
      <c r="N45" s="698"/>
      <c r="O45" s="696"/>
      <c r="P45" s="695"/>
      <c r="Q45" s="697"/>
      <c r="R45" s="695"/>
      <c r="S45" s="696"/>
      <c r="T45" s="695"/>
      <c r="U45" s="697"/>
      <c r="V45" s="695"/>
      <c r="W45" s="696"/>
      <c r="X45" s="695"/>
      <c r="Y45" s="697"/>
      <c r="Z45" s="706">
        <f t="shared" si="0"/>
        <v>0</v>
      </c>
    </row>
    <row r="46" spans="1:26" ht="163.5" customHeight="1" x14ac:dyDescent="0.2">
      <c r="A46" s="715">
        <v>39</v>
      </c>
      <c r="B46" s="711"/>
      <c r="C46" s="712"/>
      <c r="D46" s="713"/>
      <c r="E46" s="714"/>
      <c r="F46" s="695"/>
      <c r="G46" s="696"/>
      <c r="H46" s="695"/>
      <c r="I46" s="697"/>
      <c r="J46" s="695"/>
      <c r="K46" s="696"/>
      <c r="L46" s="698"/>
      <c r="M46" s="697"/>
      <c r="N46" s="698"/>
      <c r="O46" s="696"/>
      <c r="P46" s="695"/>
      <c r="Q46" s="697"/>
      <c r="R46" s="695"/>
      <c r="S46" s="696"/>
      <c r="T46" s="695"/>
      <c r="U46" s="697"/>
      <c r="V46" s="695"/>
      <c r="W46" s="696"/>
      <c r="X46" s="695"/>
      <c r="Y46" s="697"/>
      <c r="Z46" s="706">
        <f t="shared" si="0"/>
        <v>0</v>
      </c>
    </row>
    <row r="47" spans="1:26" ht="163.5" customHeight="1" x14ac:dyDescent="0.2">
      <c r="A47" s="715">
        <v>40</v>
      </c>
      <c r="B47" s="711"/>
      <c r="C47" s="712"/>
      <c r="D47" s="713"/>
      <c r="E47" s="714"/>
      <c r="F47" s="695"/>
      <c r="G47" s="696"/>
      <c r="H47" s="695"/>
      <c r="I47" s="697"/>
      <c r="J47" s="695"/>
      <c r="K47" s="696"/>
      <c r="L47" s="698"/>
      <c r="M47" s="697"/>
      <c r="N47" s="698"/>
      <c r="O47" s="696"/>
      <c r="P47" s="695"/>
      <c r="Q47" s="697"/>
      <c r="R47" s="695"/>
      <c r="S47" s="696"/>
      <c r="T47" s="695"/>
      <c r="U47" s="697"/>
      <c r="V47" s="695"/>
      <c r="W47" s="696"/>
      <c r="X47" s="695"/>
      <c r="Y47" s="697"/>
      <c r="Z47" s="706">
        <f t="shared" si="0"/>
        <v>0</v>
      </c>
    </row>
    <row r="48" spans="1:26" ht="163.5" customHeight="1" x14ac:dyDescent="0.2">
      <c r="A48" s="715">
        <v>41</v>
      </c>
      <c r="B48" s="711"/>
      <c r="C48" s="712"/>
      <c r="D48" s="713"/>
      <c r="E48" s="714"/>
      <c r="F48" s="695"/>
      <c r="G48" s="696"/>
      <c r="H48" s="695"/>
      <c r="I48" s="697"/>
      <c r="J48" s="695"/>
      <c r="K48" s="696"/>
      <c r="L48" s="698"/>
      <c r="M48" s="697"/>
      <c r="N48" s="698"/>
      <c r="O48" s="696"/>
      <c r="P48" s="695"/>
      <c r="Q48" s="697"/>
      <c r="R48" s="695"/>
      <c r="S48" s="696"/>
      <c r="T48" s="695"/>
      <c r="U48" s="697"/>
      <c r="V48" s="695"/>
      <c r="W48" s="696"/>
      <c r="X48" s="695"/>
      <c r="Y48" s="697"/>
      <c r="Z48" s="706">
        <f t="shared" si="0"/>
        <v>0</v>
      </c>
    </row>
    <row r="49" spans="1:26" ht="163.5" customHeight="1" x14ac:dyDescent="0.2">
      <c r="A49" s="715">
        <v>42</v>
      </c>
      <c r="B49" s="711"/>
      <c r="C49" s="712"/>
      <c r="D49" s="713"/>
      <c r="E49" s="714"/>
      <c r="F49" s="695"/>
      <c r="G49" s="696"/>
      <c r="H49" s="695"/>
      <c r="I49" s="697"/>
      <c r="J49" s="695"/>
      <c r="K49" s="696"/>
      <c r="L49" s="698"/>
      <c r="M49" s="697"/>
      <c r="N49" s="698"/>
      <c r="O49" s="696"/>
      <c r="P49" s="695"/>
      <c r="Q49" s="697"/>
      <c r="R49" s="695"/>
      <c r="S49" s="696"/>
      <c r="T49" s="695"/>
      <c r="U49" s="697"/>
      <c r="V49" s="695"/>
      <c r="W49" s="696"/>
      <c r="X49" s="695"/>
      <c r="Y49" s="697"/>
      <c r="Z49" s="706">
        <f t="shared" si="0"/>
        <v>0</v>
      </c>
    </row>
    <row r="50" spans="1:26" ht="163.5" customHeight="1" x14ac:dyDescent="0.2">
      <c r="A50" s="715">
        <v>43</v>
      </c>
      <c r="B50" s="711"/>
      <c r="C50" s="712"/>
      <c r="D50" s="713"/>
      <c r="E50" s="714"/>
      <c r="F50" s="695"/>
      <c r="G50" s="696"/>
      <c r="H50" s="695"/>
      <c r="I50" s="697"/>
      <c r="J50" s="695"/>
      <c r="K50" s="696"/>
      <c r="L50" s="698"/>
      <c r="M50" s="697"/>
      <c r="N50" s="698"/>
      <c r="O50" s="696"/>
      <c r="P50" s="695"/>
      <c r="Q50" s="697"/>
      <c r="R50" s="695"/>
      <c r="S50" s="696"/>
      <c r="T50" s="695"/>
      <c r="U50" s="697"/>
      <c r="V50" s="695"/>
      <c r="W50" s="696"/>
      <c r="X50" s="695"/>
      <c r="Y50" s="697"/>
      <c r="Z50" s="706">
        <f t="shared" si="0"/>
        <v>0</v>
      </c>
    </row>
    <row r="51" spans="1:26" ht="163.5" customHeight="1" x14ac:dyDescent="0.2">
      <c r="A51" s="715">
        <v>44</v>
      </c>
      <c r="B51" s="711"/>
      <c r="C51" s="712"/>
      <c r="D51" s="713"/>
      <c r="E51" s="714"/>
      <c r="F51" s="695"/>
      <c r="G51" s="696"/>
      <c r="H51" s="698"/>
      <c r="I51" s="697"/>
      <c r="J51" s="695"/>
      <c r="K51" s="696"/>
      <c r="L51" s="698"/>
      <c r="M51" s="697"/>
      <c r="N51" s="698"/>
      <c r="O51" s="696"/>
      <c r="P51" s="698"/>
      <c r="Q51" s="697"/>
      <c r="R51" s="695"/>
      <c r="S51" s="696"/>
      <c r="T51" s="698"/>
      <c r="U51" s="697"/>
      <c r="V51" s="695"/>
      <c r="W51" s="696"/>
      <c r="X51" s="698"/>
      <c r="Y51" s="697"/>
      <c r="Z51" s="706">
        <f t="shared" si="0"/>
        <v>0</v>
      </c>
    </row>
    <row r="52" spans="1:26" ht="163.5" customHeight="1" x14ac:dyDescent="0.2">
      <c r="A52" s="715">
        <v>45</v>
      </c>
      <c r="B52" s="711"/>
      <c r="C52" s="712"/>
      <c r="D52" s="713"/>
      <c r="E52" s="714"/>
      <c r="F52" s="695"/>
      <c r="G52" s="696"/>
      <c r="H52" s="698"/>
      <c r="I52" s="697"/>
      <c r="J52" s="695"/>
      <c r="K52" s="696"/>
      <c r="L52" s="698"/>
      <c r="M52" s="697"/>
      <c r="N52" s="698"/>
      <c r="O52" s="696"/>
      <c r="P52" s="698"/>
      <c r="Q52" s="697"/>
      <c r="R52" s="695"/>
      <c r="S52" s="696"/>
      <c r="T52" s="698"/>
      <c r="U52" s="697"/>
      <c r="V52" s="695"/>
      <c r="W52" s="696"/>
      <c r="X52" s="698"/>
      <c r="Y52" s="697"/>
      <c r="Z52" s="706">
        <f t="shared" si="0"/>
        <v>0</v>
      </c>
    </row>
    <row r="53" spans="1:26" ht="163.5" customHeight="1" x14ac:dyDescent="0.2">
      <c r="A53" s="715">
        <v>46</v>
      </c>
      <c r="B53" s="711"/>
      <c r="C53" s="712"/>
      <c r="D53" s="713"/>
      <c r="E53" s="714"/>
      <c r="F53" s="695"/>
      <c r="G53" s="696"/>
      <c r="H53" s="695"/>
      <c r="I53" s="697"/>
      <c r="J53" s="695"/>
      <c r="K53" s="696"/>
      <c r="L53" s="698"/>
      <c r="M53" s="697"/>
      <c r="N53" s="698"/>
      <c r="O53" s="696"/>
      <c r="P53" s="695"/>
      <c r="Q53" s="697"/>
      <c r="R53" s="695"/>
      <c r="S53" s="696"/>
      <c r="T53" s="695"/>
      <c r="U53" s="697"/>
      <c r="V53" s="695"/>
      <c r="W53" s="696"/>
      <c r="X53" s="695"/>
      <c r="Y53" s="697"/>
      <c r="Z53" s="706">
        <f t="shared" si="0"/>
        <v>0</v>
      </c>
    </row>
    <row r="54" spans="1:26" ht="163.5" customHeight="1" x14ac:dyDescent="0.2">
      <c r="A54" s="715">
        <v>47</v>
      </c>
      <c r="B54" s="711"/>
      <c r="C54" s="712"/>
      <c r="D54" s="713"/>
      <c r="E54" s="714"/>
      <c r="F54" s="695"/>
      <c r="G54" s="696"/>
      <c r="H54" s="698"/>
      <c r="I54" s="697"/>
      <c r="J54" s="695"/>
      <c r="K54" s="696"/>
      <c r="L54" s="698"/>
      <c r="M54" s="697"/>
      <c r="N54" s="698"/>
      <c r="O54" s="696"/>
      <c r="P54" s="698"/>
      <c r="Q54" s="697"/>
      <c r="R54" s="695"/>
      <c r="S54" s="696"/>
      <c r="T54" s="698"/>
      <c r="U54" s="697"/>
      <c r="V54" s="695"/>
      <c r="W54" s="696"/>
      <c r="X54" s="698"/>
      <c r="Y54" s="697"/>
      <c r="Z54" s="706">
        <f t="shared" si="0"/>
        <v>0</v>
      </c>
    </row>
    <row r="55" spans="1:26" ht="163.5" customHeight="1" x14ac:dyDescent="0.2">
      <c r="A55" s="715">
        <v>48</v>
      </c>
      <c r="B55" s="711"/>
      <c r="C55" s="712"/>
      <c r="D55" s="713"/>
      <c r="E55" s="714"/>
      <c r="F55" s="695"/>
      <c r="G55" s="696"/>
      <c r="H55" s="698"/>
      <c r="I55" s="697"/>
      <c r="J55" s="695"/>
      <c r="K55" s="696"/>
      <c r="L55" s="698"/>
      <c r="M55" s="697"/>
      <c r="N55" s="698"/>
      <c r="O55" s="696"/>
      <c r="P55" s="698"/>
      <c r="Q55" s="697"/>
      <c r="R55" s="695"/>
      <c r="S55" s="696"/>
      <c r="T55" s="698"/>
      <c r="U55" s="697"/>
      <c r="V55" s="695"/>
      <c r="W55" s="696"/>
      <c r="X55" s="698"/>
      <c r="Y55" s="697"/>
      <c r="Z55" s="706">
        <f t="shared" si="0"/>
        <v>0</v>
      </c>
    </row>
    <row r="56" spans="1:26" ht="163.5" customHeight="1" thickBot="1" x14ac:dyDescent="0.25">
      <c r="A56" s="715">
        <v>49</v>
      </c>
      <c r="B56" s="711"/>
      <c r="C56" s="712"/>
      <c r="D56" s="713"/>
      <c r="E56" s="714"/>
      <c r="F56" s="707"/>
      <c r="G56" s="708"/>
      <c r="H56" s="709"/>
      <c r="I56" s="710"/>
      <c r="J56" s="707"/>
      <c r="K56" s="708"/>
      <c r="L56" s="709"/>
      <c r="M56" s="710"/>
      <c r="N56" s="709"/>
      <c r="O56" s="708"/>
      <c r="P56" s="709"/>
      <c r="Q56" s="710"/>
      <c r="R56" s="707"/>
      <c r="S56" s="708"/>
      <c r="T56" s="709"/>
      <c r="U56" s="710"/>
      <c r="V56" s="707"/>
      <c r="W56" s="708"/>
      <c r="X56" s="709"/>
      <c r="Y56" s="710"/>
      <c r="Z56" s="706">
        <f t="shared" si="0"/>
        <v>0</v>
      </c>
    </row>
    <row r="57" spans="1:26" ht="67.5" hidden="1" customHeight="1" x14ac:dyDescent="0.2">
      <c r="A57" s="701"/>
      <c r="B57" s="497"/>
      <c r="C57" s="497"/>
      <c r="D57" s="497"/>
      <c r="E57" s="498"/>
      <c r="F57" s="598"/>
      <c r="G57" s="599"/>
      <c r="H57" s="702"/>
      <c r="I57" s="599"/>
      <c r="J57" s="600"/>
      <c r="K57" s="599"/>
      <c r="L57" s="601"/>
      <c r="M57" s="599"/>
      <c r="N57" s="601"/>
      <c r="O57" s="599"/>
      <c r="P57" s="600"/>
      <c r="Q57" s="599"/>
      <c r="R57" s="598"/>
      <c r="S57" s="599"/>
      <c r="T57" s="599"/>
      <c r="U57" s="599"/>
      <c r="V57" s="599"/>
      <c r="W57" s="599"/>
      <c r="X57" s="600"/>
      <c r="Y57" s="599"/>
      <c r="Z57" s="703"/>
    </row>
    <row r="58" spans="1:26" ht="67.5" hidden="1" customHeight="1" x14ac:dyDescent="0.2">
      <c r="A58" s="694"/>
      <c r="B58" s="444"/>
      <c r="C58" s="444"/>
      <c r="D58" s="444"/>
      <c r="E58" s="476"/>
      <c r="F58" s="594"/>
      <c r="G58" s="595"/>
      <c r="H58" s="594"/>
      <c r="I58" s="595"/>
      <c r="J58" s="596"/>
      <c r="K58" s="595"/>
      <c r="L58" s="597"/>
      <c r="M58" s="595"/>
      <c r="N58" s="597"/>
      <c r="O58" s="595"/>
      <c r="P58" s="596"/>
      <c r="Q58" s="595"/>
      <c r="R58" s="594"/>
      <c r="S58" s="595"/>
      <c r="T58" s="595"/>
      <c r="U58" s="595"/>
      <c r="V58" s="595"/>
      <c r="W58" s="595"/>
      <c r="X58" s="596"/>
      <c r="Y58" s="595"/>
      <c r="Z58" s="565"/>
    </row>
    <row r="59" spans="1:26" ht="67.5" hidden="1" customHeight="1" x14ac:dyDescent="0.2">
      <c r="A59" s="694"/>
      <c r="B59" s="497"/>
      <c r="C59" s="497"/>
      <c r="D59" s="497"/>
      <c r="E59" s="498"/>
      <c r="F59" s="598"/>
      <c r="G59" s="599"/>
      <c r="H59" s="598"/>
      <c r="I59" s="599"/>
      <c r="J59" s="600"/>
      <c r="K59" s="599"/>
      <c r="L59" s="597"/>
      <c r="M59" s="595"/>
      <c r="N59" s="601"/>
      <c r="O59" s="599"/>
      <c r="P59" s="600"/>
      <c r="Q59" s="599"/>
      <c r="R59" s="598"/>
      <c r="S59" s="599"/>
      <c r="T59" s="599"/>
      <c r="U59" s="599"/>
      <c r="V59" s="599"/>
      <c r="W59" s="599"/>
      <c r="X59" s="600"/>
      <c r="Y59" s="599"/>
      <c r="Z59" s="565"/>
    </row>
    <row r="60" spans="1:26" ht="67.5" hidden="1" customHeight="1" x14ac:dyDescent="0.2">
      <c r="A60" s="694"/>
      <c r="B60" s="444"/>
      <c r="C60" s="444"/>
      <c r="D60" s="444"/>
      <c r="E60" s="476"/>
      <c r="F60" s="594"/>
      <c r="G60" s="595"/>
      <c r="H60" s="594"/>
      <c r="I60" s="595"/>
      <c r="J60" s="596"/>
      <c r="K60" s="595"/>
      <c r="L60" s="597"/>
      <c r="M60" s="595"/>
      <c r="N60" s="597"/>
      <c r="O60" s="595"/>
      <c r="P60" s="596"/>
      <c r="Q60" s="595"/>
      <c r="R60" s="594"/>
      <c r="S60" s="595"/>
      <c r="T60" s="595"/>
      <c r="U60" s="595"/>
      <c r="V60" s="595"/>
      <c r="W60" s="595"/>
      <c r="X60" s="596"/>
      <c r="Y60" s="595"/>
      <c r="Z60" s="565"/>
    </row>
    <row r="61" spans="1:26" ht="67.5" hidden="1" customHeight="1" x14ac:dyDescent="0.2">
      <c r="A61" s="694"/>
      <c r="B61" s="444"/>
      <c r="C61" s="444"/>
      <c r="D61" s="444"/>
      <c r="E61" s="476"/>
      <c r="F61" s="594"/>
      <c r="G61" s="595"/>
      <c r="H61" s="594"/>
      <c r="I61" s="595"/>
      <c r="J61" s="596"/>
      <c r="K61" s="595"/>
      <c r="L61" s="597"/>
      <c r="M61" s="595"/>
      <c r="N61" s="597"/>
      <c r="O61" s="595"/>
      <c r="P61" s="596"/>
      <c r="Q61" s="595"/>
      <c r="R61" s="594"/>
      <c r="S61" s="595"/>
      <c r="T61" s="595"/>
      <c r="U61" s="595"/>
      <c r="V61" s="595"/>
      <c r="W61" s="595"/>
      <c r="X61" s="596"/>
      <c r="Y61" s="595"/>
      <c r="Z61" s="565"/>
    </row>
    <row r="62" spans="1:26" ht="67.5" hidden="1" customHeight="1" x14ac:dyDescent="0.2">
      <c r="A62" s="694"/>
      <c r="B62" s="444"/>
      <c r="C62" s="444"/>
      <c r="D62" s="444"/>
      <c r="E62" s="476"/>
      <c r="F62" s="594"/>
      <c r="G62" s="595"/>
      <c r="H62" s="594"/>
      <c r="I62" s="595"/>
      <c r="J62" s="596"/>
      <c r="K62" s="595"/>
      <c r="L62" s="597"/>
      <c r="M62" s="595"/>
      <c r="N62" s="597"/>
      <c r="O62" s="595"/>
      <c r="P62" s="596"/>
      <c r="Q62" s="595"/>
      <c r="R62" s="594"/>
      <c r="S62" s="595"/>
      <c r="T62" s="595"/>
      <c r="U62" s="595"/>
      <c r="V62" s="595"/>
      <c r="W62" s="595"/>
      <c r="X62" s="596"/>
      <c r="Y62" s="595"/>
      <c r="Z62" s="565"/>
    </row>
    <row r="63" spans="1:26" ht="67.5" hidden="1" customHeight="1" x14ac:dyDescent="0.2">
      <c r="A63" s="694"/>
      <c r="B63" s="444"/>
      <c r="C63" s="444"/>
      <c r="D63" s="444"/>
      <c r="E63" s="476"/>
      <c r="F63" s="594"/>
      <c r="G63" s="595"/>
      <c r="H63" s="594"/>
      <c r="I63" s="595"/>
      <c r="J63" s="596"/>
      <c r="K63" s="595"/>
      <c r="L63" s="597"/>
      <c r="M63" s="595"/>
      <c r="N63" s="597"/>
      <c r="O63" s="595"/>
      <c r="P63" s="596"/>
      <c r="Q63" s="595"/>
      <c r="R63" s="594"/>
      <c r="S63" s="595"/>
      <c r="T63" s="595"/>
      <c r="U63" s="595"/>
      <c r="V63" s="595"/>
      <c r="W63" s="595"/>
      <c r="X63" s="596"/>
      <c r="Y63" s="595"/>
      <c r="Z63" s="565"/>
    </row>
    <row r="64" spans="1:26" ht="67.5" hidden="1" customHeight="1" x14ac:dyDescent="0.2">
      <c r="A64" s="694"/>
      <c r="B64" s="444"/>
      <c r="C64" s="444"/>
      <c r="D64" s="444"/>
      <c r="E64" s="476"/>
      <c r="F64" s="594"/>
      <c r="G64" s="595"/>
      <c r="H64" s="594"/>
      <c r="I64" s="595"/>
      <c r="J64" s="596"/>
      <c r="K64" s="595"/>
      <c r="L64" s="597"/>
      <c r="M64" s="595"/>
      <c r="N64" s="597"/>
      <c r="O64" s="595"/>
      <c r="P64" s="596"/>
      <c r="Q64" s="595"/>
      <c r="R64" s="594"/>
      <c r="S64" s="595"/>
      <c r="T64" s="595"/>
      <c r="U64" s="595"/>
      <c r="V64" s="595"/>
      <c r="W64" s="595"/>
      <c r="X64" s="596"/>
      <c r="Y64" s="595"/>
      <c r="Z64" s="565"/>
    </row>
    <row r="65" spans="1:26" ht="67.5" hidden="1" customHeight="1" x14ac:dyDescent="0.2">
      <c r="A65" s="694"/>
      <c r="B65" s="444"/>
      <c r="C65" s="444"/>
      <c r="D65" s="444"/>
      <c r="E65" s="476"/>
      <c r="F65" s="594"/>
      <c r="G65" s="595"/>
      <c r="H65" s="594"/>
      <c r="I65" s="595"/>
      <c r="J65" s="596"/>
      <c r="K65" s="595"/>
      <c r="L65" s="597"/>
      <c r="M65" s="595"/>
      <c r="N65" s="597"/>
      <c r="O65" s="595"/>
      <c r="P65" s="596"/>
      <c r="Q65" s="595"/>
      <c r="R65" s="594"/>
      <c r="S65" s="595"/>
      <c r="T65" s="595"/>
      <c r="U65" s="595"/>
      <c r="V65" s="595"/>
      <c r="W65" s="595"/>
      <c r="X65" s="596"/>
      <c r="Y65" s="595"/>
      <c r="Z65" s="565"/>
    </row>
    <row r="66" spans="1:26" ht="67.5" hidden="1" customHeight="1" x14ac:dyDescent="0.2">
      <c r="A66" s="694"/>
      <c r="B66" s="444"/>
      <c r="C66" s="444"/>
      <c r="D66" s="444"/>
      <c r="E66" s="476"/>
      <c r="F66" s="594"/>
      <c r="G66" s="595"/>
      <c r="H66" s="594"/>
      <c r="I66" s="595"/>
      <c r="J66" s="596"/>
      <c r="K66" s="595"/>
      <c r="L66" s="597"/>
      <c r="M66" s="595"/>
      <c r="N66" s="597"/>
      <c r="O66" s="595"/>
      <c r="P66" s="596"/>
      <c r="Q66" s="595"/>
      <c r="R66" s="594"/>
      <c r="S66" s="595"/>
      <c r="T66" s="595"/>
      <c r="U66" s="595"/>
      <c r="V66" s="595"/>
      <c r="W66" s="595"/>
      <c r="X66" s="596"/>
      <c r="Y66" s="595"/>
      <c r="Z66" s="565"/>
    </row>
    <row r="67" spans="1:26" ht="67.5" hidden="1" customHeight="1" x14ac:dyDescent="0.2">
      <c r="A67" s="694"/>
      <c r="B67" s="444"/>
      <c r="C67" s="444"/>
      <c r="D67" s="444"/>
      <c r="E67" s="476"/>
      <c r="F67" s="594"/>
      <c r="G67" s="595"/>
      <c r="H67" s="594"/>
      <c r="I67" s="595"/>
      <c r="J67" s="596"/>
      <c r="K67" s="595"/>
      <c r="L67" s="597"/>
      <c r="M67" s="595"/>
      <c r="N67" s="597"/>
      <c r="O67" s="595"/>
      <c r="P67" s="596"/>
      <c r="Q67" s="595"/>
      <c r="R67" s="594"/>
      <c r="S67" s="595"/>
      <c r="T67" s="595"/>
      <c r="U67" s="595"/>
      <c r="V67" s="595"/>
      <c r="W67" s="595"/>
      <c r="X67" s="596"/>
      <c r="Y67" s="595"/>
      <c r="Z67" s="565"/>
    </row>
    <row r="68" spans="1:26" ht="67.5" hidden="1" customHeight="1" x14ac:dyDescent="0.2">
      <c r="A68" s="444"/>
      <c r="B68" s="444"/>
      <c r="C68" s="444"/>
      <c r="D68" s="444"/>
      <c r="E68" s="476"/>
      <c r="F68" s="594"/>
      <c r="G68" s="595"/>
      <c r="H68" s="594"/>
      <c r="I68" s="595"/>
      <c r="J68" s="596"/>
      <c r="K68" s="595"/>
      <c r="L68" s="597"/>
      <c r="M68" s="595"/>
      <c r="N68" s="597"/>
      <c r="O68" s="595"/>
      <c r="P68" s="596"/>
      <c r="Q68" s="595"/>
      <c r="R68" s="594"/>
      <c r="S68" s="595"/>
      <c r="T68" s="595"/>
      <c r="U68" s="595"/>
      <c r="V68" s="595"/>
      <c r="W68" s="595"/>
      <c r="X68" s="596"/>
      <c r="Y68" s="595"/>
      <c r="Z68" s="565"/>
    </row>
    <row r="69" spans="1:26" ht="67.5" hidden="1" customHeight="1" x14ac:dyDescent="0.2">
      <c r="A69" s="444"/>
      <c r="B69" s="444"/>
      <c r="C69" s="444"/>
      <c r="D69" s="444"/>
      <c r="E69" s="476"/>
      <c r="F69" s="594"/>
      <c r="G69" s="595"/>
      <c r="H69" s="594"/>
      <c r="I69" s="595"/>
      <c r="J69" s="596"/>
      <c r="K69" s="595"/>
      <c r="L69" s="597"/>
      <c r="M69" s="595"/>
      <c r="N69" s="597"/>
      <c r="O69" s="595"/>
      <c r="P69" s="596"/>
      <c r="Q69" s="595"/>
      <c r="R69" s="594"/>
      <c r="S69" s="595"/>
      <c r="T69" s="595"/>
      <c r="U69" s="595"/>
      <c r="V69" s="595"/>
      <c r="W69" s="595"/>
      <c r="X69" s="596"/>
      <c r="Y69" s="595"/>
      <c r="Z69" s="565"/>
    </row>
    <row r="70" spans="1:26" ht="67.5" hidden="1" customHeight="1" x14ac:dyDescent="0.2">
      <c r="A70" s="444"/>
      <c r="B70" s="444"/>
      <c r="C70" s="444"/>
      <c r="D70" s="444"/>
      <c r="E70" s="476"/>
      <c r="F70" s="594"/>
      <c r="G70" s="595"/>
      <c r="H70" s="594"/>
      <c r="I70" s="595"/>
      <c r="J70" s="596"/>
      <c r="K70" s="595"/>
      <c r="L70" s="597"/>
      <c r="M70" s="595"/>
      <c r="N70" s="597"/>
      <c r="O70" s="595"/>
      <c r="P70" s="596"/>
      <c r="Q70" s="595"/>
      <c r="R70" s="594"/>
      <c r="S70" s="595"/>
      <c r="T70" s="595"/>
      <c r="U70" s="595"/>
      <c r="V70" s="595"/>
      <c r="W70" s="595"/>
      <c r="X70" s="596"/>
      <c r="Y70" s="595"/>
      <c r="Z70" s="565"/>
    </row>
    <row r="71" spans="1:26" ht="67.5" hidden="1" customHeight="1" x14ac:dyDescent="0.2">
      <c r="A71" s="444"/>
      <c r="B71" s="444"/>
      <c r="C71" s="444"/>
      <c r="D71" s="444"/>
      <c r="E71" s="476"/>
      <c r="F71" s="594"/>
      <c r="G71" s="595"/>
      <c r="H71" s="594"/>
      <c r="I71" s="595"/>
      <c r="J71" s="596"/>
      <c r="K71" s="595"/>
      <c r="L71" s="597"/>
      <c r="M71" s="595"/>
      <c r="N71" s="597"/>
      <c r="O71" s="595"/>
      <c r="P71" s="596"/>
      <c r="Q71" s="595"/>
      <c r="R71" s="594"/>
      <c r="S71" s="595"/>
      <c r="T71" s="595"/>
      <c r="U71" s="595"/>
      <c r="V71" s="595"/>
      <c r="W71" s="595"/>
      <c r="X71" s="596"/>
      <c r="Y71" s="595"/>
      <c r="Z71" s="565"/>
    </row>
    <row r="72" spans="1:26" ht="67.5" hidden="1" customHeight="1" x14ac:dyDescent="0.2">
      <c r="A72" s="444"/>
      <c r="B72" s="444"/>
      <c r="C72" s="444"/>
      <c r="D72" s="444"/>
      <c r="E72" s="476"/>
      <c r="F72" s="594" t="str">
        <f>IF(ISERROR(VLOOKUP(E72,'100 m'!$E$8:$F$990,2,0)),"",(VLOOKUP(E72,'100 m'!$E$8:$H$990,2,0)))</f>
        <v/>
      </c>
      <c r="G72" s="595" t="str">
        <f>IF(ISERROR(VLOOKUP(E72,'100 m'!$E$8:$G$990,3,0)),"",(VLOOKUP(E72,'100 m'!$E$8:$G$990,3,0)))</f>
        <v/>
      </c>
      <c r="H72" s="594" t="str">
        <f>IF(ISERROR(VLOOKUP(E72,'300m.Eng'!$E$8:$F$1000,2,0)),"",(VLOOKUP(E72,'300m.Eng'!$E$8:$H$1000,2,0)))</f>
        <v/>
      </c>
      <c r="I72" s="595" t="str">
        <f>IF(ISERROR(VLOOKUP(E72,'300m.Eng'!$E$8:$G$1000,3,0)),"",(VLOOKUP(E72,'300m.Eng'!$E$8:$G$1000,3,0)))</f>
        <v/>
      </c>
      <c r="J72" s="596" t="str">
        <f>IF(ISERROR(VLOOKUP(E72,'3000m.'!$E$8:$F$975,2,0)),"",(VLOOKUP(E72,'3000m.'!$E$8:$H$975,2,0)))</f>
        <v/>
      </c>
      <c r="K72" s="595" t="str">
        <f>IF(ISERROR(VLOOKUP(E72,'3000m.'!$E$8:$G$975,3,0)),"",(VLOOKUP(E72,'3000m.'!$E$8:$G$975,3,0)))</f>
        <v/>
      </c>
      <c r="L72" s="597" t="str">
        <f>IF(ISERROR(VLOOKUP(E72,Sırık!$F$8:$CJ$994,83,0)),"",(VLOOKUP(E72,Sırık!$F$8:$CJ$994,83,0)))</f>
        <v/>
      </c>
      <c r="M72" s="595" t="str">
        <f>IF(ISERROR(VLOOKUP(E72,Sırık!$F$8:$CK$994,84,0)),"",(VLOOKUP(E72,Sırık!$F$8:$CK$994,84,0)))</f>
        <v/>
      </c>
      <c r="N72" s="597" t="str">
        <f>IF(ISERROR(VLOOKUP(E72,Disk!$E$8:$M$982,9,0)),"",(VLOOKUP(E72,Disk!$E$8:$M$982,9,0)))</f>
        <v/>
      </c>
      <c r="O72" s="595" t="str">
        <f>IF(ISERROR(VLOOKUP(E72,Disk!$E$8:$N$982,10,0)),"",(VLOOKUP(E72,Disk!$E$8:$N$982,10,0)))</f>
        <v/>
      </c>
      <c r="P72" s="596" t="str">
        <f>IF(ISERROR(VLOOKUP(E72,'800m.'!$E$8:$F$971,2,0)),"",(VLOOKUP(E72,'800m.'!$E$8:$H$971,2,0)))</f>
        <v/>
      </c>
      <c r="Q72" s="595" t="str">
        <f>IF(ISERROR(VLOOKUP(E72,'800m.'!$E$8:$G$971,3,0)),"",(VLOOKUP(E72,'800m.'!$E$8:$G$971,3,0)))</f>
        <v/>
      </c>
      <c r="R72" s="594" t="str">
        <f>IF(ISERROR(VLOOKUP(E72,#REF!,9,0)),"",(VLOOKUP(E72,#REF!,9,0)))</f>
        <v/>
      </c>
      <c r="S72" s="595" t="str">
        <f>IF(ISERROR(VLOOKUP(E72,#REF!,10,0)),"",(VLOOKUP(E72,#REF!,10,0)))</f>
        <v/>
      </c>
      <c r="T72" s="595"/>
      <c r="U72" s="595"/>
      <c r="V72" s="595"/>
      <c r="W72" s="595"/>
      <c r="X72" s="596" t="str">
        <f>IF(ISERROR(VLOOKUP(E72,İsveç!$E$8:$F$1000,2,0)),"",(VLOOKUP(E72,İsveç!$E$8:$F$1000,2,0)))</f>
        <v/>
      </c>
      <c r="Y72" s="595" t="str">
        <f>IF(ISERROR(VLOOKUP(E72,İsveç!$E$8:$G$1000,3,0)),"",(VLOOKUP(E72,İsveç!$E$8:$G$1000,3,0)))</f>
        <v/>
      </c>
      <c r="Z72" s="565" t="str">
        <f>IFERROR(VLOOKUP(E72,'GPuan '!$E$8:$Z$55,18,0)," ")</f>
        <v xml:space="preserve"> </v>
      </c>
    </row>
    <row r="73" spans="1:26" ht="67.5" customHeight="1" x14ac:dyDescent="0.2"/>
    <row r="74" spans="1:26" ht="43.5" customHeight="1" x14ac:dyDescent="0.2"/>
    <row r="75" spans="1:26" ht="49.5" customHeight="1" x14ac:dyDescent="0.2"/>
    <row r="76" spans="1:26" ht="49.5" customHeight="1" x14ac:dyDescent="0.2"/>
    <row r="77" spans="1:26" ht="49.5" customHeight="1" x14ac:dyDescent="0.2"/>
    <row r="78" spans="1:26" ht="49.5" customHeight="1" x14ac:dyDescent="0.2"/>
    <row r="79" spans="1:26" ht="49.5" customHeight="1" x14ac:dyDescent="0.2"/>
    <row r="80" spans="1:26" ht="49.5" customHeight="1" x14ac:dyDescent="0.2"/>
    <row r="81" ht="49.5" customHeight="1" x14ac:dyDescent="0.2"/>
    <row r="82" ht="49.5" customHeight="1" x14ac:dyDescent="0.2"/>
    <row r="83" ht="49.5" customHeight="1" x14ac:dyDescent="0.2"/>
    <row r="84" ht="49.5" customHeight="1" x14ac:dyDescent="0.2"/>
    <row r="85" ht="49.5" customHeight="1" x14ac:dyDescent="0.2"/>
    <row r="86" ht="49.5" customHeight="1" x14ac:dyDescent="0.2"/>
    <row r="87" ht="24" customHeight="1" x14ac:dyDescent="0.2"/>
    <row r="88" ht="24" customHeight="1" x14ac:dyDescent="0.2"/>
    <row r="89" ht="24" customHeight="1" x14ac:dyDescent="0.2"/>
    <row r="90" ht="24" customHeight="1" x14ac:dyDescent="0.2"/>
    <row r="91" ht="22.5" customHeight="1" x14ac:dyDescent="0.2"/>
    <row r="94" ht="50.25" customHeight="1" x14ac:dyDescent="0.2"/>
    <row r="95" ht="50.25" customHeight="1" x14ac:dyDescent="0.2"/>
    <row r="96" ht="50.25" customHeight="1" x14ac:dyDescent="0.2"/>
    <row r="97" ht="50.25" customHeight="1" x14ac:dyDescent="0.2"/>
    <row r="98" ht="50.25" customHeight="1" x14ac:dyDescent="0.2"/>
    <row r="99" ht="50.25" customHeight="1" x14ac:dyDescent="0.2"/>
    <row r="100" ht="50.25" customHeight="1" x14ac:dyDescent="0.2"/>
    <row r="101" ht="50.25" customHeight="1" x14ac:dyDescent="0.2"/>
    <row r="104" ht="61.5" customHeight="1" x14ac:dyDescent="0.2"/>
    <row r="105" ht="61.5" customHeight="1" x14ac:dyDescent="0.2"/>
    <row r="106" ht="61.5" customHeight="1" x14ac:dyDescent="0.2"/>
    <row r="107" ht="61.5" customHeight="1" x14ac:dyDescent="0.2"/>
    <row r="108" ht="61.5" customHeight="1" x14ac:dyDescent="0.2"/>
    <row r="109" ht="61.5" customHeight="1" x14ac:dyDescent="0.2"/>
    <row r="110" ht="61.5" customHeight="1" x14ac:dyDescent="0.2"/>
    <row r="111" ht="61.5" customHeight="1" x14ac:dyDescent="0.2"/>
  </sheetData>
  <mergeCells count="20">
    <mergeCell ref="F6:G6"/>
    <mergeCell ref="T6:U6"/>
    <mergeCell ref="V6:W6"/>
    <mergeCell ref="R6:S6"/>
    <mergeCell ref="A1:Z1"/>
    <mergeCell ref="A2:Z2"/>
    <mergeCell ref="A3:Z3"/>
    <mergeCell ref="A4:Z4"/>
    <mergeCell ref="Z6:Z7"/>
    <mergeCell ref="P6:Q6"/>
    <mergeCell ref="A6:A7"/>
    <mergeCell ref="L6:M6"/>
    <mergeCell ref="B6:B7"/>
    <mergeCell ref="C6:C7"/>
    <mergeCell ref="D6:D7"/>
    <mergeCell ref="X6:Y6"/>
    <mergeCell ref="N6:O6"/>
    <mergeCell ref="E6:E7"/>
    <mergeCell ref="H6:I6"/>
    <mergeCell ref="J6:K6"/>
  </mergeCells>
  <conditionalFormatting sqref="Z8:Z56">
    <cfRule type="duplicateValues" dxfId="24" priority="3" stopIfTrue="1"/>
  </conditionalFormatting>
  <pageMargins left="0.15748031496062992" right="0.19685039370078741" top="0.59055118110236227" bottom="0.74803149606299213" header="0.31496062992125984" footer="0.31496062992125984"/>
  <pageSetup paperSize="9" scale="10" fitToHeight="0" orientation="landscape" r:id="rId1"/>
  <headerFooter>
    <oddFooter>&amp;C&amp;"Arial,Kalın İtalik"&amp;48Harun AĞSAKALLI
İl Temsilcisi</oddFooter>
  </headerFooter>
  <rowBreaks count="1" manualBreakCount="1">
    <brk id="28" max="25"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6">
    <tabColor rgb="FFFFFF00"/>
  </sheetPr>
  <dimension ref="A1:U65511"/>
  <sheetViews>
    <sheetView view="pageBreakPreview" zoomScale="76" zoomScaleNormal="100" zoomScaleSheetLayoutView="76" workbookViewId="0">
      <selection activeCell="A8" sqref="A8:XFD43"/>
    </sheetView>
  </sheetViews>
  <sheetFormatPr defaultColWidth="9.140625" defaultRowHeight="12.75" x14ac:dyDescent="0.2"/>
  <cols>
    <col min="1" max="1" width="4.85546875" style="27" customWidth="1"/>
    <col min="2" max="2" width="10" style="27" bestFit="1" customWidth="1"/>
    <col min="3" max="3" width="14.42578125" style="21" customWidth="1"/>
    <col min="4" max="4" width="22.140625" style="52" customWidth="1"/>
    <col min="5" max="5" width="33" style="52" customWidth="1"/>
    <col min="6" max="6" width="17.5703125" style="185" customWidth="1"/>
    <col min="7" max="7" width="7.5703125" style="28" customWidth="1"/>
    <col min="8" max="8" width="2.140625" style="21" customWidth="1"/>
    <col min="9" max="9" width="4.42578125" style="27" customWidth="1"/>
    <col min="10" max="10" width="13.140625" style="27" hidden="1" customWidth="1"/>
    <col min="11" max="11" width="6.5703125" style="27" customWidth="1"/>
    <col min="12" max="12" width="12.5703125" style="29" bestFit="1" customWidth="1"/>
    <col min="13" max="13" width="24.7109375" style="56" bestFit="1" customWidth="1"/>
    <col min="14" max="14" width="39.7109375" style="56" bestFit="1" customWidth="1"/>
    <col min="15" max="16" width="16" style="56" customWidth="1"/>
    <col min="17" max="17" width="7.7109375" style="21" customWidth="1"/>
    <col min="18" max="18" width="5.7109375" style="21" customWidth="1"/>
    <col min="19" max="19" width="9.140625" style="21"/>
    <col min="20" max="20" width="9.85546875" style="407" hidden="1" customWidth="1"/>
    <col min="21" max="21" width="5" style="403" hidden="1" customWidth="1"/>
    <col min="22" max="16384" width="9.140625" style="21"/>
  </cols>
  <sheetData>
    <row r="1" spans="1:21" s="10" customFormat="1" ht="50.25" customHeight="1" x14ac:dyDescent="0.2">
      <c r="A1" s="838" t="str">
        <f>(YB!A2)</f>
        <v>Gençlik ve Spor Bakanlığı
Spor Genel Müdürlüğü
Spor Faaliyetleri Daire Başkanlığı</v>
      </c>
      <c r="B1" s="838"/>
      <c r="C1" s="838"/>
      <c r="D1" s="838"/>
      <c r="E1" s="838"/>
      <c r="F1" s="838"/>
      <c r="G1" s="838"/>
      <c r="H1" s="838"/>
      <c r="I1" s="838"/>
      <c r="J1" s="838"/>
      <c r="K1" s="838"/>
      <c r="L1" s="838"/>
      <c r="M1" s="838"/>
      <c r="N1" s="838"/>
      <c r="O1" s="838"/>
      <c r="P1" s="838"/>
      <c r="Q1" s="838"/>
      <c r="T1" s="406">
        <v>81014</v>
      </c>
      <c r="U1" s="402">
        <v>100</v>
      </c>
    </row>
    <row r="2" spans="1:21" s="10" customFormat="1" ht="24.75" customHeight="1" x14ac:dyDescent="0.2">
      <c r="A2" s="880" t="str">
        <f>YB!F19</f>
        <v>2021-2022 YILI  ( SEM )   ATLETİZM GRUP BİRİNCİLİĞİ  YARIŞMALARI</v>
      </c>
      <c r="B2" s="880"/>
      <c r="C2" s="880"/>
      <c r="D2" s="880"/>
      <c r="E2" s="880"/>
      <c r="F2" s="880"/>
      <c r="G2" s="880"/>
      <c r="H2" s="880"/>
      <c r="I2" s="880"/>
      <c r="J2" s="880"/>
      <c r="K2" s="880"/>
      <c r="L2" s="880"/>
      <c r="M2" s="880"/>
      <c r="N2" s="880"/>
      <c r="O2" s="880"/>
      <c r="P2" s="880"/>
      <c r="Q2" s="880"/>
      <c r="T2" s="406">
        <v>81114</v>
      </c>
      <c r="U2" s="402">
        <v>99</v>
      </c>
    </row>
    <row r="3" spans="1:21" s="12" customFormat="1" ht="29.25" customHeight="1" x14ac:dyDescent="0.2">
      <c r="A3" s="951" t="s">
        <v>111</v>
      </c>
      <c r="B3" s="951"/>
      <c r="C3" s="951"/>
      <c r="D3" s="952" t="str">
        <f>YP!C25</f>
        <v>3000 Metre</v>
      </c>
      <c r="E3" s="952"/>
      <c r="F3" s="862" t="s">
        <v>46</v>
      </c>
      <c r="G3" s="862"/>
      <c r="H3" s="11" t="s">
        <v>96</v>
      </c>
      <c r="I3" s="883">
        <f>YP!D25</f>
        <v>94204</v>
      </c>
      <c r="J3" s="883"/>
      <c r="K3" s="883"/>
      <c r="L3" s="883"/>
      <c r="M3" s="318"/>
      <c r="N3" s="869"/>
      <c r="O3" s="869"/>
      <c r="P3" s="869"/>
      <c r="Q3" s="869"/>
      <c r="T3" s="406">
        <v>81214</v>
      </c>
      <c r="U3" s="402">
        <v>98</v>
      </c>
    </row>
    <row r="4" spans="1:21" s="12" customFormat="1" ht="17.25" customHeight="1" x14ac:dyDescent="0.2">
      <c r="A4" s="953" t="s">
        <v>100</v>
      </c>
      <c r="B4" s="953"/>
      <c r="C4" s="953"/>
      <c r="D4" s="954" t="str">
        <f>YB!F21</f>
        <v>2008-2009-2010 ERKEKLER</v>
      </c>
      <c r="E4" s="954"/>
      <c r="F4" s="186"/>
      <c r="G4" s="33"/>
      <c r="H4" s="33"/>
      <c r="I4" s="33"/>
      <c r="J4" s="33"/>
      <c r="K4" s="33"/>
      <c r="L4" s="34"/>
      <c r="M4" s="82" t="s">
        <v>5</v>
      </c>
      <c r="N4" s="955">
        <f>YP!B25</f>
        <v>43902</v>
      </c>
      <c r="O4" s="955"/>
      <c r="P4" s="955"/>
      <c r="Q4" s="955"/>
      <c r="T4" s="406">
        <v>81314</v>
      </c>
      <c r="U4" s="402">
        <v>97</v>
      </c>
    </row>
    <row r="5" spans="1:21" s="10" customFormat="1" ht="15" customHeight="1" x14ac:dyDescent="0.2">
      <c r="A5" s="13"/>
      <c r="B5" s="13"/>
      <c r="C5" s="14"/>
      <c r="D5" s="15"/>
      <c r="E5" s="16"/>
      <c r="F5" s="187"/>
      <c r="G5" s="16"/>
      <c r="H5" s="16"/>
      <c r="I5" s="13"/>
      <c r="J5" s="13"/>
      <c r="K5" s="13"/>
      <c r="L5" s="17"/>
      <c r="M5" s="18"/>
      <c r="N5" s="886"/>
      <c r="O5" s="886"/>
      <c r="P5" s="886"/>
      <c r="Q5" s="886"/>
      <c r="T5" s="406">
        <v>81414</v>
      </c>
      <c r="U5" s="402">
        <v>96</v>
      </c>
    </row>
    <row r="6" spans="1:21" s="19" customFormat="1" ht="18.75" customHeight="1" x14ac:dyDescent="0.2">
      <c r="A6" s="873" t="s">
        <v>12</v>
      </c>
      <c r="B6" s="874" t="s">
        <v>94</v>
      </c>
      <c r="C6" s="864" t="s">
        <v>107</v>
      </c>
      <c r="D6" s="865" t="s">
        <v>14</v>
      </c>
      <c r="E6" s="865" t="s">
        <v>199</v>
      </c>
      <c r="F6" s="887" t="s">
        <v>15</v>
      </c>
      <c r="G6" s="866" t="s">
        <v>249</v>
      </c>
      <c r="I6" s="418" t="s">
        <v>16</v>
      </c>
      <c r="J6" s="419"/>
      <c r="K6" s="419"/>
      <c r="L6" s="419"/>
      <c r="M6" s="419"/>
      <c r="N6" s="419"/>
      <c r="O6" s="419"/>
      <c r="P6" s="419"/>
      <c r="Q6" s="420"/>
      <c r="T6" s="407">
        <v>81514</v>
      </c>
      <c r="U6" s="403">
        <v>95</v>
      </c>
    </row>
    <row r="7" spans="1:21" ht="26.25" customHeight="1" x14ac:dyDescent="0.2">
      <c r="A7" s="873"/>
      <c r="B7" s="875"/>
      <c r="C7" s="864"/>
      <c r="D7" s="865"/>
      <c r="E7" s="865"/>
      <c r="F7" s="887"/>
      <c r="G7" s="867"/>
      <c r="H7" s="20"/>
      <c r="I7" s="49" t="s">
        <v>12</v>
      </c>
      <c r="J7" s="49" t="s">
        <v>95</v>
      </c>
      <c r="K7" s="49" t="s">
        <v>94</v>
      </c>
      <c r="L7" s="129" t="s">
        <v>13</v>
      </c>
      <c r="M7" s="130" t="s">
        <v>14</v>
      </c>
      <c r="N7" s="130" t="s">
        <v>199</v>
      </c>
      <c r="O7" s="477" t="s">
        <v>525</v>
      </c>
      <c r="P7" s="477" t="s">
        <v>526</v>
      </c>
      <c r="Q7" s="49" t="s">
        <v>28</v>
      </c>
      <c r="T7" s="407">
        <v>81614</v>
      </c>
      <c r="U7" s="403">
        <v>94</v>
      </c>
    </row>
    <row r="8" spans="1:21" s="19" customFormat="1" ht="51" customHeight="1" x14ac:dyDescent="0.2">
      <c r="A8" s="71"/>
      <c r="B8" s="71"/>
      <c r="C8" s="127"/>
      <c r="D8" s="523"/>
      <c r="E8" s="218"/>
      <c r="F8" s="188"/>
      <c r="G8" s="524" t="str">
        <f>IF(ISTEXT(F8)," ",IFERROR(VLOOKUP(SMALL(puan!$T$4:$U$111,COUNTIF(puan!$T$4:$U$111,"&lt;"&amp;F8)+1),puan!$T$4:$U$111,2,0),"    "))</f>
        <v xml:space="preserve">    </v>
      </c>
      <c r="H8" s="22"/>
      <c r="I8" s="71">
        <v>1</v>
      </c>
      <c r="J8" s="217" t="s">
        <v>450</v>
      </c>
      <c r="K8" s="72" t="str">
        <f>IF(ISERROR(VLOOKUP(J8,'KAYIT LİSTESİ'!$B$4:$H$1151,2,0)),"",(VLOOKUP(J8,'KAYIT LİSTESİ'!$B$4:$H$1151,2,0)))</f>
        <v/>
      </c>
      <c r="L8" s="127" t="str">
        <f>IF(ISERROR(VLOOKUP(J8,'KAYIT LİSTESİ'!$B$4:$H$1151,4,0)),"",(VLOOKUP(J8,'KAYIT LİSTESİ'!$B$4:$H$1151,4,0)))</f>
        <v/>
      </c>
      <c r="M8" s="218" t="str">
        <f>IF(ISERROR(VLOOKUP(J8,'KAYIT LİSTESİ'!$B$4:$H$1151,5,0)),"",(VLOOKUP(J8,'KAYIT LİSTESİ'!$B$4:$H$1151,5,0)))</f>
        <v/>
      </c>
      <c r="N8" s="218" t="str">
        <f>IF(ISERROR(VLOOKUP(J8,'KAYIT LİSTESİ'!$B$4:$H$1151,6,0)),"",(VLOOKUP(J8,'KAYIT LİSTESİ'!$B$4:$H$1151,6,0)))</f>
        <v/>
      </c>
      <c r="O8" s="188" t="str">
        <f t="shared" ref="O8:O19" si="0">IF(IF(OR(P8="NM",P8="DNF",P8="DNS",P8="DQ",P8=""),P8,(ROUNDUP(P8,)+14))=0," ",IF(OR(P8="NM",P8="DNF",P8="DNS",P8="DQ",P8=""),P8,(ROUNDUP(P8,)+14)))</f>
        <v xml:space="preserve"> </v>
      </c>
      <c r="P8" s="188"/>
      <c r="Q8" s="72"/>
      <c r="T8" s="407">
        <v>81714</v>
      </c>
      <c r="U8" s="403">
        <v>93</v>
      </c>
    </row>
    <row r="9" spans="1:21" s="19" customFormat="1" ht="51" customHeight="1" x14ac:dyDescent="0.2">
      <c r="A9" s="71"/>
      <c r="B9" s="71"/>
      <c r="C9" s="127"/>
      <c r="D9" s="523"/>
      <c r="E9" s="218"/>
      <c r="F9" s="188"/>
      <c r="G9" s="524" t="str">
        <f>IF(ISTEXT(F9)," ",IFERROR(VLOOKUP(SMALL(puan!$T$4:$U$111,COUNTIF(puan!$T$4:$U$111,"&lt;"&amp;F9)+1),puan!$T$4:$U$111,2,0),"    "))</f>
        <v xml:space="preserve">    </v>
      </c>
      <c r="H9" s="22"/>
      <c r="I9" s="71">
        <v>2</v>
      </c>
      <c r="J9" s="217" t="s">
        <v>451</v>
      </c>
      <c r="K9" s="72" t="str">
        <f>IF(ISERROR(VLOOKUP(J9,'KAYIT LİSTESİ'!$B$4:$H$1151,2,0)),"",(VLOOKUP(J9,'KAYIT LİSTESİ'!$B$4:$H$1151,2,0)))</f>
        <v/>
      </c>
      <c r="L9" s="127" t="str">
        <f>IF(ISERROR(VLOOKUP(J9,'KAYIT LİSTESİ'!$B$4:$H$1151,4,0)),"",(VLOOKUP(J9,'KAYIT LİSTESİ'!$B$4:$H$1151,4,0)))</f>
        <v/>
      </c>
      <c r="M9" s="218" t="str">
        <f>IF(ISERROR(VLOOKUP(J9,'KAYIT LİSTESİ'!$B$4:$H$1151,5,0)),"",(VLOOKUP(J9,'KAYIT LİSTESİ'!$B$4:$H$1151,5,0)))</f>
        <v/>
      </c>
      <c r="N9" s="218" t="str">
        <f>IF(ISERROR(VLOOKUP(J9,'KAYIT LİSTESİ'!$B$4:$H$1151,6,0)),"",(VLOOKUP(J9,'KAYIT LİSTESİ'!$B$4:$H$1151,6,0)))</f>
        <v/>
      </c>
      <c r="O9" s="188" t="str">
        <f t="shared" si="0"/>
        <v xml:space="preserve"> </v>
      </c>
      <c r="P9" s="188"/>
      <c r="Q9" s="72"/>
      <c r="T9" s="407">
        <v>81814</v>
      </c>
      <c r="U9" s="403">
        <v>92</v>
      </c>
    </row>
    <row r="10" spans="1:21" s="19" customFormat="1" ht="51" customHeight="1" x14ac:dyDescent="0.2">
      <c r="A10" s="71"/>
      <c r="B10" s="71"/>
      <c r="C10" s="127"/>
      <c r="D10" s="523"/>
      <c r="E10" s="218"/>
      <c r="F10" s="188"/>
      <c r="G10" s="524" t="str">
        <f>IF(ISTEXT(F10)," ",IFERROR(VLOOKUP(SMALL(puan!$T$4:$U$111,COUNTIF(puan!$T$4:$U$111,"&lt;"&amp;F10)+1),puan!$T$4:$U$111,2,0),"    "))</f>
        <v xml:space="preserve">    </v>
      </c>
      <c r="H10" s="22"/>
      <c r="I10" s="71">
        <v>3</v>
      </c>
      <c r="J10" s="217" t="s">
        <v>452</v>
      </c>
      <c r="K10" s="72" t="str">
        <f>IF(ISERROR(VLOOKUP(J10,'KAYIT LİSTESİ'!$B$4:$H$1151,2,0)),"",(VLOOKUP(J10,'KAYIT LİSTESİ'!$B$4:$H$1151,2,0)))</f>
        <v/>
      </c>
      <c r="L10" s="127" t="str">
        <f>IF(ISERROR(VLOOKUP(J10,'KAYIT LİSTESİ'!$B$4:$H$1151,4,0)),"",(VLOOKUP(J10,'KAYIT LİSTESİ'!$B$4:$H$1151,4,0)))</f>
        <v/>
      </c>
      <c r="M10" s="218" t="str">
        <f>IF(ISERROR(VLOOKUP(J10,'KAYIT LİSTESİ'!$B$4:$H$1151,5,0)),"",(VLOOKUP(J10,'KAYIT LİSTESİ'!$B$4:$H$1151,5,0)))</f>
        <v/>
      </c>
      <c r="N10" s="218" t="str">
        <f>IF(ISERROR(VLOOKUP(J10,'KAYIT LİSTESİ'!$B$4:$H$1151,6,0)),"",(VLOOKUP(J10,'KAYIT LİSTESİ'!$B$4:$H$1151,6,0)))</f>
        <v/>
      </c>
      <c r="O10" s="188" t="str">
        <f t="shared" si="0"/>
        <v xml:space="preserve"> </v>
      </c>
      <c r="P10" s="188"/>
      <c r="Q10" s="72"/>
      <c r="T10" s="407">
        <v>81914</v>
      </c>
      <c r="U10" s="403">
        <v>91</v>
      </c>
    </row>
    <row r="11" spans="1:21" s="19" customFormat="1" ht="51" customHeight="1" x14ac:dyDescent="0.2">
      <c r="A11" s="71"/>
      <c r="B11" s="71"/>
      <c r="C11" s="127"/>
      <c r="D11" s="523"/>
      <c r="E11" s="218"/>
      <c r="F11" s="188"/>
      <c r="G11" s="524" t="str">
        <f>IF(ISTEXT(F11)," ",IFERROR(VLOOKUP(SMALL(puan!$T$4:$U$111,COUNTIF(puan!$T$4:$U$111,"&lt;"&amp;F11)+1),puan!$T$4:$U$111,2,0),"    "))</f>
        <v xml:space="preserve">    </v>
      </c>
      <c r="H11" s="22"/>
      <c r="I11" s="71">
        <v>4</v>
      </c>
      <c r="J11" s="217" t="s">
        <v>453</v>
      </c>
      <c r="K11" s="72" t="str">
        <f>IF(ISERROR(VLOOKUP(J11,'KAYIT LİSTESİ'!$B$4:$H$1151,2,0)),"",(VLOOKUP(J11,'KAYIT LİSTESİ'!$B$4:$H$1151,2,0)))</f>
        <v/>
      </c>
      <c r="L11" s="127" t="str">
        <f>IF(ISERROR(VLOOKUP(J11,'KAYIT LİSTESİ'!$B$4:$H$1151,4,0)),"",(VLOOKUP(J11,'KAYIT LİSTESİ'!$B$4:$H$1151,4,0)))</f>
        <v/>
      </c>
      <c r="M11" s="218" t="str">
        <f>IF(ISERROR(VLOOKUP(J11,'KAYIT LİSTESİ'!$B$4:$H$1151,5,0)),"",(VLOOKUP(J11,'KAYIT LİSTESİ'!$B$4:$H$1151,5,0)))</f>
        <v/>
      </c>
      <c r="N11" s="218" t="str">
        <f>IF(ISERROR(VLOOKUP(J11,'KAYIT LİSTESİ'!$B$4:$H$1151,6,0)),"",(VLOOKUP(J11,'KAYIT LİSTESİ'!$B$4:$H$1151,6,0)))</f>
        <v/>
      </c>
      <c r="O11" s="188" t="str">
        <f t="shared" si="0"/>
        <v xml:space="preserve"> </v>
      </c>
      <c r="P11" s="188"/>
      <c r="Q11" s="72"/>
      <c r="T11" s="407">
        <v>82014</v>
      </c>
      <c r="U11" s="403">
        <v>90</v>
      </c>
    </row>
    <row r="12" spans="1:21" s="19" customFormat="1" ht="51" customHeight="1" x14ac:dyDescent="0.2">
      <c r="A12" s="71"/>
      <c r="B12" s="525"/>
      <c r="C12" s="526"/>
      <c r="D12" s="527"/>
      <c r="E12" s="528"/>
      <c r="F12" s="531"/>
      <c r="G12" s="524" t="str">
        <f>IF(ISTEXT(F12)," ",IFERROR(VLOOKUP(SMALL(puan!$T$4:$U$111,COUNTIF(puan!$T$4:$U$111,"&lt;"&amp;F12)+1),puan!$T$4:$U$111,2,0),"    "))</f>
        <v xml:space="preserve">    </v>
      </c>
      <c r="H12" s="22"/>
      <c r="I12" s="71">
        <v>5</v>
      </c>
      <c r="J12" s="217" t="s">
        <v>454</v>
      </c>
      <c r="K12" s="72" t="str">
        <f>IF(ISERROR(VLOOKUP(J12,'KAYIT LİSTESİ'!$B$4:$H$1151,2,0)),"",(VLOOKUP(J12,'KAYIT LİSTESİ'!$B$4:$H$1151,2,0)))</f>
        <v/>
      </c>
      <c r="L12" s="127" t="str">
        <f>IF(ISERROR(VLOOKUP(J12,'KAYIT LİSTESİ'!$B$4:$H$1151,4,0)),"",(VLOOKUP(J12,'KAYIT LİSTESİ'!$B$4:$H$1151,4,0)))</f>
        <v/>
      </c>
      <c r="M12" s="218" t="str">
        <f>IF(ISERROR(VLOOKUP(J12,'KAYIT LİSTESİ'!$B$4:$H$1151,5,0)),"",(VLOOKUP(J12,'KAYIT LİSTESİ'!$B$4:$H$1151,5,0)))</f>
        <v/>
      </c>
      <c r="N12" s="218" t="str">
        <f>IF(ISERROR(VLOOKUP(J12,'KAYIT LİSTESİ'!$B$4:$H$1151,6,0)),"",(VLOOKUP(J12,'KAYIT LİSTESİ'!$B$4:$H$1151,6,0)))</f>
        <v/>
      </c>
      <c r="O12" s="188" t="str">
        <f t="shared" si="0"/>
        <v xml:space="preserve"> </v>
      </c>
      <c r="P12" s="188"/>
      <c r="Q12" s="72"/>
      <c r="T12" s="407">
        <v>82114</v>
      </c>
      <c r="U12" s="403">
        <v>89</v>
      </c>
    </row>
    <row r="13" spans="1:21" s="19" customFormat="1" ht="51" customHeight="1" x14ac:dyDescent="0.2">
      <c r="A13" s="71"/>
      <c r="B13" s="71"/>
      <c r="C13" s="127"/>
      <c r="D13" s="523"/>
      <c r="E13" s="218"/>
      <c r="F13" s="188"/>
      <c r="G13" s="524" t="str">
        <f>IF(ISTEXT(F13)," ",IFERROR(VLOOKUP(SMALL(puan!$T$4:$U$111,COUNTIF(puan!$T$4:$U$111,"&lt;"&amp;F13)+1),puan!$T$4:$U$111,2,0),"    "))</f>
        <v xml:space="preserve">    </v>
      </c>
      <c r="H13" s="22"/>
      <c r="I13" s="71">
        <v>6</v>
      </c>
      <c r="J13" s="217" t="s">
        <v>455</v>
      </c>
      <c r="K13" s="72" t="str">
        <f>IF(ISERROR(VLOOKUP(J13,'KAYIT LİSTESİ'!$B$4:$H$1151,2,0)),"",(VLOOKUP(J13,'KAYIT LİSTESİ'!$B$4:$H$1151,2,0)))</f>
        <v/>
      </c>
      <c r="L13" s="127" t="str">
        <f>IF(ISERROR(VLOOKUP(J13,'KAYIT LİSTESİ'!$B$4:$H$1151,4,0)),"",(VLOOKUP(J13,'KAYIT LİSTESİ'!$B$4:$H$1151,4,0)))</f>
        <v/>
      </c>
      <c r="M13" s="218" t="str">
        <f>IF(ISERROR(VLOOKUP(J13,'KAYIT LİSTESİ'!$B$4:$H$1151,5,0)),"",(VLOOKUP(J13,'KAYIT LİSTESİ'!$B$4:$H$1151,5,0)))</f>
        <v/>
      </c>
      <c r="N13" s="218" t="str">
        <f>IF(ISERROR(VLOOKUP(J13,'KAYIT LİSTESİ'!$B$4:$H$1151,6,0)),"",(VLOOKUP(J13,'KAYIT LİSTESİ'!$B$4:$H$1151,6,0)))</f>
        <v/>
      </c>
      <c r="O13" s="188" t="str">
        <f t="shared" si="0"/>
        <v xml:space="preserve"> </v>
      </c>
      <c r="P13" s="188"/>
      <c r="Q13" s="72"/>
      <c r="T13" s="407">
        <v>82214</v>
      </c>
      <c r="U13" s="403">
        <v>88</v>
      </c>
    </row>
    <row r="14" spans="1:21" s="19" customFormat="1" ht="51" customHeight="1" x14ac:dyDescent="0.2">
      <c r="A14" s="71"/>
      <c r="B14" s="71"/>
      <c r="C14" s="127"/>
      <c r="D14" s="523"/>
      <c r="E14" s="218"/>
      <c r="F14" s="188"/>
      <c r="G14" s="524" t="str">
        <f>IF(ISTEXT(F14)," ",IFERROR(VLOOKUP(SMALL(puan!$T$4:$U$111,COUNTIF(puan!$T$4:$U$111,"&lt;"&amp;F14)+1),puan!$T$4:$U$111,2,0),"    "))</f>
        <v xml:space="preserve">    </v>
      </c>
      <c r="H14" s="22"/>
      <c r="I14" s="71">
        <v>7</v>
      </c>
      <c r="J14" s="217" t="s">
        <v>456</v>
      </c>
      <c r="K14" s="72" t="str">
        <f>IF(ISERROR(VLOOKUP(J14,'KAYIT LİSTESİ'!$B$4:$H$1151,2,0)),"",(VLOOKUP(J14,'KAYIT LİSTESİ'!$B$4:$H$1151,2,0)))</f>
        <v/>
      </c>
      <c r="L14" s="127" t="str">
        <f>IF(ISERROR(VLOOKUP(J14,'KAYIT LİSTESİ'!$B$4:$H$1151,4,0)),"",(VLOOKUP(J14,'KAYIT LİSTESİ'!$B$4:$H$1151,4,0)))</f>
        <v/>
      </c>
      <c r="M14" s="218" t="str">
        <f>IF(ISERROR(VLOOKUP(J14,'KAYIT LİSTESİ'!$B$4:$H$1151,5,0)),"",(VLOOKUP(J14,'KAYIT LİSTESİ'!$B$4:$H$1151,5,0)))</f>
        <v/>
      </c>
      <c r="N14" s="218" t="str">
        <f>IF(ISERROR(VLOOKUP(J14,'KAYIT LİSTESİ'!$B$4:$H$1151,6,0)),"",(VLOOKUP(J14,'KAYIT LİSTESİ'!$B$4:$H$1151,6,0)))</f>
        <v/>
      </c>
      <c r="O14" s="188" t="str">
        <f t="shared" si="0"/>
        <v xml:space="preserve"> </v>
      </c>
      <c r="P14" s="188"/>
      <c r="Q14" s="72"/>
      <c r="T14" s="407">
        <v>82314</v>
      </c>
      <c r="U14" s="403">
        <v>87</v>
      </c>
    </row>
    <row r="15" spans="1:21" s="19" customFormat="1" ht="51" customHeight="1" x14ac:dyDescent="0.2">
      <c r="A15" s="71"/>
      <c r="B15" s="71"/>
      <c r="C15" s="127"/>
      <c r="D15" s="523"/>
      <c r="E15" s="218"/>
      <c r="F15" s="188"/>
      <c r="G15" s="524" t="str">
        <f>IF(ISTEXT(F15)," ",IFERROR(VLOOKUP(SMALL(puan!$T$4:$U$111,COUNTIF(puan!$T$4:$U$111,"&lt;"&amp;F15)+1),puan!$T$4:$U$111,2,0),"    "))</f>
        <v xml:space="preserve">    </v>
      </c>
      <c r="H15" s="22"/>
      <c r="I15" s="71">
        <v>8</v>
      </c>
      <c r="J15" s="217" t="s">
        <v>457</v>
      </c>
      <c r="K15" s="72" t="str">
        <f>IF(ISERROR(VLOOKUP(J15,'KAYIT LİSTESİ'!$B$4:$H$1151,2,0)),"",(VLOOKUP(J15,'KAYIT LİSTESİ'!$B$4:$H$1151,2,0)))</f>
        <v/>
      </c>
      <c r="L15" s="127" t="str">
        <f>IF(ISERROR(VLOOKUP(J15,'KAYIT LİSTESİ'!$B$4:$H$1151,4,0)),"",(VLOOKUP(J15,'KAYIT LİSTESİ'!$B$4:$H$1151,4,0)))</f>
        <v/>
      </c>
      <c r="M15" s="218" t="str">
        <f>IF(ISERROR(VLOOKUP(J15,'KAYIT LİSTESİ'!$B$4:$H$1151,5,0)),"",(VLOOKUP(J15,'KAYIT LİSTESİ'!$B$4:$H$1151,5,0)))</f>
        <v/>
      </c>
      <c r="N15" s="218" t="str">
        <f>IF(ISERROR(VLOOKUP(J15,'KAYIT LİSTESİ'!$B$4:$H$1151,6,0)),"",(VLOOKUP(J15,'KAYIT LİSTESİ'!$B$4:$H$1151,6,0)))</f>
        <v/>
      </c>
      <c r="O15" s="188" t="str">
        <f t="shared" si="0"/>
        <v xml:space="preserve"> </v>
      </c>
      <c r="P15" s="188"/>
      <c r="Q15" s="72"/>
      <c r="T15" s="407">
        <v>82414</v>
      </c>
      <c r="U15" s="403">
        <v>86</v>
      </c>
    </row>
    <row r="16" spans="1:21" s="19" customFormat="1" ht="51" customHeight="1" x14ac:dyDescent="0.2">
      <c r="A16" s="71"/>
      <c r="B16" s="71"/>
      <c r="C16" s="127"/>
      <c r="D16" s="523"/>
      <c r="E16" s="218"/>
      <c r="F16" s="188"/>
      <c r="G16" s="524" t="str">
        <f>IF(ISTEXT(F16)," ",IFERROR(VLOOKUP(SMALL(puan!$T$4:$U$111,COUNTIF(puan!$T$4:$U$111,"&lt;"&amp;F16)+1),puan!$T$4:$U$111,2,0),"    "))</f>
        <v xml:space="preserve">    </v>
      </c>
      <c r="H16" s="22"/>
      <c r="I16" s="71">
        <v>9</v>
      </c>
      <c r="J16" s="217" t="s">
        <v>458</v>
      </c>
      <c r="K16" s="72" t="str">
        <f>IF(ISERROR(VLOOKUP(J16,'KAYIT LİSTESİ'!$B$4:$H$1151,2,0)),"",(VLOOKUP(J16,'KAYIT LİSTESİ'!$B$4:$H$1151,2,0)))</f>
        <v/>
      </c>
      <c r="L16" s="127" t="str">
        <f>IF(ISERROR(VLOOKUP(J16,'KAYIT LİSTESİ'!$B$4:$H$1151,4,0)),"",(VLOOKUP(J16,'KAYIT LİSTESİ'!$B$4:$H$1151,4,0)))</f>
        <v/>
      </c>
      <c r="M16" s="218" t="str">
        <f>IF(ISERROR(VLOOKUP(J16,'KAYIT LİSTESİ'!$B$4:$H$1151,5,0)),"",(VLOOKUP(J16,'KAYIT LİSTESİ'!$B$4:$H$1151,5,0)))</f>
        <v/>
      </c>
      <c r="N16" s="218" t="str">
        <f>IF(ISERROR(VLOOKUP(J16,'KAYIT LİSTESİ'!$B$4:$H$1151,6,0)),"",(VLOOKUP(J16,'KAYIT LİSTESİ'!$B$4:$H$1151,6,0)))</f>
        <v/>
      </c>
      <c r="O16" s="188" t="str">
        <f t="shared" si="0"/>
        <v xml:space="preserve"> </v>
      </c>
      <c r="P16" s="188"/>
      <c r="Q16" s="72"/>
      <c r="T16" s="407">
        <v>82514</v>
      </c>
      <c r="U16" s="403">
        <v>85</v>
      </c>
    </row>
    <row r="17" spans="1:21" s="19" customFormat="1" ht="51" customHeight="1" x14ac:dyDescent="0.2">
      <c r="A17" s="71"/>
      <c r="B17" s="71"/>
      <c r="C17" s="127"/>
      <c r="D17" s="523"/>
      <c r="E17" s="218"/>
      <c r="F17" s="188"/>
      <c r="G17" s="524" t="str">
        <f>IF(ISTEXT(F17)," ",IFERROR(VLOOKUP(SMALL(puan!$T$4:$U$111,COUNTIF(puan!$T$4:$U$111,"&lt;"&amp;F17)+1),puan!$T$4:$U$111,2,0),"    "))</f>
        <v xml:space="preserve">    </v>
      </c>
      <c r="H17" s="22"/>
      <c r="I17" s="71">
        <v>10</v>
      </c>
      <c r="J17" s="217" t="s">
        <v>459</v>
      </c>
      <c r="K17" s="72" t="str">
        <f>IF(ISERROR(VLOOKUP(J17,'KAYIT LİSTESİ'!$B$4:$H$1151,2,0)),"",(VLOOKUP(J17,'KAYIT LİSTESİ'!$B$4:$H$1151,2,0)))</f>
        <v/>
      </c>
      <c r="L17" s="127" t="str">
        <f>IF(ISERROR(VLOOKUP(J17,'KAYIT LİSTESİ'!$B$4:$H$1151,4,0)),"",(VLOOKUP(J17,'KAYIT LİSTESİ'!$B$4:$H$1151,4,0)))</f>
        <v/>
      </c>
      <c r="M17" s="218" t="str">
        <f>IF(ISERROR(VLOOKUP(J17,'KAYIT LİSTESİ'!$B$4:$H$1151,5,0)),"",(VLOOKUP(J17,'KAYIT LİSTESİ'!$B$4:$H$1151,5,0)))</f>
        <v/>
      </c>
      <c r="N17" s="218" t="str">
        <f>IF(ISERROR(VLOOKUP(J17,'KAYIT LİSTESİ'!$B$4:$H$1151,6,0)),"",(VLOOKUP(J17,'KAYIT LİSTESİ'!$B$4:$H$1151,6,0)))</f>
        <v/>
      </c>
      <c r="O17" s="188" t="str">
        <f t="shared" si="0"/>
        <v xml:space="preserve"> </v>
      </c>
      <c r="P17" s="188"/>
      <c r="Q17" s="72"/>
      <c r="T17" s="407">
        <v>82614</v>
      </c>
      <c r="U17" s="403">
        <v>84</v>
      </c>
    </row>
    <row r="18" spans="1:21" s="19" customFormat="1" ht="51" customHeight="1" x14ac:dyDescent="0.2">
      <c r="A18" s="71"/>
      <c r="B18" s="71"/>
      <c r="C18" s="127"/>
      <c r="D18" s="523"/>
      <c r="E18" s="218"/>
      <c r="F18" s="188"/>
      <c r="G18" s="524" t="str">
        <f>IF(ISTEXT(F18)," ",IFERROR(VLOOKUP(SMALL(puan!$T$4:$U$111,COUNTIF(puan!$T$4:$U$111,"&lt;"&amp;F18)+1),puan!$T$4:$U$111,2,0),"    "))</f>
        <v xml:space="preserve">    </v>
      </c>
      <c r="H18" s="22"/>
      <c r="I18" s="71">
        <v>11</v>
      </c>
      <c r="J18" s="217" t="s">
        <v>460</v>
      </c>
      <c r="K18" s="72" t="str">
        <f>IF(ISERROR(VLOOKUP(J18,'KAYIT LİSTESİ'!$B$4:$H$1151,2,0)),"",(VLOOKUP(J18,'KAYIT LİSTESİ'!$B$4:$H$1151,2,0)))</f>
        <v/>
      </c>
      <c r="L18" s="127" t="str">
        <f>IF(ISERROR(VLOOKUP(J18,'KAYIT LİSTESİ'!$B$4:$H$1151,4,0)),"",(VLOOKUP(J18,'KAYIT LİSTESİ'!$B$4:$H$1151,4,0)))</f>
        <v/>
      </c>
      <c r="M18" s="218" t="str">
        <f>IF(ISERROR(VLOOKUP(J18,'KAYIT LİSTESİ'!$B$4:$H$1151,5,0)),"",(VLOOKUP(J18,'KAYIT LİSTESİ'!$B$4:$H$1151,5,0)))</f>
        <v/>
      </c>
      <c r="N18" s="218" t="str">
        <f>IF(ISERROR(VLOOKUP(J18,'KAYIT LİSTESİ'!$B$4:$H$1151,6,0)),"",(VLOOKUP(J18,'KAYIT LİSTESİ'!$B$4:$H$1151,6,0)))</f>
        <v/>
      </c>
      <c r="O18" s="188" t="str">
        <f t="shared" si="0"/>
        <v xml:space="preserve"> </v>
      </c>
      <c r="P18" s="188"/>
      <c r="Q18" s="72"/>
      <c r="T18" s="407">
        <v>82814</v>
      </c>
      <c r="U18" s="403">
        <v>83</v>
      </c>
    </row>
    <row r="19" spans="1:21" s="19" customFormat="1" ht="51" customHeight="1" x14ac:dyDescent="0.2">
      <c r="A19" s="71"/>
      <c r="B19" s="71"/>
      <c r="C19" s="127"/>
      <c r="D19" s="523"/>
      <c r="E19" s="218"/>
      <c r="F19" s="188"/>
      <c r="G19" s="524" t="str">
        <f>IF(ISTEXT(F19)," ",IFERROR(VLOOKUP(SMALL(puan!$T$4:$U$111,COUNTIF(puan!$T$4:$U$111,"&lt;"&amp;F19)+1),puan!$T$4:$U$111,2,0),"    "))</f>
        <v xml:space="preserve">    </v>
      </c>
      <c r="H19" s="22"/>
      <c r="I19" s="71">
        <v>12</v>
      </c>
      <c r="J19" s="217" t="s">
        <v>461</v>
      </c>
      <c r="K19" s="72" t="str">
        <f>IF(ISERROR(VLOOKUP(J19,'KAYIT LİSTESİ'!$B$4:$H$1151,2,0)),"",(VLOOKUP(J19,'KAYIT LİSTESİ'!$B$4:$H$1151,2,0)))</f>
        <v/>
      </c>
      <c r="L19" s="127" t="str">
        <f>IF(ISERROR(VLOOKUP(J19,'KAYIT LİSTESİ'!$B$4:$H$1151,4,0)),"",(VLOOKUP(J19,'KAYIT LİSTESİ'!$B$4:$H$1151,4,0)))</f>
        <v/>
      </c>
      <c r="M19" s="218" t="str">
        <f>IF(ISERROR(VLOOKUP(J19,'KAYIT LİSTESİ'!$B$4:$H$1151,5,0)),"",(VLOOKUP(J19,'KAYIT LİSTESİ'!$B$4:$H$1151,5,0)))</f>
        <v/>
      </c>
      <c r="N19" s="218" t="str">
        <f>IF(ISERROR(VLOOKUP(J19,'KAYIT LİSTESİ'!$B$4:$H$1151,6,0)),"",(VLOOKUP(J19,'KAYIT LİSTESİ'!$B$4:$H$1151,6,0)))</f>
        <v/>
      </c>
      <c r="O19" s="188" t="str">
        <f t="shared" si="0"/>
        <v xml:space="preserve"> </v>
      </c>
      <c r="P19" s="188"/>
      <c r="Q19" s="72"/>
      <c r="T19" s="407">
        <v>83014</v>
      </c>
      <c r="U19" s="403">
        <v>82</v>
      </c>
    </row>
    <row r="20" spans="1:21" s="19" customFormat="1" ht="51" customHeight="1" x14ac:dyDescent="0.2">
      <c r="A20" s="71"/>
      <c r="B20" s="71"/>
      <c r="C20" s="127"/>
      <c r="D20" s="523"/>
      <c r="E20" s="218"/>
      <c r="F20" s="188"/>
      <c r="G20" s="524" t="str">
        <f>IF(ISTEXT(F20)," ",IFERROR(VLOOKUP(SMALL(puan!$T$4:$U$111,COUNTIF(puan!$T$4:$U$111,"&lt;"&amp;F20)+1),puan!$T$4:$U$111,2,0),"    "))</f>
        <v xml:space="preserve">    </v>
      </c>
      <c r="H20" s="22"/>
      <c r="I20" s="71">
        <v>13</v>
      </c>
      <c r="J20" s="217" t="s">
        <v>529</v>
      </c>
      <c r="K20" s="72" t="str">
        <f>IF(ISERROR(VLOOKUP(J20,'KAYIT LİSTESİ'!$B$4:$H$1151,2,0)),"",(VLOOKUP(J20,'KAYIT LİSTESİ'!$B$4:$H$1151,2,0)))</f>
        <v/>
      </c>
      <c r="L20" s="127" t="str">
        <f>IF(ISERROR(VLOOKUP(J20,'KAYIT LİSTESİ'!$B$4:$H$1151,4,0)),"",(VLOOKUP(J20,'KAYIT LİSTESİ'!$B$4:$H$1151,4,0)))</f>
        <v/>
      </c>
      <c r="M20" s="218" t="str">
        <f>IF(ISERROR(VLOOKUP(J20,'KAYIT LİSTESİ'!$B$4:$H$1151,5,0)),"",(VLOOKUP(J20,'KAYIT LİSTESİ'!$B$4:$H$1151,5,0)))</f>
        <v/>
      </c>
      <c r="N20" s="218" t="str">
        <f>IF(ISERROR(VLOOKUP(J20,'KAYIT LİSTESİ'!$B$4:$H$1151,6,0)),"",(VLOOKUP(J20,'KAYIT LİSTESİ'!$B$4:$H$1151,6,0)))</f>
        <v/>
      </c>
      <c r="O20" s="188" t="str">
        <f>IF(IF(OR(P20="NM",P20="DNF",P20="DNS",P20="DQ",P20=""),P20,(ROUNDUP(P20,)+14))=0," ",IF(OR(P20="NM",P20="DNF",P20="DNS",P20="DQ",P20=""),P20,(ROUNDUP(P20,)+14)))</f>
        <v xml:space="preserve"> </v>
      </c>
      <c r="P20" s="188"/>
      <c r="Q20" s="72"/>
      <c r="T20" s="407"/>
      <c r="U20" s="403"/>
    </row>
    <row r="21" spans="1:21" s="19" customFormat="1" ht="51" customHeight="1" x14ac:dyDescent="0.2">
      <c r="A21" s="71"/>
      <c r="B21" s="71"/>
      <c r="C21" s="127"/>
      <c r="D21" s="523"/>
      <c r="E21" s="218"/>
      <c r="F21" s="188"/>
      <c r="G21" s="524" t="str">
        <f>IF(ISTEXT(F21)," ",IFERROR(VLOOKUP(SMALL(puan!$T$4:$U$111,COUNTIF(puan!$T$4:$U$111,"&lt;"&amp;F21)+1),puan!$T$4:$U$111,2,0),"    "))</f>
        <v xml:space="preserve">    </v>
      </c>
      <c r="H21" s="22"/>
      <c r="I21" s="71">
        <v>14</v>
      </c>
      <c r="J21" s="217" t="s">
        <v>530</v>
      </c>
      <c r="K21" s="72" t="str">
        <f>IF(ISERROR(VLOOKUP(J21,'KAYIT LİSTESİ'!$B$4:$H$1151,2,0)),"",(VLOOKUP(J21,'KAYIT LİSTESİ'!$B$4:$H$1151,2,0)))</f>
        <v/>
      </c>
      <c r="L21" s="127" t="str">
        <f>IF(ISERROR(VLOOKUP(J21,'KAYIT LİSTESİ'!$B$4:$H$1151,4,0)),"",(VLOOKUP(J21,'KAYIT LİSTESİ'!$B$4:$H$1151,4,0)))</f>
        <v/>
      </c>
      <c r="M21" s="218" t="str">
        <f>IF(ISERROR(VLOOKUP(J21,'KAYIT LİSTESİ'!$B$4:$H$1151,5,0)),"",(VLOOKUP(J21,'KAYIT LİSTESİ'!$B$4:$H$1151,5,0)))</f>
        <v/>
      </c>
      <c r="N21" s="218" t="str">
        <f>IF(ISERROR(VLOOKUP(J21,'KAYIT LİSTESİ'!$B$4:$H$1151,6,0)),"",(VLOOKUP(J21,'KAYIT LİSTESİ'!$B$4:$H$1151,6,0)))</f>
        <v/>
      </c>
      <c r="O21" s="188" t="str">
        <f>IF(IF(OR(P21="NM",P21="DNF",P21="DNS",P21="DQ",P21=""),P21,(ROUNDUP(P21,)+14))=0," ",IF(OR(P21="NM",P21="DNF",P21="DNS",P21="DQ",P21=""),P21,(ROUNDUP(P21,)+14)))</f>
        <v xml:space="preserve"> </v>
      </c>
      <c r="P21" s="188"/>
      <c r="Q21" s="72"/>
      <c r="T21" s="407"/>
      <c r="U21" s="403"/>
    </row>
    <row r="22" spans="1:21" s="19" customFormat="1" ht="51" customHeight="1" x14ac:dyDescent="0.2">
      <c r="A22" s="71"/>
      <c r="B22" s="71"/>
      <c r="C22" s="127"/>
      <c r="D22" s="523"/>
      <c r="E22" s="218"/>
      <c r="F22" s="188"/>
      <c r="G22" s="524" t="str">
        <f>IF(ISTEXT(F22)," ",IFERROR(VLOOKUP(SMALL(puan!$T$4:$U$111,COUNTIF(puan!$T$4:$U$111,"&lt;"&amp;F22)+1),puan!$T$4:$U$111,2,0),"    "))</f>
        <v xml:space="preserve">    </v>
      </c>
      <c r="H22" s="22"/>
      <c r="I22" s="71">
        <v>15</v>
      </c>
      <c r="J22" s="217" t="s">
        <v>531</v>
      </c>
      <c r="K22" s="72" t="str">
        <f>IF(ISERROR(VLOOKUP(J22,'KAYIT LİSTESİ'!$B$4:$H$1151,2,0)),"",(VLOOKUP(J22,'KAYIT LİSTESİ'!$B$4:$H$1151,2,0)))</f>
        <v/>
      </c>
      <c r="L22" s="127" t="str">
        <f>IF(ISERROR(VLOOKUP(J22,'KAYIT LİSTESİ'!$B$4:$H$1151,4,0)),"",(VLOOKUP(J22,'KAYIT LİSTESİ'!$B$4:$H$1151,4,0)))</f>
        <v/>
      </c>
      <c r="M22" s="218" t="str">
        <f>IF(ISERROR(VLOOKUP(J22,'KAYIT LİSTESİ'!$B$4:$H$1151,5,0)),"",(VLOOKUP(J22,'KAYIT LİSTESİ'!$B$4:$H$1151,5,0)))</f>
        <v/>
      </c>
      <c r="N22" s="218" t="str">
        <f>IF(ISERROR(VLOOKUP(J22,'KAYIT LİSTESİ'!$B$4:$H$1151,6,0)),"",(VLOOKUP(J22,'KAYIT LİSTESİ'!$B$4:$H$1151,6,0)))</f>
        <v/>
      </c>
      <c r="O22" s="188" t="str">
        <f>IF(IF(OR(P22="NM",P22="DNF",P22="DNS",P22="DQ",P22=""),P22,(ROUNDUP(P22,)+14))=0," ",IF(OR(P22="NM",P22="DNF",P22="DNS",P22="DQ",P22=""),P22,(ROUNDUP(P22,)+14)))</f>
        <v xml:space="preserve"> </v>
      </c>
      <c r="P22" s="188"/>
      <c r="Q22" s="72"/>
      <c r="T22" s="407"/>
      <c r="U22" s="403"/>
    </row>
    <row r="23" spans="1:21" s="19" customFormat="1" ht="51" customHeight="1" x14ac:dyDescent="0.2">
      <c r="A23" s="71"/>
      <c r="B23" s="71"/>
      <c r="C23" s="127"/>
      <c r="D23" s="523"/>
      <c r="E23" s="218"/>
      <c r="F23" s="188"/>
      <c r="G23" s="524" t="str">
        <f>IF(ISTEXT(F23)," ",IFERROR(VLOOKUP(SMALL(puan!$T$4:$U$111,COUNTIF(puan!$T$4:$U$111,"&lt;"&amp;F23)+1),puan!$T$4:$U$111,2,0),"    "))</f>
        <v xml:space="preserve">    </v>
      </c>
      <c r="H23" s="22"/>
      <c r="I23" s="418" t="s">
        <v>17</v>
      </c>
      <c r="J23" s="419"/>
      <c r="K23" s="419"/>
      <c r="L23" s="419"/>
      <c r="M23" s="419"/>
      <c r="N23" s="419"/>
      <c r="O23" s="419"/>
      <c r="P23" s="419"/>
      <c r="Q23" s="420"/>
      <c r="T23" s="407">
        <v>83214</v>
      </c>
      <c r="U23" s="403">
        <v>81</v>
      </c>
    </row>
    <row r="24" spans="1:21" s="19" customFormat="1" ht="51" customHeight="1" x14ac:dyDescent="0.2">
      <c r="A24" s="71"/>
      <c r="B24" s="71"/>
      <c r="C24" s="127"/>
      <c r="D24" s="523"/>
      <c r="E24" s="218"/>
      <c r="F24" s="188"/>
      <c r="G24" s="524" t="str">
        <f>IF(ISTEXT(F24)," ",IFERROR(VLOOKUP(SMALL(puan!$T$4:$U$111,COUNTIF(puan!$T$4:$U$111,"&lt;"&amp;F24)+1),puan!$T$4:$U$111,2,0),"    "))</f>
        <v xml:space="preserve">    </v>
      </c>
      <c r="H24" s="22"/>
      <c r="I24" s="49" t="s">
        <v>12</v>
      </c>
      <c r="J24" s="49" t="s">
        <v>95</v>
      </c>
      <c r="K24" s="49" t="s">
        <v>94</v>
      </c>
      <c r="L24" s="129" t="s">
        <v>13</v>
      </c>
      <c r="M24" s="130" t="s">
        <v>14</v>
      </c>
      <c r="N24" s="130" t="s">
        <v>199</v>
      </c>
      <c r="O24" s="477" t="s">
        <v>525</v>
      </c>
      <c r="P24" s="477" t="s">
        <v>526</v>
      </c>
      <c r="Q24" s="49" t="s">
        <v>28</v>
      </c>
      <c r="T24" s="407">
        <v>83414</v>
      </c>
      <c r="U24" s="403">
        <v>80</v>
      </c>
    </row>
    <row r="25" spans="1:21" s="19" customFormat="1" ht="51" customHeight="1" x14ac:dyDescent="0.2">
      <c r="A25" s="71"/>
      <c r="B25" s="71"/>
      <c r="C25" s="127"/>
      <c r="D25" s="523"/>
      <c r="E25" s="218"/>
      <c r="F25" s="188"/>
      <c r="G25" s="524" t="str">
        <f>IF(ISTEXT(F25)," ",IFERROR(VLOOKUP(SMALL(puan!$T$4:$U$111,COUNTIF(puan!$T$4:$U$111,"&lt;"&amp;F25)+1),puan!$T$4:$U$111,2,0),"    "))</f>
        <v xml:space="preserve">    </v>
      </c>
      <c r="H25" s="22"/>
      <c r="I25" s="71">
        <v>1</v>
      </c>
      <c r="J25" s="217" t="s">
        <v>462</v>
      </c>
      <c r="K25" s="72" t="str">
        <f>IF(ISERROR(VLOOKUP(J25,'KAYIT LİSTESİ'!$B$4:$H$1151,2,0)),"",(VLOOKUP(J25,'KAYIT LİSTESİ'!$B$4:$H$1151,2,0)))</f>
        <v/>
      </c>
      <c r="L25" s="127" t="str">
        <f>IF(ISERROR(VLOOKUP(J25,'KAYIT LİSTESİ'!$B$4:$H$1151,4,0)),"",(VLOOKUP(J25,'KAYIT LİSTESİ'!$B$4:$H$1151,4,0)))</f>
        <v/>
      </c>
      <c r="M25" s="218" t="str">
        <f>IF(ISERROR(VLOOKUP(J25,'KAYIT LİSTESİ'!$B$4:$H$1151,5,0)),"",(VLOOKUP(J25,'KAYIT LİSTESİ'!$B$4:$H$1151,5,0)))</f>
        <v/>
      </c>
      <c r="N25" s="218" t="str">
        <f>IF(ISERROR(VLOOKUP(J25,'KAYIT LİSTESİ'!$B$4:$H$1151,6,0)),"",(VLOOKUP(J25,'KAYIT LİSTESİ'!$B$4:$H$1151,6,0)))</f>
        <v/>
      </c>
      <c r="O25" s="188" t="str">
        <f t="shared" ref="O25:O36" si="1">IF(IF(OR(P25="NM",P25="DNF",P25="DNS",P25="DQ",P25=""),P25,(ROUNDUP(P25,)+14))=0," ",IF(OR(P25="NM",P25="DNF",P25="DNS",P25="DQ",P25=""),P25,(ROUNDUP(P25,)+14)))</f>
        <v xml:space="preserve"> </v>
      </c>
      <c r="P25" s="188"/>
      <c r="Q25" s="72"/>
      <c r="T25" s="407">
        <v>83614</v>
      </c>
      <c r="U25" s="403">
        <v>79</v>
      </c>
    </row>
    <row r="26" spans="1:21" s="19" customFormat="1" ht="51" customHeight="1" x14ac:dyDescent="0.2">
      <c r="A26" s="71"/>
      <c r="B26" s="71"/>
      <c r="C26" s="127"/>
      <c r="D26" s="523"/>
      <c r="E26" s="218"/>
      <c r="F26" s="188"/>
      <c r="G26" s="524" t="str">
        <f>IF(ISTEXT(F26)," ",IFERROR(VLOOKUP(SMALL(puan!$T$4:$U$111,COUNTIF(puan!$T$4:$U$111,"&lt;"&amp;F26)+1),puan!$T$4:$U$111,2,0),"    "))</f>
        <v xml:space="preserve">    </v>
      </c>
      <c r="H26" s="22"/>
      <c r="I26" s="71">
        <v>2</v>
      </c>
      <c r="J26" s="217" t="s">
        <v>463</v>
      </c>
      <c r="K26" s="72" t="str">
        <f>IF(ISERROR(VLOOKUP(J26,'KAYIT LİSTESİ'!$B$4:$H$1151,2,0)),"",(VLOOKUP(J26,'KAYIT LİSTESİ'!$B$4:$H$1151,2,0)))</f>
        <v/>
      </c>
      <c r="L26" s="127" t="str">
        <f>IF(ISERROR(VLOOKUP(J26,'KAYIT LİSTESİ'!$B$4:$H$1151,4,0)),"",(VLOOKUP(J26,'KAYIT LİSTESİ'!$B$4:$H$1151,4,0)))</f>
        <v/>
      </c>
      <c r="M26" s="218" t="str">
        <f>IF(ISERROR(VLOOKUP(J26,'KAYIT LİSTESİ'!$B$4:$H$1151,5,0)),"",(VLOOKUP(J26,'KAYIT LİSTESİ'!$B$4:$H$1151,5,0)))</f>
        <v/>
      </c>
      <c r="N26" s="218" t="str">
        <f>IF(ISERROR(VLOOKUP(J26,'KAYIT LİSTESİ'!$B$4:$H$1151,6,0)),"",(VLOOKUP(J26,'KAYIT LİSTESİ'!$B$4:$H$1151,6,0)))</f>
        <v/>
      </c>
      <c r="O26" s="188" t="str">
        <f t="shared" si="1"/>
        <v xml:space="preserve"> </v>
      </c>
      <c r="P26" s="188"/>
      <c r="Q26" s="72"/>
      <c r="T26" s="407">
        <v>83814</v>
      </c>
      <c r="U26" s="403">
        <v>78</v>
      </c>
    </row>
    <row r="27" spans="1:21" s="19" customFormat="1" ht="51" customHeight="1" x14ac:dyDescent="0.2">
      <c r="A27" s="71"/>
      <c r="B27" s="71"/>
      <c r="C27" s="127"/>
      <c r="D27" s="523"/>
      <c r="E27" s="218"/>
      <c r="F27" s="188"/>
      <c r="G27" s="524" t="str">
        <f>IF(ISTEXT(F27)," ",IFERROR(VLOOKUP(SMALL(puan!$T$4:$U$111,COUNTIF(puan!$T$4:$U$111,"&lt;"&amp;F27)+1),puan!$T$4:$U$111,2,0),"    "))</f>
        <v xml:space="preserve">    </v>
      </c>
      <c r="H27" s="22"/>
      <c r="I27" s="71">
        <v>3</v>
      </c>
      <c r="J27" s="217" t="s">
        <v>464</v>
      </c>
      <c r="K27" s="72" t="str">
        <f>IF(ISERROR(VLOOKUP(J27,'KAYIT LİSTESİ'!$B$4:$H$1151,2,0)),"",(VLOOKUP(J27,'KAYIT LİSTESİ'!$B$4:$H$1151,2,0)))</f>
        <v/>
      </c>
      <c r="L27" s="127" t="str">
        <f>IF(ISERROR(VLOOKUP(J27,'KAYIT LİSTESİ'!$B$4:$H$1151,4,0)),"",(VLOOKUP(J27,'KAYIT LİSTESİ'!$B$4:$H$1151,4,0)))</f>
        <v/>
      </c>
      <c r="M27" s="218" t="str">
        <f>IF(ISERROR(VLOOKUP(J27,'KAYIT LİSTESİ'!$B$4:$H$1151,5,0)),"",(VLOOKUP(J27,'KAYIT LİSTESİ'!$B$4:$H$1151,5,0)))</f>
        <v/>
      </c>
      <c r="N27" s="218" t="str">
        <f>IF(ISERROR(VLOOKUP(J27,'KAYIT LİSTESİ'!$B$4:$H$1151,6,0)),"",(VLOOKUP(J27,'KAYIT LİSTESİ'!$B$4:$H$1151,6,0)))</f>
        <v/>
      </c>
      <c r="O27" s="188" t="str">
        <f t="shared" si="1"/>
        <v xml:space="preserve"> </v>
      </c>
      <c r="P27" s="188"/>
      <c r="Q27" s="72"/>
      <c r="T27" s="407">
        <v>84014</v>
      </c>
      <c r="U27" s="403">
        <v>77</v>
      </c>
    </row>
    <row r="28" spans="1:21" s="19" customFormat="1" ht="51" customHeight="1" x14ac:dyDescent="0.2">
      <c r="A28" s="71"/>
      <c r="B28" s="71"/>
      <c r="C28" s="127"/>
      <c r="D28" s="523"/>
      <c r="E28" s="218"/>
      <c r="F28" s="188"/>
      <c r="G28" s="524" t="str">
        <f>IF(ISTEXT(F28)," ",IFERROR(VLOOKUP(SMALL(puan!$T$4:$U$111,COUNTIF(puan!$T$4:$U$111,"&lt;"&amp;F28)+1),puan!$T$4:$U$111,2,0),"    "))</f>
        <v xml:space="preserve">    </v>
      </c>
      <c r="H28" s="22"/>
      <c r="I28" s="71">
        <v>4</v>
      </c>
      <c r="J28" s="217" t="s">
        <v>465</v>
      </c>
      <c r="K28" s="72" t="str">
        <f>IF(ISERROR(VLOOKUP(J28,'KAYIT LİSTESİ'!$B$4:$H$1151,2,0)),"",(VLOOKUP(J28,'KAYIT LİSTESİ'!$B$4:$H$1151,2,0)))</f>
        <v/>
      </c>
      <c r="L28" s="127" t="str">
        <f>IF(ISERROR(VLOOKUP(J28,'KAYIT LİSTESİ'!$B$4:$H$1151,4,0)),"",(VLOOKUP(J28,'KAYIT LİSTESİ'!$B$4:$H$1151,4,0)))</f>
        <v/>
      </c>
      <c r="M28" s="218" t="str">
        <f>IF(ISERROR(VLOOKUP(J28,'KAYIT LİSTESİ'!$B$4:$H$1151,5,0)),"",(VLOOKUP(J28,'KAYIT LİSTESİ'!$B$4:$H$1151,5,0)))</f>
        <v/>
      </c>
      <c r="N28" s="218" t="str">
        <f>IF(ISERROR(VLOOKUP(J28,'KAYIT LİSTESİ'!$B$4:$H$1151,6,0)),"",(VLOOKUP(J28,'KAYIT LİSTESİ'!$B$4:$H$1151,6,0)))</f>
        <v/>
      </c>
      <c r="O28" s="188" t="str">
        <f t="shared" si="1"/>
        <v xml:space="preserve"> </v>
      </c>
      <c r="P28" s="188"/>
      <c r="Q28" s="72"/>
      <c r="T28" s="407">
        <v>84214</v>
      </c>
      <c r="U28" s="403">
        <v>76</v>
      </c>
    </row>
    <row r="29" spans="1:21" s="19" customFormat="1" ht="51" customHeight="1" x14ac:dyDescent="0.2">
      <c r="A29" s="71"/>
      <c r="B29" s="71"/>
      <c r="C29" s="127"/>
      <c r="D29" s="523"/>
      <c r="E29" s="218"/>
      <c r="F29" s="188"/>
      <c r="G29" s="524" t="str">
        <f>IF(ISTEXT(F29)," ",IFERROR(VLOOKUP(SMALL(puan!$T$4:$U$111,COUNTIF(puan!$T$4:$U$111,"&lt;"&amp;F29)+1),puan!$T$4:$U$111,2,0),"    "))</f>
        <v xml:space="preserve">    </v>
      </c>
      <c r="H29" s="22"/>
      <c r="I29" s="71">
        <v>5</v>
      </c>
      <c r="J29" s="217" t="s">
        <v>466</v>
      </c>
      <c r="K29" s="72" t="str">
        <f>IF(ISERROR(VLOOKUP(J29,'KAYIT LİSTESİ'!$B$4:$H$1151,2,0)),"",(VLOOKUP(J29,'KAYIT LİSTESİ'!$B$4:$H$1151,2,0)))</f>
        <v/>
      </c>
      <c r="L29" s="127" t="str">
        <f>IF(ISERROR(VLOOKUP(J29,'KAYIT LİSTESİ'!$B$4:$H$1151,4,0)),"",(VLOOKUP(J29,'KAYIT LİSTESİ'!$B$4:$H$1151,4,0)))</f>
        <v/>
      </c>
      <c r="M29" s="218" t="str">
        <f>IF(ISERROR(VLOOKUP(J29,'KAYIT LİSTESİ'!$B$4:$H$1151,5,0)),"",(VLOOKUP(J29,'KAYIT LİSTESİ'!$B$4:$H$1151,5,0)))</f>
        <v/>
      </c>
      <c r="N29" s="218" t="str">
        <f>IF(ISERROR(VLOOKUP(J29,'KAYIT LİSTESİ'!$B$4:$H$1151,6,0)),"",(VLOOKUP(J29,'KAYIT LİSTESİ'!$B$4:$H$1151,6,0)))</f>
        <v/>
      </c>
      <c r="O29" s="188" t="str">
        <f t="shared" si="1"/>
        <v xml:space="preserve"> </v>
      </c>
      <c r="P29" s="188"/>
      <c r="Q29" s="72"/>
      <c r="T29" s="407">
        <v>84414</v>
      </c>
      <c r="U29" s="403">
        <v>75</v>
      </c>
    </row>
    <row r="30" spans="1:21" s="19" customFormat="1" ht="51" customHeight="1" x14ac:dyDescent="0.2">
      <c r="A30" s="71"/>
      <c r="B30" s="71"/>
      <c r="C30" s="127"/>
      <c r="D30" s="523"/>
      <c r="E30" s="218"/>
      <c r="F30" s="188"/>
      <c r="G30" s="524" t="str">
        <f>IF(ISTEXT(F30)," ",IFERROR(VLOOKUP(SMALL(puan!$T$4:$U$111,COUNTIF(puan!$T$4:$U$111,"&lt;"&amp;F30)+1),puan!$T$4:$U$111,2,0),"    "))</f>
        <v xml:space="preserve">    </v>
      </c>
      <c r="H30" s="22"/>
      <c r="I30" s="71">
        <v>6</v>
      </c>
      <c r="J30" s="217" t="s">
        <v>467</v>
      </c>
      <c r="K30" s="72" t="str">
        <f>IF(ISERROR(VLOOKUP(J30,'KAYIT LİSTESİ'!$B$4:$H$1151,2,0)),"",(VLOOKUP(J30,'KAYIT LİSTESİ'!$B$4:$H$1151,2,0)))</f>
        <v/>
      </c>
      <c r="L30" s="127" t="str">
        <f>IF(ISERROR(VLOOKUP(J30,'KAYIT LİSTESİ'!$B$4:$H$1151,4,0)),"",(VLOOKUP(J30,'KAYIT LİSTESİ'!$B$4:$H$1151,4,0)))</f>
        <v/>
      </c>
      <c r="M30" s="218" t="str">
        <f>IF(ISERROR(VLOOKUP(J30,'KAYIT LİSTESİ'!$B$4:$H$1151,5,0)),"",(VLOOKUP(J30,'KAYIT LİSTESİ'!$B$4:$H$1151,5,0)))</f>
        <v/>
      </c>
      <c r="N30" s="218" t="str">
        <f>IF(ISERROR(VLOOKUP(J30,'KAYIT LİSTESİ'!$B$4:$H$1151,6,0)),"",(VLOOKUP(J30,'KAYIT LİSTESİ'!$B$4:$H$1151,6,0)))</f>
        <v/>
      </c>
      <c r="O30" s="188" t="str">
        <f t="shared" si="1"/>
        <v xml:space="preserve"> </v>
      </c>
      <c r="P30" s="188"/>
      <c r="Q30" s="72"/>
      <c r="T30" s="407">
        <v>84614</v>
      </c>
      <c r="U30" s="403">
        <v>74</v>
      </c>
    </row>
    <row r="31" spans="1:21" s="19" customFormat="1" ht="51" customHeight="1" x14ac:dyDescent="0.2">
      <c r="A31" s="71"/>
      <c r="B31" s="71"/>
      <c r="C31" s="127"/>
      <c r="D31" s="523"/>
      <c r="E31" s="218"/>
      <c r="F31" s="188"/>
      <c r="G31" s="524" t="str">
        <f>IF(ISTEXT(F31)," ",IFERROR(VLOOKUP(SMALL(puan!$T$4:$U$111,COUNTIF(puan!$T$4:$U$111,"&lt;"&amp;F31)+1),puan!$T$4:$U$111,2,0),"    "))</f>
        <v xml:space="preserve">    </v>
      </c>
      <c r="H31" s="22"/>
      <c r="I31" s="71">
        <v>7</v>
      </c>
      <c r="J31" s="217" t="s">
        <v>468</v>
      </c>
      <c r="K31" s="72" t="str">
        <f>IF(ISERROR(VLOOKUP(J31,'KAYIT LİSTESİ'!$B$4:$H$1151,2,0)),"",(VLOOKUP(J31,'KAYIT LİSTESİ'!$B$4:$H$1151,2,0)))</f>
        <v/>
      </c>
      <c r="L31" s="127" t="str">
        <f>IF(ISERROR(VLOOKUP(J31,'KAYIT LİSTESİ'!$B$4:$H$1151,4,0)),"",(VLOOKUP(J31,'KAYIT LİSTESİ'!$B$4:$H$1151,4,0)))</f>
        <v/>
      </c>
      <c r="M31" s="218" t="str">
        <f>IF(ISERROR(VLOOKUP(J31,'KAYIT LİSTESİ'!$B$4:$H$1151,5,0)),"",(VLOOKUP(J31,'KAYIT LİSTESİ'!$B$4:$H$1151,5,0)))</f>
        <v/>
      </c>
      <c r="N31" s="218" t="str">
        <f>IF(ISERROR(VLOOKUP(J31,'KAYIT LİSTESİ'!$B$4:$H$1151,6,0)),"",(VLOOKUP(J31,'KAYIT LİSTESİ'!$B$4:$H$1151,6,0)))</f>
        <v/>
      </c>
      <c r="O31" s="188" t="str">
        <f t="shared" si="1"/>
        <v xml:space="preserve"> </v>
      </c>
      <c r="P31" s="188"/>
      <c r="Q31" s="72"/>
      <c r="T31" s="407">
        <v>84814</v>
      </c>
      <c r="U31" s="403">
        <v>73</v>
      </c>
    </row>
    <row r="32" spans="1:21" s="19" customFormat="1" ht="51" customHeight="1" x14ac:dyDescent="0.2">
      <c r="A32" s="71"/>
      <c r="B32" s="71"/>
      <c r="C32" s="127"/>
      <c r="D32" s="523"/>
      <c r="E32" s="218"/>
      <c r="F32" s="188"/>
      <c r="G32" s="524" t="str">
        <f>IF(ISTEXT(F32)," ",IFERROR(VLOOKUP(SMALL(puan!$T$4:$U$111,COUNTIF(puan!$T$4:$U$111,"&lt;"&amp;F32)+1),puan!$T$4:$U$111,2,0),"    "))</f>
        <v xml:space="preserve">    </v>
      </c>
      <c r="H32" s="22"/>
      <c r="I32" s="71">
        <v>8</v>
      </c>
      <c r="J32" s="217" t="s">
        <v>469</v>
      </c>
      <c r="K32" s="72" t="str">
        <f>IF(ISERROR(VLOOKUP(J32,'KAYIT LİSTESİ'!$B$4:$H$1151,2,0)),"",(VLOOKUP(J32,'KAYIT LİSTESİ'!$B$4:$H$1151,2,0)))</f>
        <v/>
      </c>
      <c r="L32" s="127" t="str">
        <f>IF(ISERROR(VLOOKUP(J32,'KAYIT LİSTESİ'!$B$4:$H$1151,4,0)),"",(VLOOKUP(J32,'KAYIT LİSTESİ'!$B$4:$H$1151,4,0)))</f>
        <v/>
      </c>
      <c r="M32" s="218" t="str">
        <f>IF(ISERROR(VLOOKUP(J32,'KAYIT LİSTESİ'!$B$4:$H$1151,5,0)),"",(VLOOKUP(J32,'KAYIT LİSTESİ'!$B$4:$H$1151,5,0)))</f>
        <v/>
      </c>
      <c r="N32" s="218" t="str">
        <f>IF(ISERROR(VLOOKUP(J32,'KAYIT LİSTESİ'!$B$4:$H$1151,6,0)),"",(VLOOKUP(J32,'KAYIT LİSTESİ'!$B$4:$H$1151,6,0)))</f>
        <v/>
      </c>
      <c r="O32" s="188" t="str">
        <f t="shared" si="1"/>
        <v xml:space="preserve"> </v>
      </c>
      <c r="P32" s="188"/>
      <c r="Q32" s="72"/>
      <c r="T32" s="407">
        <v>85014</v>
      </c>
      <c r="U32" s="403">
        <v>72</v>
      </c>
    </row>
    <row r="33" spans="1:21" s="19" customFormat="1" ht="51" customHeight="1" x14ac:dyDescent="0.2">
      <c r="A33" s="71"/>
      <c r="B33" s="71"/>
      <c r="C33" s="127"/>
      <c r="D33" s="523"/>
      <c r="E33" s="218"/>
      <c r="F33" s="188"/>
      <c r="G33" s="524" t="str">
        <f>IF(ISTEXT(F33)," ",IFERROR(VLOOKUP(SMALL(puan!$T$4:$U$111,COUNTIF(puan!$T$4:$U$111,"&lt;"&amp;F33)+1),puan!$T$4:$U$111,2,0),"    "))</f>
        <v xml:space="preserve">    </v>
      </c>
      <c r="H33" s="22"/>
      <c r="I33" s="71">
        <v>9</v>
      </c>
      <c r="J33" s="217" t="s">
        <v>470</v>
      </c>
      <c r="K33" s="72" t="str">
        <f>IF(ISERROR(VLOOKUP(J33,'KAYIT LİSTESİ'!$B$4:$H$1151,2,0)),"",(VLOOKUP(J33,'KAYIT LİSTESİ'!$B$4:$H$1151,2,0)))</f>
        <v/>
      </c>
      <c r="L33" s="127" t="str">
        <f>IF(ISERROR(VLOOKUP(J33,'KAYIT LİSTESİ'!$B$4:$H$1151,4,0)),"",(VLOOKUP(J33,'KAYIT LİSTESİ'!$B$4:$H$1151,4,0)))</f>
        <v/>
      </c>
      <c r="M33" s="218" t="str">
        <f>IF(ISERROR(VLOOKUP(J33,'KAYIT LİSTESİ'!$B$4:$H$1151,5,0)),"",(VLOOKUP(J33,'KAYIT LİSTESİ'!$B$4:$H$1151,5,0)))</f>
        <v/>
      </c>
      <c r="N33" s="218" t="str">
        <f>IF(ISERROR(VLOOKUP(J33,'KAYIT LİSTESİ'!$B$4:$H$1151,6,0)),"",(VLOOKUP(J33,'KAYIT LİSTESİ'!$B$4:$H$1151,6,0)))</f>
        <v/>
      </c>
      <c r="O33" s="188" t="str">
        <f t="shared" si="1"/>
        <v xml:space="preserve"> </v>
      </c>
      <c r="P33" s="188"/>
      <c r="Q33" s="72"/>
      <c r="T33" s="407">
        <v>85214</v>
      </c>
      <c r="U33" s="403">
        <v>71</v>
      </c>
    </row>
    <row r="34" spans="1:21" s="19" customFormat="1" ht="51" customHeight="1" x14ac:dyDescent="0.2">
      <c r="A34" s="71"/>
      <c r="B34" s="71"/>
      <c r="C34" s="127"/>
      <c r="D34" s="523"/>
      <c r="E34" s="218"/>
      <c r="F34" s="188"/>
      <c r="G34" s="524" t="str">
        <f>IF(ISTEXT(F34)," ",IFERROR(VLOOKUP(SMALL(puan!$T$4:$U$111,COUNTIF(puan!$T$4:$U$111,"&lt;"&amp;F34)+1),puan!$T$4:$U$111,2,0),"    "))</f>
        <v xml:space="preserve">    </v>
      </c>
      <c r="H34" s="22"/>
      <c r="I34" s="71">
        <v>10</v>
      </c>
      <c r="J34" s="217" t="s">
        <v>471</v>
      </c>
      <c r="K34" s="72" t="str">
        <f>IF(ISERROR(VLOOKUP(J34,'KAYIT LİSTESİ'!$B$4:$H$1151,2,0)),"",(VLOOKUP(J34,'KAYIT LİSTESİ'!$B$4:$H$1151,2,0)))</f>
        <v/>
      </c>
      <c r="L34" s="127" t="str">
        <f>IF(ISERROR(VLOOKUP(J34,'KAYIT LİSTESİ'!$B$4:$H$1151,4,0)),"",(VLOOKUP(J34,'KAYIT LİSTESİ'!$B$4:$H$1151,4,0)))</f>
        <v/>
      </c>
      <c r="M34" s="218" t="str">
        <f>IF(ISERROR(VLOOKUP(J34,'KAYIT LİSTESİ'!$B$4:$H$1151,5,0)),"",(VLOOKUP(J34,'KAYIT LİSTESİ'!$B$4:$H$1151,5,0)))</f>
        <v/>
      </c>
      <c r="N34" s="218" t="str">
        <f>IF(ISERROR(VLOOKUP(J34,'KAYIT LİSTESİ'!$B$4:$H$1151,6,0)),"",(VLOOKUP(J34,'KAYIT LİSTESİ'!$B$4:$H$1151,6,0)))</f>
        <v/>
      </c>
      <c r="O34" s="188" t="str">
        <f t="shared" si="1"/>
        <v xml:space="preserve"> </v>
      </c>
      <c r="P34" s="188"/>
      <c r="Q34" s="72"/>
      <c r="T34" s="407">
        <v>85414</v>
      </c>
      <c r="U34" s="403">
        <v>70</v>
      </c>
    </row>
    <row r="35" spans="1:21" s="19" customFormat="1" ht="51" customHeight="1" x14ac:dyDescent="0.2">
      <c r="A35" s="71"/>
      <c r="B35" s="71"/>
      <c r="C35" s="127"/>
      <c r="D35" s="523"/>
      <c r="E35" s="218"/>
      <c r="F35" s="188"/>
      <c r="G35" s="524" t="str">
        <f>IF(ISTEXT(F35)," ",IFERROR(VLOOKUP(SMALL(puan!$T$4:$U$111,COUNTIF(puan!$T$4:$U$111,"&lt;"&amp;F35)+1),puan!$T$4:$U$111,2,0),"    "))</f>
        <v xml:space="preserve">    </v>
      </c>
      <c r="H35" s="22"/>
      <c r="I35" s="71">
        <v>11</v>
      </c>
      <c r="J35" s="217" t="s">
        <v>472</v>
      </c>
      <c r="K35" s="72" t="str">
        <f>IF(ISERROR(VLOOKUP(J35,'KAYIT LİSTESİ'!$B$4:$H$1151,2,0)),"",(VLOOKUP(J35,'KAYIT LİSTESİ'!$B$4:$H$1151,2,0)))</f>
        <v/>
      </c>
      <c r="L35" s="127" t="str">
        <f>IF(ISERROR(VLOOKUP(J35,'KAYIT LİSTESİ'!$B$4:$H$1151,4,0)),"",(VLOOKUP(J35,'KAYIT LİSTESİ'!$B$4:$H$1151,4,0)))</f>
        <v/>
      </c>
      <c r="M35" s="218" t="str">
        <f>IF(ISERROR(VLOOKUP(J35,'KAYIT LİSTESİ'!$B$4:$H$1151,5,0)),"",(VLOOKUP(J35,'KAYIT LİSTESİ'!$B$4:$H$1151,5,0)))</f>
        <v/>
      </c>
      <c r="N35" s="218" t="str">
        <f>IF(ISERROR(VLOOKUP(J35,'KAYIT LİSTESİ'!$B$4:$H$1151,6,0)),"",(VLOOKUP(J35,'KAYIT LİSTESİ'!$B$4:$H$1151,6,0)))</f>
        <v/>
      </c>
      <c r="O35" s="188" t="str">
        <f t="shared" si="1"/>
        <v xml:space="preserve"> </v>
      </c>
      <c r="P35" s="188"/>
      <c r="Q35" s="72"/>
      <c r="T35" s="407">
        <v>85614</v>
      </c>
      <c r="U35" s="403">
        <v>69</v>
      </c>
    </row>
    <row r="36" spans="1:21" s="19" customFormat="1" ht="51" customHeight="1" x14ac:dyDescent="0.2">
      <c r="A36" s="71"/>
      <c r="B36" s="71"/>
      <c r="C36" s="127"/>
      <c r="D36" s="523"/>
      <c r="E36" s="218"/>
      <c r="F36" s="188"/>
      <c r="G36" s="524" t="str">
        <f>IF(ISTEXT(F36)," ",IFERROR(VLOOKUP(SMALL(puan!$T$4:$U$111,COUNTIF(puan!$T$4:$U$111,"&lt;"&amp;F36)+1),puan!$T$4:$U$111,2,0),"    "))</f>
        <v xml:space="preserve">    </v>
      </c>
      <c r="H36" s="22"/>
      <c r="I36" s="71">
        <v>12</v>
      </c>
      <c r="J36" s="217" t="s">
        <v>473</v>
      </c>
      <c r="K36" s="72" t="str">
        <f>IF(ISERROR(VLOOKUP(J36,'KAYIT LİSTESİ'!$B$4:$H$1151,2,0)),"",(VLOOKUP(J36,'KAYIT LİSTESİ'!$B$4:$H$1151,2,0)))</f>
        <v/>
      </c>
      <c r="L36" s="127" t="str">
        <f>IF(ISERROR(VLOOKUP(J36,'KAYIT LİSTESİ'!$B$4:$H$1151,4,0)),"",(VLOOKUP(J36,'KAYIT LİSTESİ'!$B$4:$H$1151,4,0)))</f>
        <v/>
      </c>
      <c r="M36" s="218" t="str">
        <f>IF(ISERROR(VLOOKUP(J36,'KAYIT LİSTESİ'!$B$4:$H$1151,5,0)),"",(VLOOKUP(J36,'KAYIT LİSTESİ'!$B$4:$H$1151,5,0)))</f>
        <v/>
      </c>
      <c r="N36" s="218" t="str">
        <f>IF(ISERROR(VLOOKUP(J36,'KAYIT LİSTESİ'!$B$4:$H$1151,6,0)),"",(VLOOKUP(J36,'KAYIT LİSTESİ'!$B$4:$H$1151,6,0)))</f>
        <v/>
      </c>
      <c r="O36" s="188" t="str">
        <f t="shared" si="1"/>
        <v xml:space="preserve"> </v>
      </c>
      <c r="P36" s="188"/>
      <c r="Q36" s="72"/>
      <c r="T36" s="407">
        <v>85814</v>
      </c>
      <c r="U36" s="403">
        <v>68</v>
      </c>
    </row>
    <row r="37" spans="1:21" ht="24" customHeight="1" x14ac:dyDescent="0.2">
      <c r="A37" s="36"/>
      <c r="B37" s="36"/>
      <c r="C37" s="37"/>
      <c r="D37" s="57"/>
      <c r="E37" s="38"/>
      <c r="F37" s="189"/>
      <c r="G37" s="40"/>
      <c r="I37" s="41"/>
      <c r="J37" s="42"/>
      <c r="K37" s="43"/>
      <c r="L37" s="44"/>
      <c r="M37" s="53"/>
      <c r="N37" s="53"/>
      <c r="O37" s="53"/>
      <c r="P37" s="53"/>
      <c r="Q37" s="43"/>
      <c r="T37" s="407">
        <v>101614</v>
      </c>
      <c r="U37" s="403">
        <v>39</v>
      </c>
    </row>
    <row r="38" spans="1:21" ht="24" customHeight="1" x14ac:dyDescent="0.2">
      <c r="A38" s="30" t="s">
        <v>19</v>
      </c>
      <c r="B38" s="30"/>
      <c r="C38" s="30"/>
      <c r="D38" s="58"/>
      <c r="E38" s="51" t="s">
        <v>0</v>
      </c>
      <c r="F38" s="190" t="s">
        <v>1</v>
      </c>
      <c r="G38" s="27"/>
      <c r="H38" s="31" t="s">
        <v>2</v>
      </c>
      <c r="I38" s="31"/>
      <c r="J38" s="31"/>
      <c r="K38" s="31"/>
      <c r="M38" s="54" t="s">
        <v>3</v>
      </c>
      <c r="N38" s="55" t="s">
        <v>3</v>
      </c>
      <c r="O38" s="55"/>
      <c r="P38" s="55"/>
      <c r="Q38" s="30"/>
      <c r="R38" s="32"/>
      <c r="T38" s="407">
        <v>102114</v>
      </c>
      <c r="U38" s="403">
        <v>38</v>
      </c>
    </row>
    <row r="39" spans="1:21" x14ac:dyDescent="0.2">
      <c r="T39" s="407">
        <v>102614</v>
      </c>
      <c r="U39" s="403">
        <v>37</v>
      </c>
    </row>
    <row r="40" spans="1:21" x14ac:dyDescent="0.2">
      <c r="T40" s="407">
        <v>103114</v>
      </c>
      <c r="U40" s="403">
        <v>36</v>
      </c>
    </row>
    <row r="41" spans="1:21" x14ac:dyDescent="0.2">
      <c r="T41" s="407">
        <v>103614</v>
      </c>
      <c r="U41" s="403">
        <v>35</v>
      </c>
    </row>
    <row r="42" spans="1:21" x14ac:dyDescent="0.2">
      <c r="T42" s="407">
        <v>104114</v>
      </c>
      <c r="U42" s="403">
        <v>34</v>
      </c>
    </row>
    <row r="43" spans="1:21" x14ac:dyDescent="0.2">
      <c r="T43" s="407">
        <v>104714</v>
      </c>
      <c r="U43" s="403">
        <v>33</v>
      </c>
    </row>
    <row r="44" spans="1:21" x14ac:dyDescent="0.2">
      <c r="T44" s="407">
        <v>105314</v>
      </c>
      <c r="U44" s="403">
        <v>32</v>
      </c>
    </row>
    <row r="45" spans="1:21" x14ac:dyDescent="0.2">
      <c r="T45" s="407">
        <v>105914</v>
      </c>
      <c r="U45" s="403">
        <v>31</v>
      </c>
    </row>
    <row r="46" spans="1:21" x14ac:dyDescent="0.2">
      <c r="T46" s="407">
        <v>110514</v>
      </c>
      <c r="U46" s="403">
        <v>30</v>
      </c>
    </row>
    <row r="47" spans="1:21" x14ac:dyDescent="0.2">
      <c r="T47" s="407">
        <v>111214</v>
      </c>
      <c r="U47" s="403">
        <v>29</v>
      </c>
    </row>
    <row r="48" spans="1:21" x14ac:dyDescent="0.2">
      <c r="T48" s="407">
        <v>111914</v>
      </c>
      <c r="U48" s="403">
        <v>28</v>
      </c>
    </row>
    <row r="49" spans="20:21" x14ac:dyDescent="0.2">
      <c r="T49" s="407">
        <v>112614</v>
      </c>
      <c r="U49" s="403">
        <v>27</v>
      </c>
    </row>
    <row r="50" spans="20:21" x14ac:dyDescent="0.2">
      <c r="T50" s="407">
        <v>113314</v>
      </c>
      <c r="U50" s="403">
        <v>26</v>
      </c>
    </row>
    <row r="51" spans="20:21" x14ac:dyDescent="0.2">
      <c r="T51" s="407">
        <v>114014</v>
      </c>
      <c r="U51" s="403">
        <v>25</v>
      </c>
    </row>
    <row r="52" spans="20:21" x14ac:dyDescent="0.2">
      <c r="T52" s="407">
        <v>114814</v>
      </c>
      <c r="U52" s="403">
        <v>24</v>
      </c>
    </row>
    <row r="53" spans="20:21" x14ac:dyDescent="0.2">
      <c r="T53" s="407">
        <v>115614</v>
      </c>
      <c r="U53" s="403">
        <v>23</v>
      </c>
    </row>
    <row r="54" spans="20:21" x14ac:dyDescent="0.2">
      <c r="T54" s="407">
        <v>120114</v>
      </c>
      <c r="U54" s="403">
        <v>22</v>
      </c>
    </row>
    <row r="55" spans="20:21" x14ac:dyDescent="0.2">
      <c r="T55" s="407">
        <v>121214</v>
      </c>
      <c r="U55" s="403">
        <v>21</v>
      </c>
    </row>
    <row r="56" spans="20:21" x14ac:dyDescent="0.2">
      <c r="T56" s="407">
        <v>122114</v>
      </c>
      <c r="U56" s="403">
        <v>20</v>
      </c>
    </row>
    <row r="57" spans="20:21" x14ac:dyDescent="0.2">
      <c r="T57" s="407">
        <v>123014</v>
      </c>
      <c r="U57" s="403">
        <v>19</v>
      </c>
    </row>
    <row r="58" spans="20:21" x14ac:dyDescent="0.2">
      <c r="T58" s="407">
        <v>123914</v>
      </c>
      <c r="U58" s="403">
        <v>18</v>
      </c>
    </row>
    <row r="59" spans="20:21" x14ac:dyDescent="0.2">
      <c r="T59" s="407">
        <v>124814</v>
      </c>
      <c r="U59" s="403">
        <v>17</v>
      </c>
    </row>
    <row r="60" spans="20:21" x14ac:dyDescent="0.2">
      <c r="T60" s="407">
        <v>125814</v>
      </c>
      <c r="U60" s="403">
        <v>16</v>
      </c>
    </row>
    <row r="61" spans="20:21" x14ac:dyDescent="0.2">
      <c r="T61" s="407">
        <v>130814</v>
      </c>
      <c r="U61" s="403">
        <v>15</v>
      </c>
    </row>
    <row r="62" spans="20:21" x14ac:dyDescent="0.2">
      <c r="T62" s="407">
        <v>131814</v>
      </c>
      <c r="U62" s="403">
        <v>14</v>
      </c>
    </row>
    <row r="63" spans="20:21" x14ac:dyDescent="0.2">
      <c r="T63" s="407">
        <v>132814</v>
      </c>
      <c r="U63" s="403">
        <v>13</v>
      </c>
    </row>
    <row r="64" spans="20:21" x14ac:dyDescent="0.2">
      <c r="T64" s="407">
        <v>133914</v>
      </c>
      <c r="U64" s="403">
        <v>12</v>
      </c>
    </row>
    <row r="65" spans="20:21" x14ac:dyDescent="0.2">
      <c r="T65" s="407">
        <v>135014</v>
      </c>
      <c r="U65" s="403">
        <v>11</v>
      </c>
    </row>
    <row r="66" spans="20:21" x14ac:dyDescent="0.2">
      <c r="T66" s="407">
        <v>140114</v>
      </c>
      <c r="U66" s="403">
        <v>10</v>
      </c>
    </row>
    <row r="67" spans="20:21" x14ac:dyDescent="0.2">
      <c r="T67" s="407">
        <v>141214</v>
      </c>
      <c r="U67" s="403">
        <v>9</v>
      </c>
    </row>
    <row r="68" spans="20:21" x14ac:dyDescent="0.2">
      <c r="T68" s="407">
        <v>142314</v>
      </c>
      <c r="U68" s="403">
        <v>8</v>
      </c>
    </row>
    <row r="69" spans="20:21" x14ac:dyDescent="0.2">
      <c r="T69" s="407">
        <v>143414</v>
      </c>
      <c r="U69" s="403">
        <v>7</v>
      </c>
    </row>
    <row r="70" spans="20:21" x14ac:dyDescent="0.2">
      <c r="T70" s="407">
        <v>144514</v>
      </c>
      <c r="U70" s="403">
        <v>6</v>
      </c>
    </row>
    <row r="71" spans="20:21" x14ac:dyDescent="0.2">
      <c r="T71" s="407">
        <v>145614</v>
      </c>
      <c r="U71" s="403">
        <v>5</v>
      </c>
    </row>
    <row r="72" spans="20:21" x14ac:dyDescent="0.2">
      <c r="T72" s="407">
        <v>150714</v>
      </c>
      <c r="U72" s="403">
        <v>4</v>
      </c>
    </row>
    <row r="73" spans="20:21" x14ac:dyDescent="0.2">
      <c r="T73" s="407">
        <v>151814</v>
      </c>
      <c r="U73" s="403">
        <v>3</v>
      </c>
    </row>
    <row r="74" spans="20:21" x14ac:dyDescent="0.2">
      <c r="T74" s="407">
        <v>152914</v>
      </c>
      <c r="U74" s="403">
        <v>2</v>
      </c>
    </row>
    <row r="75" spans="20:21" x14ac:dyDescent="0.2">
      <c r="T75" s="407">
        <v>153014</v>
      </c>
      <c r="U75" s="403">
        <v>1</v>
      </c>
    </row>
    <row r="76" spans="20:21" x14ac:dyDescent="0.2">
      <c r="T76" s="442">
        <v>250000</v>
      </c>
      <c r="U76" s="441">
        <v>0</v>
      </c>
    </row>
    <row r="65511" spans="1:1" x14ac:dyDescent="0.2">
      <c r="A65511" s="27" t="s">
        <v>517</v>
      </c>
    </row>
  </sheetData>
  <mergeCells count="18">
    <mergeCell ref="D4:E4"/>
    <mergeCell ref="N4:Q4"/>
    <mergeCell ref="N5:Q5"/>
    <mergeCell ref="A6:A7"/>
    <mergeCell ref="C6:C7"/>
    <mergeCell ref="D6:D7"/>
    <mergeCell ref="E6:E7"/>
    <mergeCell ref="F6:F7"/>
    <mergeCell ref="G6:G7"/>
    <mergeCell ref="B6:B7"/>
    <mergeCell ref="A4:C4"/>
    <mergeCell ref="A1:Q1"/>
    <mergeCell ref="A2:Q2"/>
    <mergeCell ref="A3:C3"/>
    <mergeCell ref="D3:E3"/>
    <mergeCell ref="F3:G3"/>
    <mergeCell ref="I3:L3"/>
    <mergeCell ref="N3:Q3"/>
  </mergeCells>
  <conditionalFormatting sqref="O7:P7">
    <cfRule type="containsText" dxfId="23" priority="9" stopIfTrue="1" operator="containsText" text="FERDİ">
      <formula>NOT(ISERROR(SEARCH("FERDİ",O7)))</formula>
    </cfRule>
  </conditionalFormatting>
  <conditionalFormatting sqref="O24:P24">
    <cfRule type="containsText" dxfId="22" priority="8" stopIfTrue="1" operator="containsText" text="FERDİ">
      <formula>NOT(ISERROR(SEARCH("FERDİ",O24)))</formula>
    </cfRule>
  </conditionalFormatting>
  <conditionalFormatting sqref="N8:N22">
    <cfRule type="containsText" dxfId="21" priority="5" stopIfTrue="1" operator="containsText" text="FERDİ">
      <formula>NOT(ISERROR(SEARCH("FERDİ",N8)))</formula>
    </cfRule>
  </conditionalFormatting>
  <conditionalFormatting sqref="N25:N36">
    <cfRule type="containsText" dxfId="20" priority="4" stopIfTrue="1" operator="containsText" text="FERDİ">
      <formula>NOT(ISERROR(SEARCH("FERDİ",N25)))</formula>
    </cfRule>
  </conditionalFormatting>
  <conditionalFormatting sqref="E8:E36">
    <cfRule type="containsText" dxfId="19"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2" orientation="portrait"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7">
    <tabColor rgb="FFFFFF00"/>
  </sheetPr>
  <dimension ref="A1:V65536"/>
  <sheetViews>
    <sheetView view="pageBreakPreview" zoomScale="70" zoomScaleNormal="100" zoomScaleSheetLayoutView="70" workbookViewId="0">
      <selection activeCell="A8" sqref="A8:XFD43"/>
    </sheetView>
  </sheetViews>
  <sheetFormatPr defaultColWidth="9.140625" defaultRowHeight="12.75" x14ac:dyDescent="0.2"/>
  <cols>
    <col min="1" max="1" width="4.85546875" style="27" customWidth="1"/>
    <col min="2" max="2" width="7.7109375" style="27" bestFit="1" customWidth="1"/>
    <col min="3" max="3" width="14.42578125" style="21" customWidth="1"/>
    <col min="4" max="4" width="20.85546875" style="52" customWidth="1"/>
    <col min="5" max="5" width="40.140625" style="52" customWidth="1"/>
    <col min="6" max="6" width="13.5703125" style="21" customWidth="1"/>
    <col min="7" max="7" width="7.5703125" style="28" customWidth="1"/>
    <col min="8" max="8" width="2.140625" style="21" customWidth="1"/>
    <col min="9" max="9" width="4.42578125" style="27" customWidth="1"/>
    <col min="10" max="10" width="14.28515625" style="27" hidden="1" customWidth="1"/>
    <col min="11" max="11" width="6.5703125" style="27" customWidth="1"/>
    <col min="12" max="12" width="12.7109375" style="29" customWidth="1"/>
    <col min="13" max="13" width="20.5703125" style="56" customWidth="1"/>
    <col min="14" max="14" width="36.28515625" style="56" customWidth="1"/>
    <col min="15" max="16" width="16.42578125" style="56" customWidth="1"/>
    <col min="17" max="17" width="7.7109375" style="21" customWidth="1"/>
    <col min="18" max="18" width="5.7109375" style="21" customWidth="1"/>
    <col min="19" max="20" width="9.140625" style="21"/>
    <col min="21" max="21" width="7.140625" style="405" hidden="1" customWidth="1"/>
    <col min="22" max="22" width="4.42578125" style="403" hidden="1" customWidth="1"/>
    <col min="23" max="16384" width="9.140625" style="21"/>
  </cols>
  <sheetData>
    <row r="1" spans="1:22" s="10" customFormat="1" ht="53.25" customHeight="1" x14ac:dyDescent="0.2">
      <c r="A1" s="838" t="str">
        <f>(YB!A2)</f>
        <v>Gençlik ve Spor Bakanlığı
Spor Genel Müdürlüğü
Spor Faaliyetleri Daire Başkanlığı</v>
      </c>
      <c r="B1" s="838"/>
      <c r="C1" s="838"/>
      <c r="D1" s="838"/>
      <c r="E1" s="838"/>
      <c r="F1" s="838"/>
      <c r="G1" s="838"/>
      <c r="H1" s="838"/>
      <c r="I1" s="838"/>
      <c r="J1" s="838"/>
      <c r="K1" s="838"/>
      <c r="L1" s="838"/>
      <c r="M1" s="838"/>
      <c r="N1" s="838"/>
      <c r="O1" s="838"/>
      <c r="P1" s="838"/>
      <c r="Q1" s="838"/>
      <c r="U1" s="404">
        <v>3614</v>
      </c>
      <c r="V1" s="402">
        <v>100</v>
      </c>
    </row>
    <row r="2" spans="1:22" s="10" customFormat="1" ht="24.75" customHeight="1" x14ac:dyDescent="0.2">
      <c r="A2" s="880" t="str">
        <f>YB!F19</f>
        <v>2021-2022 YILI  ( SEM )   ATLETİZM GRUP BİRİNCİLİĞİ  YARIŞMALARI</v>
      </c>
      <c r="B2" s="880"/>
      <c r="C2" s="880"/>
      <c r="D2" s="880"/>
      <c r="E2" s="880"/>
      <c r="F2" s="880"/>
      <c r="G2" s="880"/>
      <c r="H2" s="880"/>
      <c r="I2" s="880"/>
      <c r="J2" s="880"/>
      <c r="K2" s="880"/>
      <c r="L2" s="880"/>
      <c r="M2" s="880"/>
      <c r="N2" s="880"/>
      <c r="O2" s="880"/>
      <c r="P2" s="880"/>
      <c r="Q2" s="880"/>
      <c r="U2" s="404">
        <v>3619</v>
      </c>
      <c r="V2" s="402">
        <v>99</v>
      </c>
    </row>
    <row r="3" spans="1:22" s="12" customFormat="1" ht="21.75" customHeight="1" x14ac:dyDescent="0.2">
      <c r="A3" s="951" t="s">
        <v>111</v>
      </c>
      <c r="B3" s="951"/>
      <c r="C3" s="951"/>
      <c r="D3" s="952" t="str">
        <f>YP!C20</f>
        <v>300 Metre Engelli</v>
      </c>
      <c r="E3" s="952"/>
      <c r="F3" s="862" t="s">
        <v>46</v>
      </c>
      <c r="G3" s="862"/>
      <c r="H3" s="11" t="s">
        <v>96</v>
      </c>
      <c r="I3" s="982">
        <f>YP!D20</f>
        <v>4454</v>
      </c>
      <c r="J3" s="982"/>
      <c r="K3" s="982"/>
      <c r="L3" s="982"/>
      <c r="M3" s="318"/>
      <c r="N3" s="869"/>
      <c r="O3" s="869"/>
      <c r="P3" s="869"/>
      <c r="Q3" s="869"/>
      <c r="U3" s="404">
        <v>3624</v>
      </c>
      <c r="V3" s="402">
        <v>98</v>
      </c>
    </row>
    <row r="4" spans="1:22" s="12" customFormat="1" ht="34.5" customHeight="1" x14ac:dyDescent="0.2">
      <c r="A4" s="953" t="s">
        <v>100</v>
      </c>
      <c r="B4" s="953"/>
      <c r="C4" s="953"/>
      <c r="D4" s="954" t="str">
        <f>YB!F21</f>
        <v>2008-2009-2010 ERKEKLER</v>
      </c>
      <c r="E4" s="954"/>
      <c r="F4" s="890" t="str">
        <f>YP!E20</f>
        <v>Engel Yüksekliği: 84 Cm</v>
      </c>
      <c r="G4" s="890"/>
      <c r="H4" s="890"/>
      <c r="I4" s="890"/>
      <c r="J4" s="890"/>
      <c r="K4" s="890"/>
      <c r="L4" s="890"/>
      <c r="M4" s="82" t="s">
        <v>109</v>
      </c>
      <c r="N4" s="983">
        <f>YP!B20</f>
        <v>43902</v>
      </c>
      <c r="O4" s="983"/>
      <c r="P4" s="983"/>
      <c r="Q4" s="983"/>
      <c r="U4" s="404">
        <v>3629</v>
      </c>
      <c r="V4" s="402">
        <v>97</v>
      </c>
    </row>
    <row r="5" spans="1:22" s="10" customFormat="1" ht="19.5" customHeight="1" x14ac:dyDescent="0.2">
      <c r="A5" s="13"/>
      <c r="B5" s="13"/>
      <c r="C5" s="14"/>
      <c r="D5" s="15"/>
      <c r="E5" s="16"/>
      <c r="F5" s="16"/>
      <c r="G5" s="16"/>
      <c r="H5" s="16"/>
      <c r="I5" s="13"/>
      <c r="J5" s="13"/>
      <c r="K5" s="13"/>
      <c r="L5" s="17"/>
      <c r="M5" s="18"/>
      <c r="N5" s="868"/>
      <c r="O5" s="868"/>
      <c r="P5" s="868"/>
      <c r="Q5" s="868"/>
      <c r="U5" s="404">
        <v>3634</v>
      </c>
      <c r="V5" s="402">
        <v>96</v>
      </c>
    </row>
    <row r="6" spans="1:22" s="19" customFormat="1" ht="24.95" customHeight="1" x14ac:dyDescent="0.2">
      <c r="A6" s="873" t="s">
        <v>12</v>
      </c>
      <c r="B6" s="874" t="s">
        <v>94</v>
      </c>
      <c r="C6" s="864" t="s">
        <v>107</v>
      </c>
      <c r="D6" s="865" t="s">
        <v>14</v>
      </c>
      <c r="E6" s="865" t="s">
        <v>199</v>
      </c>
      <c r="F6" s="865" t="s">
        <v>15</v>
      </c>
      <c r="G6" s="866" t="s">
        <v>249</v>
      </c>
      <c r="I6" s="418" t="s">
        <v>16</v>
      </c>
      <c r="J6" s="419"/>
      <c r="K6" s="419"/>
      <c r="L6" s="419"/>
      <c r="M6" s="419"/>
      <c r="N6" s="419"/>
      <c r="O6" s="419"/>
      <c r="P6" s="419"/>
      <c r="Q6" s="420"/>
      <c r="U6" s="405">
        <v>3639</v>
      </c>
      <c r="V6" s="403">
        <v>95</v>
      </c>
    </row>
    <row r="7" spans="1:22" ht="26.25" customHeight="1" x14ac:dyDescent="0.2">
      <c r="A7" s="873"/>
      <c r="B7" s="875"/>
      <c r="C7" s="864"/>
      <c r="D7" s="865"/>
      <c r="E7" s="865"/>
      <c r="F7" s="865"/>
      <c r="G7" s="867"/>
      <c r="H7" s="20"/>
      <c r="I7" s="49" t="s">
        <v>12</v>
      </c>
      <c r="J7" s="46" t="s">
        <v>95</v>
      </c>
      <c r="K7" s="46" t="s">
        <v>94</v>
      </c>
      <c r="L7" s="47" t="s">
        <v>13</v>
      </c>
      <c r="M7" s="48" t="s">
        <v>14</v>
      </c>
      <c r="N7" s="48" t="s">
        <v>199</v>
      </c>
      <c r="O7" s="477" t="s">
        <v>525</v>
      </c>
      <c r="P7" s="477" t="s">
        <v>526</v>
      </c>
      <c r="Q7" s="46" t="s">
        <v>28</v>
      </c>
      <c r="U7" s="405">
        <v>3644</v>
      </c>
      <c r="V7" s="403">
        <v>94</v>
      </c>
    </row>
    <row r="8" spans="1:22" s="19" customFormat="1" ht="39" customHeight="1" x14ac:dyDescent="0.2">
      <c r="A8" s="71"/>
      <c r="B8" s="71"/>
      <c r="C8" s="127"/>
      <c r="D8" s="523"/>
      <c r="E8" s="672"/>
      <c r="F8" s="530"/>
      <c r="G8" s="426" t="str">
        <f>IF(ISTEXT(F8),0,IFERROR(VLOOKUP(SMALL(puan!$L$4:$M$111,COUNTIF(puan!$L$4:$M$111,"&lt;"&amp;F8)+1),puan!$L$4:$M$111, 2,0)," "))</f>
        <v xml:space="preserve"> </v>
      </c>
      <c r="H8" s="22"/>
      <c r="I8" s="71">
        <v>1</v>
      </c>
      <c r="J8" s="217" t="s">
        <v>399</v>
      </c>
      <c r="K8" s="72" t="str">
        <f>IF(ISERROR(VLOOKUP(J8,'KAYIT LİSTESİ'!$B$4:$H$1151,2,0)),"",(VLOOKUP(J8,'KAYIT LİSTESİ'!$B$4:$H$1151,2,0)))</f>
        <v/>
      </c>
      <c r="L8" s="127" t="str">
        <f>IF(ISERROR(VLOOKUP(J8,'KAYIT LİSTESİ'!$B$4:$H$1151,4,0)),"",(VLOOKUP(J8,'KAYIT LİSTESİ'!$B$4:$H$1151,4,0)))</f>
        <v/>
      </c>
      <c r="M8" s="218" t="str">
        <f>IF(ISERROR(VLOOKUP(J8,'KAYIT LİSTESİ'!$B$4:$H$1151,5,0)),"",(VLOOKUP(J8,'KAYIT LİSTESİ'!$B$4:$H$1151,5,0)))</f>
        <v/>
      </c>
      <c r="N8" s="218" t="str">
        <f>IF(ISERROR(VLOOKUP(J8,'KAYIT LİSTESİ'!$B$4:$H$1151,6,0)),"",(VLOOKUP(J8,'KAYIT LİSTESİ'!$B$4:$H$1151,6,0)))</f>
        <v/>
      </c>
      <c r="O8" s="128" t="str">
        <f>IF(IF(OR(P8="NM",P8="DNF",P8="DNS",P8="DQ",P8=""),P8,(ROUNDUP(P8,)+24))=0," ",IF(OR(P8="NM",P8="DNF",P8="DNS",P8="DQ",P8=""),P8,(ROUNDUP(P8,)+24)))</f>
        <v xml:space="preserve"> </v>
      </c>
      <c r="P8" s="520"/>
      <c r="Q8" s="72"/>
      <c r="U8" s="405">
        <v>3649</v>
      </c>
      <c r="V8" s="403">
        <v>93</v>
      </c>
    </row>
    <row r="9" spans="1:22" s="19" customFormat="1" ht="39" customHeight="1" x14ac:dyDescent="0.2">
      <c r="A9" s="525"/>
      <c r="B9" s="525"/>
      <c r="C9" s="526"/>
      <c r="D9" s="527"/>
      <c r="E9" s="528"/>
      <c r="F9" s="530"/>
      <c r="G9" s="426" t="str">
        <f>IF(ISTEXT(F9),0,IFERROR(VLOOKUP(SMALL(puan!$L$4:$M$111,COUNTIF(puan!$L$4:$M$111,"&lt;"&amp;F9)+1),puan!$L$4:$M$111, 2,0)," "))</f>
        <v xml:space="preserve"> </v>
      </c>
      <c r="H9" s="22"/>
      <c r="I9" s="71">
        <v>2</v>
      </c>
      <c r="J9" s="217" t="s">
        <v>400</v>
      </c>
      <c r="K9" s="72" t="str">
        <f>IF(ISERROR(VLOOKUP(J9,'KAYIT LİSTESİ'!$B$4:$H$1151,2,0)),"",(VLOOKUP(J9,'KAYIT LİSTESİ'!$B$4:$H$1151,2,0)))</f>
        <v/>
      </c>
      <c r="L9" s="127" t="str">
        <f>IF(ISERROR(VLOOKUP(J9,'KAYIT LİSTESİ'!$B$4:$H$1151,4,0)),"",(VLOOKUP(J9,'KAYIT LİSTESİ'!$B$4:$H$1151,4,0)))</f>
        <v/>
      </c>
      <c r="M9" s="218" t="str">
        <f>IF(ISERROR(VLOOKUP(J9,'KAYIT LİSTESİ'!$B$4:$H$1151,5,0)),"",(VLOOKUP(J9,'KAYIT LİSTESİ'!$B$4:$H$1151,5,0)))</f>
        <v/>
      </c>
      <c r="N9" s="218" t="str">
        <f>IF(ISERROR(VLOOKUP(J9,'KAYIT LİSTESİ'!$B$4:$H$1151,6,0)),"",(VLOOKUP(J9,'KAYIT LİSTESİ'!$B$4:$H$1151,6,0)))</f>
        <v/>
      </c>
      <c r="O9" s="128" t="str">
        <f t="shared" ref="O9:O15" si="0">IF(IF(OR(P9="NM",P9="DNF",P9="DNS",P9="DQ",P9=""),P9,(ROUNDUP(P9,)+24))=0," ",IF(OR(P9="NM",P9="DNF",P9="DNS",P9="DQ",P9=""),P9,(ROUNDUP(P9,)+24)))</f>
        <v xml:space="preserve"> </v>
      </c>
      <c r="P9" s="520"/>
      <c r="Q9" s="72"/>
      <c r="U9" s="405">
        <v>3654</v>
      </c>
      <c r="V9" s="403">
        <v>92</v>
      </c>
    </row>
    <row r="10" spans="1:22" s="19" customFormat="1" ht="39" customHeight="1" x14ac:dyDescent="0.2">
      <c r="A10" s="71"/>
      <c r="B10" s="71"/>
      <c r="C10" s="127"/>
      <c r="D10" s="523"/>
      <c r="E10" s="218"/>
      <c r="F10" s="530"/>
      <c r="G10" s="426" t="str">
        <f>IF(ISTEXT(F10),0,IFERROR(VLOOKUP(SMALL(puan!$L$4:$M$111,COUNTIF(puan!$L$4:$M$111,"&lt;"&amp;F10)+1),puan!$L$4:$M$111, 2,0)," "))</f>
        <v xml:space="preserve"> </v>
      </c>
      <c r="H10" s="22"/>
      <c r="I10" s="71">
        <v>3</v>
      </c>
      <c r="J10" s="217" t="s">
        <v>401</v>
      </c>
      <c r="K10" s="72" t="str">
        <f>IF(ISERROR(VLOOKUP(J10,'KAYIT LİSTESİ'!$B$4:$H$1151,2,0)),"",(VLOOKUP(J10,'KAYIT LİSTESİ'!$B$4:$H$1151,2,0)))</f>
        <v/>
      </c>
      <c r="L10" s="127" t="str">
        <f>IF(ISERROR(VLOOKUP(J10,'KAYIT LİSTESİ'!$B$4:$H$1151,4,0)),"",(VLOOKUP(J10,'KAYIT LİSTESİ'!$B$4:$H$1151,4,0)))</f>
        <v/>
      </c>
      <c r="M10" s="218" t="str">
        <f>IF(ISERROR(VLOOKUP(J10,'KAYIT LİSTESİ'!$B$4:$H$1151,5,0)),"",(VLOOKUP(J10,'KAYIT LİSTESİ'!$B$4:$H$1151,5,0)))</f>
        <v/>
      </c>
      <c r="N10" s="218" t="str">
        <f>IF(ISERROR(VLOOKUP(J10,'KAYIT LİSTESİ'!$B$4:$H$1151,6,0)),"",(VLOOKUP(J10,'KAYIT LİSTESİ'!$B$4:$H$1151,6,0)))</f>
        <v/>
      </c>
      <c r="O10" s="128" t="str">
        <f t="shared" si="0"/>
        <v xml:space="preserve"> </v>
      </c>
      <c r="P10" s="520"/>
      <c r="Q10" s="72"/>
      <c r="U10" s="405">
        <v>3659</v>
      </c>
      <c r="V10" s="403">
        <v>91</v>
      </c>
    </row>
    <row r="11" spans="1:22" s="19" customFormat="1" ht="39" customHeight="1" x14ac:dyDescent="0.2">
      <c r="A11" s="525"/>
      <c r="B11" s="71"/>
      <c r="C11" s="127"/>
      <c r="D11" s="523"/>
      <c r="E11" s="218"/>
      <c r="F11" s="530"/>
      <c r="G11" s="426" t="str">
        <f>IF(ISTEXT(F11),0,IFERROR(VLOOKUP(SMALL(puan!$L$4:$M$111,COUNTIF(puan!$L$4:$M$111,"&lt;"&amp;F11)+1),puan!$L$4:$M$111, 2,0)," "))</f>
        <v xml:space="preserve"> </v>
      </c>
      <c r="H11" s="22"/>
      <c r="I11" s="71">
        <v>4</v>
      </c>
      <c r="J11" s="217" t="s">
        <v>402</v>
      </c>
      <c r="K11" s="72" t="str">
        <f>IF(ISERROR(VLOOKUP(J11,'KAYIT LİSTESİ'!$B$4:$H$1151,2,0)),"",(VLOOKUP(J11,'KAYIT LİSTESİ'!$B$4:$H$1151,2,0)))</f>
        <v/>
      </c>
      <c r="L11" s="127" t="str">
        <f>IF(ISERROR(VLOOKUP(J11,'KAYIT LİSTESİ'!$B$4:$H$1151,4,0)),"",(VLOOKUP(J11,'KAYIT LİSTESİ'!$B$4:$H$1151,4,0)))</f>
        <v/>
      </c>
      <c r="M11" s="218" t="str">
        <f>IF(ISERROR(VLOOKUP(J11,'KAYIT LİSTESİ'!$B$4:$H$1151,5,0)),"",(VLOOKUP(J11,'KAYIT LİSTESİ'!$B$4:$H$1151,5,0)))</f>
        <v/>
      </c>
      <c r="N11" s="218" t="str">
        <f>IF(ISERROR(VLOOKUP(J11,'KAYIT LİSTESİ'!$B$4:$H$1151,6,0)),"",(VLOOKUP(J11,'KAYIT LİSTESİ'!$B$4:$H$1151,6,0)))</f>
        <v/>
      </c>
      <c r="O11" s="128" t="str">
        <f t="shared" si="0"/>
        <v xml:space="preserve"> </v>
      </c>
      <c r="P11" s="521"/>
      <c r="Q11" s="72"/>
      <c r="U11" s="405">
        <v>3664</v>
      </c>
      <c r="V11" s="403">
        <v>90</v>
      </c>
    </row>
    <row r="12" spans="1:22" s="19" customFormat="1" ht="39" customHeight="1" x14ac:dyDescent="0.2">
      <c r="A12" s="71"/>
      <c r="B12" s="71"/>
      <c r="C12" s="127"/>
      <c r="D12" s="523"/>
      <c r="E12" s="218"/>
      <c r="F12" s="530"/>
      <c r="G12" s="426" t="str">
        <f>IF(ISTEXT(F12),0,IFERROR(VLOOKUP(SMALL(puan!$L$4:$M$111,COUNTIF(puan!$L$4:$M$111,"&lt;"&amp;F12)+1),puan!$L$4:$M$111, 2,0)," "))</f>
        <v xml:space="preserve"> </v>
      </c>
      <c r="H12" s="22"/>
      <c r="I12" s="71">
        <v>5</v>
      </c>
      <c r="J12" s="217" t="s">
        <v>403</v>
      </c>
      <c r="K12" s="72" t="str">
        <f>IF(ISERROR(VLOOKUP(J12,'KAYIT LİSTESİ'!$B$4:$H$1151,2,0)),"",(VLOOKUP(J12,'KAYIT LİSTESİ'!$B$4:$H$1151,2,0)))</f>
        <v/>
      </c>
      <c r="L12" s="127" t="str">
        <f>IF(ISERROR(VLOOKUP(J12,'KAYIT LİSTESİ'!$B$4:$H$1151,4,0)),"",(VLOOKUP(J12,'KAYIT LİSTESİ'!$B$4:$H$1151,4,0)))</f>
        <v/>
      </c>
      <c r="M12" s="218" t="str">
        <f>IF(ISERROR(VLOOKUP(J12,'KAYIT LİSTESİ'!$B$4:$H$1151,5,0)),"",(VLOOKUP(J12,'KAYIT LİSTESİ'!$B$4:$H$1151,5,0)))</f>
        <v/>
      </c>
      <c r="N12" s="218" t="str">
        <f>IF(ISERROR(VLOOKUP(J12,'KAYIT LİSTESİ'!$B$4:$H$1151,6,0)),"",(VLOOKUP(J12,'KAYIT LİSTESİ'!$B$4:$H$1151,6,0)))</f>
        <v/>
      </c>
      <c r="O12" s="128" t="str">
        <f t="shared" si="0"/>
        <v xml:space="preserve"> </v>
      </c>
      <c r="P12" s="520"/>
      <c r="Q12" s="72"/>
      <c r="U12" s="405">
        <v>3674</v>
      </c>
      <c r="V12" s="403">
        <v>89</v>
      </c>
    </row>
    <row r="13" spans="1:22" s="19" customFormat="1" ht="39" customHeight="1" x14ac:dyDescent="0.2">
      <c r="A13" s="525"/>
      <c r="B13" s="71"/>
      <c r="C13" s="127"/>
      <c r="D13" s="523"/>
      <c r="E13" s="218"/>
      <c r="F13" s="530"/>
      <c r="G13" s="426" t="str">
        <f>IF(ISTEXT(F13),0,IFERROR(VLOOKUP(SMALL(puan!$L$4:$M$111,COUNTIF(puan!$L$4:$M$111,"&lt;"&amp;F13)+1),puan!$L$4:$M$111, 2,0)," "))</f>
        <v xml:space="preserve"> </v>
      </c>
      <c r="H13" s="22"/>
      <c r="I13" s="71">
        <v>6</v>
      </c>
      <c r="J13" s="217" t="s">
        <v>404</v>
      </c>
      <c r="K13" s="72" t="str">
        <f>IF(ISERROR(VLOOKUP(J13,'KAYIT LİSTESİ'!$B$4:$H$1151,2,0)),"",(VLOOKUP(J13,'KAYIT LİSTESİ'!$B$4:$H$1151,2,0)))</f>
        <v/>
      </c>
      <c r="L13" s="127" t="str">
        <f>IF(ISERROR(VLOOKUP(J13,'KAYIT LİSTESİ'!$B$4:$H$1151,4,0)),"",(VLOOKUP(J13,'KAYIT LİSTESİ'!$B$4:$H$1151,4,0)))</f>
        <v/>
      </c>
      <c r="M13" s="218" t="str">
        <f>IF(ISERROR(VLOOKUP(J13,'KAYIT LİSTESİ'!$B$4:$H$1151,5,0)),"",(VLOOKUP(J13,'KAYIT LİSTESİ'!$B$4:$H$1151,5,0)))</f>
        <v/>
      </c>
      <c r="N13" s="218" t="str">
        <f>IF(ISERROR(VLOOKUP(J13,'KAYIT LİSTESİ'!$B$4:$H$1151,6,0)),"",(VLOOKUP(J13,'KAYIT LİSTESİ'!$B$4:$H$1151,6,0)))</f>
        <v/>
      </c>
      <c r="O13" s="128" t="str">
        <f t="shared" si="0"/>
        <v xml:space="preserve"> </v>
      </c>
      <c r="P13" s="520"/>
      <c r="Q13" s="72"/>
      <c r="U13" s="405">
        <v>3684</v>
      </c>
      <c r="V13" s="403">
        <v>88</v>
      </c>
    </row>
    <row r="14" spans="1:22" s="19" customFormat="1" ht="39" customHeight="1" x14ac:dyDescent="0.2">
      <c r="A14" s="71"/>
      <c r="B14" s="71"/>
      <c r="C14" s="127"/>
      <c r="D14" s="523"/>
      <c r="E14" s="218"/>
      <c r="F14" s="530"/>
      <c r="G14" s="426" t="str">
        <f>IF(ISTEXT(F14),0,IFERROR(VLOOKUP(SMALL(puan!$L$4:$M$111,COUNTIF(puan!$L$4:$M$111,"&lt;"&amp;F14)+1),puan!$L$4:$M$111, 2,0)," "))</f>
        <v xml:space="preserve"> </v>
      </c>
      <c r="H14" s="22"/>
      <c r="I14" s="71">
        <v>7</v>
      </c>
      <c r="J14" s="217" t="s">
        <v>405</v>
      </c>
      <c r="K14" s="72" t="str">
        <f>IF(ISERROR(VLOOKUP(J14,'KAYIT LİSTESİ'!$B$4:$H$1151,2,0)),"",(VLOOKUP(J14,'KAYIT LİSTESİ'!$B$4:$H$1151,2,0)))</f>
        <v/>
      </c>
      <c r="L14" s="127" t="str">
        <f>IF(ISERROR(VLOOKUP(J14,'KAYIT LİSTESİ'!$B$4:$H$1151,4,0)),"",(VLOOKUP(J14,'KAYIT LİSTESİ'!$B$4:$H$1151,4,0)))</f>
        <v/>
      </c>
      <c r="M14" s="218" t="str">
        <f>IF(ISERROR(VLOOKUP(J14,'KAYIT LİSTESİ'!$B$4:$H$1151,5,0)),"",(VLOOKUP(J14,'KAYIT LİSTESİ'!$B$4:$H$1151,5,0)))</f>
        <v/>
      </c>
      <c r="N14" s="218" t="str">
        <f>IF(ISERROR(VLOOKUP(J14,'KAYIT LİSTESİ'!$B$4:$H$1151,6,0)),"",(VLOOKUP(J14,'KAYIT LİSTESİ'!$B$4:$H$1151,6,0)))</f>
        <v/>
      </c>
      <c r="O14" s="128" t="str">
        <f t="shared" si="0"/>
        <v xml:space="preserve"> </v>
      </c>
      <c r="P14" s="520"/>
      <c r="Q14" s="72"/>
      <c r="U14" s="405">
        <v>3694</v>
      </c>
      <c r="V14" s="403">
        <v>87</v>
      </c>
    </row>
    <row r="15" spans="1:22" s="19" customFormat="1" ht="39" customHeight="1" x14ac:dyDescent="0.2">
      <c r="A15" s="525"/>
      <c r="B15" s="71"/>
      <c r="C15" s="127"/>
      <c r="D15" s="523"/>
      <c r="E15" s="218"/>
      <c r="F15" s="530"/>
      <c r="G15" s="426" t="str">
        <f>IF(ISTEXT(F15),0,IFERROR(VLOOKUP(SMALL(puan!$L$4:$M$111,COUNTIF(puan!$L$4:$M$111,"&lt;"&amp;F15)+1),puan!$L$4:$M$111, 2,0)," "))</f>
        <v xml:space="preserve"> </v>
      </c>
      <c r="H15" s="22"/>
      <c r="I15" s="71">
        <v>8</v>
      </c>
      <c r="J15" s="217" t="s">
        <v>406</v>
      </c>
      <c r="K15" s="72" t="str">
        <f>IF(ISERROR(VLOOKUP(J15,'KAYIT LİSTESİ'!$B$4:$H$1151,2,0)),"",(VLOOKUP(J15,'KAYIT LİSTESİ'!$B$4:$H$1151,2,0)))</f>
        <v/>
      </c>
      <c r="L15" s="127" t="str">
        <f>IF(ISERROR(VLOOKUP(J15,'KAYIT LİSTESİ'!$B$4:$H$1151,4,0)),"",(VLOOKUP(J15,'KAYIT LİSTESİ'!$B$4:$H$1151,4,0)))</f>
        <v/>
      </c>
      <c r="M15" s="218" t="str">
        <f>IF(ISERROR(VLOOKUP(J15,'KAYIT LİSTESİ'!$B$4:$H$1151,5,0)),"",(VLOOKUP(J15,'KAYIT LİSTESİ'!$B$4:$H$1151,5,0)))</f>
        <v/>
      </c>
      <c r="N15" s="218" t="str">
        <f>IF(ISERROR(VLOOKUP(J15,'KAYIT LİSTESİ'!$B$4:$H$1151,6,0)),"",(VLOOKUP(J15,'KAYIT LİSTESİ'!$B$4:$H$1151,6,0)))</f>
        <v/>
      </c>
      <c r="O15" s="128" t="str">
        <f t="shared" si="0"/>
        <v xml:space="preserve"> </v>
      </c>
      <c r="P15" s="520"/>
      <c r="Q15" s="72"/>
      <c r="U15" s="405">
        <v>3704</v>
      </c>
      <c r="V15" s="403">
        <v>86</v>
      </c>
    </row>
    <row r="16" spans="1:22" s="19" customFormat="1" ht="39" customHeight="1" x14ac:dyDescent="0.2">
      <c r="A16" s="71"/>
      <c r="B16" s="71"/>
      <c r="C16" s="127"/>
      <c r="D16" s="523"/>
      <c r="E16" s="218"/>
      <c r="F16" s="530"/>
      <c r="G16" s="426" t="str">
        <f>IF(ISTEXT(F16),0,IFERROR(VLOOKUP(SMALL(puan!$L$4:$M$111,COUNTIF(puan!$L$4:$M$111,"&lt;"&amp;F16)+1),puan!$L$4:$M$111, 2,0)," "))</f>
        <v xml:space="preserve"> </v>
      </c>
      <c r="H16" s="22"/>
      <c r="I16" s="418" t="s">
        <v>17</v>
      </c>
      <c r="J16" s="419"/>
      <c r="K16" s="419"/>
      <c r="L16" s="419"/>
      <c r="M16" s="419"/>
      <c r="N16" s="419"/>
      <c r="O16" s="419"/>
      <c r="P16" s="419"/>
      <c r="Q16" s="420"/>
      <c r="U16" s="405">
        <v>3714</v>
      </c>
      <c r="V16" s="403">
        <v>85</v>
      </c>
    </row>
    <row r="17" spans="1:22" s="19" customFormat="1" ht="39" customHeight="1" x14ac:dyDescent="0.2">
      <c r="A17" s="525"/>
      <c r="B17" s="71"/>
      <c r="C17" s="127"/>
      <c r="D17" s="523"/>
      <c r="E17" s="218"/>
      <c r="F17" s="530"/>
      <c r="G17" s="426" t="str">
        <f>IF(ISTEXT(F17),0,IFERROR(VLOOKUP(SMALL(puan!$L$4:$M$111,COUNTIF(puan!$L$4:$M$111,"&lt;"&amp;F17)+1),puan!$L$4:$M$111, 2,0)," "))</f>
        <v xml:space="preserve"> </v>
      </c>
      <c r="H17" s="22"/>
      <c r="I17" s="49" t="s">
        <v>12</v>
      </c>
      <c r="J17" s="46" t="s">
        <v>95</v>
      </c>
      <c r="K17" s="46" t="s">
        <v>94</v>
      </c>
      <c r="L17" s="47" t="s">
        <v>13</v>
      </c>
      <c r="M17" s="48" t="s">
        <v>14</v>
      </c>
      <c r="N17" s="48" t="s">
        <v>199</v>
      </c>
      <c r="O17" s="477" t="s">
        <v>525</v>
      </c>
      <c r="P17" s="477" t="s">
        <v>526</v>
      </c>
      <c r="Q17" s="46" t="s">
        <v>28</v>
      </c>
      <c r="U17" s="405">
        <v>3724</v>
      </c>
      <c r="V17" s="403">
        <v>84</v>
      </c>
    </row>
    <row r="18" spans="1:22" s="19" customFormat="1" ht="39" customHeight="1" x14ac:dyDescent="0.2">
      <c r="A18" s="71"/>
      <c r="B18" s="71"/>
      <c r="C18" s="127"/>
      <c r="D18" s="523"/>
      <c r="E18" s="218"/>
      <c r="F18" s="530"/>
      <c r="G18" s="426" t="str">
        <f>IF(ISTEXT(F18),0,IFERROR(VLOOKUP(SMALL(puan!$L$4:$M$111,COUNTIF(puan!$L$4:$M$111,"&lt;"&amp;F18)+1),puan!$L$4:$M$111, 2,0)," "))</f>
        <v xml:space="preserve"> </v>
      </c>
      <c r="H18" s="22"/>
      <c r="I18" s="71">
        <v>1</v>
      </c>
      <c r="J18" s="217" t="s">
        <v>407</v>
      </c>
      <c r="K18" s="72" t="str">
        <f>IF(ISERROR(VLOOKUP(J18,'KAYIT LİSTESİ'!$B$4:$H$1151,2,0)),"",(VLOOKUP(J18,'KAYIT LİSTESİ'!$B$4:$H$1151,2,0)))</f>
        <v/>
      </c>
      <c r="L18" s="127" t="str">
        <f>IF(ISERROR(VLOOKUP(J18,'KAYIT LİSTESİ'!$B$4:$H$1151,4,0)),"",(VLOOKUP(J18,'KAYIT LİSTESİ'!$B$4:$H$1151,4,0)))</f>
        <v/>
      </c>
      <c r="M18" s="218" t="str">
        <f>IF(ISERROR(VLOOKUP(J18,'KAYIT LİSTESİ'!$B$4:$H$1151,5,0)),"",(VLOOKUP(J18,'KAYIT LİSTESİ'!$B$4:$H$1151,5,0)))</f>
        <v/>
      </c>
      <c r="N18" s="218" t="str">
        <f>IF(ISERROR(VLOOKUP(J18,'KAYIT LİSTESİ'!$B$4:$H$1151,6,0)),"",(VLOOKUP(J18,'KAYIT LİSTESİ'!$B$4:$H$1151,6,0)))</f>
        <v/>
      </c>
      <c r="O18" s="128" t="str">
        <f>IF(IF(OR(P18="NM",P18="DNF",P18="DNS",P18="DQ",P18=""),P18,(ROUNDUP(P18,)+24))=0," ",IF(OR(P18="NM",P18="DNF",P18="DNS",P18="DQ",P18=""),P18,(ROUNDUP(P18,)+24)))</f>
        <v xml:space="preserve"> </v>
      </c>
      <c r="P18" s="520"/>
      <c r="Q18" s="72"/>
      <c r="U18" s="405">
        <v>3734</v>
      </c>
      <c r="V18" s="403">
        <v>83</v>
      </c>
    </row>
    <row r="19" spans="1:22" s="19" customFormat="1" ht="39" customHeight="1" x14ac:dyDescent="0.2">
      <c r="A19" s="525"/>
      <c r="B19" s="71"/>
      <c r="C19" s="127"/>
      <c r="D19" s="523"/>
      <c r="E19" s="218"/>
      <c r="F19" s="530"/>
      <c r="G19" s="426" t="str">
        <f>IF(ISTEXT(F19),0,IFERROR(VLOOKUP(SMALL(puan!$L$4:$M$111,COUNTIF(puan!$L$4:$M$111,"&lt;"&amp;F19)+1),puan!$L$4:$M$111, 2,0)," "))</f>
        <v xml:space="preserve"> </v>
      </c>
      <c r="H19" s="22"/>
      <c r="I19" s="71">
        <v>2</v>
      </c>
      <c r="J19" s="217" t="s">
        <v>408</v>
      </c>
      <c r="K19" s="72" t="str">
        <f>IF(ISERROR(VLOOKUP(J19,'KAYIT LİSTESİ'!$B$4:$H$1151,2,0)),"",(VLOOKUP(J19,'KAYIT LİSTESİ'!$B$4:$H$1151,2,0)))</f>
        <v/>
      </c>
      <c r="L19" s="127" t="str">
        <f>IF(ISERROR(VLOOKUP(J19,'KAYIT LİSTESİ'!$B$4:$H$1151,4,0)),"",(VLOOKUP(J19,'KAYIT LİSTESİ'!$B$4:$H$1151,4,0)))</f>
        <v/>
      </c>
      <c r="M19" s="218" t="str">
        <f>IF(ISERROR(VLOOKUP(J19,'KAYIT LİSTESİ'!$B$4:$H$1151,5,0)),"",(VLOOKUP(J19,'KAYIT LİSTESİ'!$B$4:$H$1151,5,0)))</f>
        <v/>
      </c>
      <c r="N19" s="218" t="str">
        <f>IF(ISERROR(VLOOKUP(J19,'KAYIT LİSTESİ'!$B$4:$H$1151,6,0)),"",(VLOOKUP(J19,'KAYIT LİSTESİ'!$B$4:$H$1151,6,0)))</f>
        <v/>
      </c>
      <c r="O19" s="128" t="str">
        <f t="shared" ref="O19:O25" si="1">IF(IF(OR(P19="NM",P19="DNF",P19="DNS",P19="DQ",P19=""),P19,(ROUNDUP(P19,)+24))=0," ",IF(OR(P19="NM",P19="DNF",P19="DNS",P19="DQ",P19=""),P19,(ROUNDUP(P19,)+24)))</f>
        <v xml:space="preserve"> </v>
      </c>
      <c r="P19" s="520"/>
      <c r="Q19" s="72"/>
      <c r="U19" s="405">
        <v>3744</v>
      </c>
      <c r="V19" s="403">
        <v>82</v>
      </c>
    </row>
    <row r="20" spans="1:22" s="19" customFormat="1" ht="39" customHeight="1" x14ac:dyDescent="0.2">
      <c r="A20" s="71"/>
      <c r="B20" s="71"/>
      <c r="C20" s="127"/>
      <c r="D20" s="523"/>
      <c r="E20" s="218"/>
      <c r="F20" s="530"/>
      <c r="G20" s="426" t="str">
        <f>IF(ISTEXT(F20),0,IFERROR(VLOOKUP(SMALL(puan!$L$4:$M$111,COUNTIF(puan!$L$4:$M$111,"&lt;"&amp;F20)+1),puan!$L$4:$M$111, 2,0)," "))</f>
        <v xml:space="preserve"> </v>
      </c>
      <c r="H20" s="22"/>
      <c r="I20" s="71">
        <v>3</v>
      </c>
      <c r="J20" s="217" t="s">
        <v>409</v>
      </c>
      <c r="K20" s="72" t="str">
        <f>IF(ISERROR(VLOOKUP(J20,'KAYIT LİSTESİ'!$B$4:$H$1151,2,0)),"",(VLOOKUP(J20,'KAYIT LİSTESİ'!$B$4:$H$1151,2,0)))</f>
        <v/>
      </c>
      <c r="L20" s="127" t="str">
        <f>IF(ISERROR(VLOOKUP(J20,'KAYIT LİSTESİ'!$B$4:$H$1151,4,0)),"",(VLOOKUP(J20,'KAYIT LİSTESİ'!$B$4:$H$1151,4,0)))</f>
        <v/>
      </c>
      <c r="M20" s="218" t="str">
        <f>IF(ISERROR(VLOOKUP(J20,'KAYIT LİSTESİ'!$B$4:$H$1151,5,0)),"",(VLOOKUP(J20,'KAYIT LİSTESİ'!$B$4:$H$1151,5,0)))</f>
        <v/>
      </c>
      <c r="N20" s="218" t="str">
        <f>IF(ISERROR(VLOOKUP(J20,'KAYIT LİSTESİ'!$B$4:$H$1151,6,0)),"",(VLOOKUP(J20,'KAYIT LİSTESİ'!$B$4:$H$1151,6,0)))</f>
        <v/>
      </c>
      <c r="O20" s="128" t="str">
        <f t="shared" si="1"/>
        <v xml:space="preserve"> </v>
      </c>
      <c r="P20" s="520"/>
      <c r="Q20" s="72"/>
      <c r="U20" s="405">
        <v>3754</v>
      </c>
      <c r="V20" s="403">
        <v>81</v>
      </c>
    </row>
    <row r="21" spans="1:22" s="19" customFormat="1" ht="39" customHeight="1" x14ac:dyDescent="0.2">
      <c r="A21" s="525"/>
      <c r="B21" s="71"/>
      <c r="C21" s="127"/>
      <c r="D21" s="523"/>
      <c r="E21" s="218"/>
      <c r="F21" s="530"/>
      <c r="G21" s="426" t="str">
        <f>IF(ISTEXT(F21),0,IFERROR(VLOOKUP(SMALL(puan!$L$4:$M$111,COUNTIF(puan!$L$4:$M$111,"&lt;"&amp;F21)+1),puan!$L$4:$M$111, 2,0)," "))</f>
        <v xml:space="preserve"> </v>
      </c>
      <c r="H21" s="22"/>
      <c r="I21" s="71">
        <v>4</v>
      </c>
      <c r="J21" s="217" t="s">
        <v>410</v>
      </c>
      <c r="K21" s="72" t="str">
        <f>IF(ISERROR(VLOOKUP(J21,'KAYIT LİSTESİ'!$B$4:$H$1151,2,0)),"",(VLOOKUP(J21,'KAYIT LİSTESİ'!$B$4:$H$1151,2,0)))</f>
        <v/>
      </c>
      <c r="L21" s="127" t="str">
        <f>IF(ISERROR(VLOOKUP(J21,'KAYIT LİSTESİ'!$B$4:$H$1151,4,0)),"",(VLOOKUP(J21,'KAYIT LİSTESİ'!$B$4:$H$1151,4,0)))</f>
        <v/>
      </c>
      <c r="M21" s="218" t="str">
        <f>IF(ISERROR(VLOOKUP(J21,'KAYIT LİSTESİ'!$B$4:$H$1151,5,0)),"",(VLOOKUP(J21,'KAYIT LİSTESİ'!$B$4:$H$1151,5,0)))</f>
        <v/>
      </c>
      <c r="N21" s="218" t="str">
        <f>IF(ISERROR(VLOOKUP(J21,'KAYIT LİSTESİ'!$B$4:$H$1151,6,0)),"",(VLOOKUP(J21,'KAYIT LİSTESİ'!$B$4:$H$1151,6,0)))</f>
        <v/>
      </c>
      <c r="O21" s="128" t="str">
        <f t="shared" si="1"/>
        <v xml:space="preserve"> </v>
      </c>
      <c r="P21" s="520"/>
      <c r="Q21" s="72"/>
      <c r="U21" s="405">
        <v>3764</v>
      </c>
      <c r="V21" s="403">
        <v>80</v>
      </c>
    </row>
    <row r="22" spans="1:22" s="19" customFormat="1" ht="39" customHeight="1" x14ac:dyDescent="0.2">
      <c r="A22" s="71"/>
      <c r="B22" s="71"/>
      <c r="C22" s="127"/>
      <c r="D22" s="523"/>
      <c r="E22" s="218"/>
      <c r="F22" s="530"/>
      <c r="G22" s="426" t="str">
        <f>IF(ISTEXT(F22),0,IFERROR(VLOOKUP(SMALL(puan!$L$4:$M$111,COUNTIF(puan!$L$4:$M$111,"&lt;"&amp;F22)+1),puan!$L$4:$M$111, 2,0)," "))</f>
        <v xml:space="preserve"> </v>
      </c>
      <c r="H22" s="22"/>
      <c r="I22" s="71">
        <v>5</v>
      </c>
      <c r="J22" s="217" t="s">
        <v>411</v>
      </c>
      <c r="K22" s="72" t="str">
        <f>IF(ISERROR(VLOOKUP(J22,'KAYIT LİSTESİ'!$B$4:$H$1151,2,0)),"",(VLOOKUP(J22,'KAYIT LİSTESİ'!$B$4:$H$1151,2,0)))</f>
        <v/>
      </c>
      <c r="L22" s="127" t="str">
        <f>IF(ISERROR(VLOOKUP(J22,'KAYIT LİSTESİ'!$B$4:$H$1151,4,0)),"",(VLOOKUP(J22,'KAYIT LİSTESİ'!$B$4:$H$1151,4,0)))</f>
        <v/>
      </c>
      <c r="M22" s="218" t="str">
        <f>IF(ISERROR(VLOOKUP(J22,'KAYIT LİSTESİ'!$B$4:$H$1151,5,0)),"",(VLOOKUP(J22,'KAYIT LİSTESİ'!$B$4:$H$1151,5,0)))</f>
        <v/>
      </c>
      <c r="N22" s="218" t="str">
        <f>IF(ISERROR(VLOOKUP(J22,'KAYIT LİSTESİ'!$B$4:$H$1151,6,0)),"",(VLOOKUP(J22,'KAYIT LİSTESİ'!$B$4:$H$1151,6,0)))</f>
        <v/>
      </c>
      <c r="O22" s="128" t="str">
        <f t="shared" si="1"/>
        <v xml:space="preserve"> </v>
      </c>
      <c r="P22" s="520"/>
      <c r="Q22" s="72"/>
      <c r="U22" s="405">
        <v>3774</v>
      </c>
      <c r="V22" s="403">
        <v>79</v>
      </c>
    </row>
    <row r="23" spans="1:22" s="19" customFormat="1" ht="39" customHeight="1" x14ac:dyDescent="0.2">
      <c r="A23" s="525"/>
      <c r="B23" s="71"/>
      <c r="C23" s="127"/>
      <c r="D23" s="523"/>
      <c r="E23" s="218"/>
      <c r="F23" s="530"/>
      <c r="G23" s="426" t="str">
        <f>IF(ISTEXT(F23),0,IFERROR(VLOOKUP(SMALL(puan!$L$4:$M$111,COUNTIF(puan!$L$4:$M$111,"&lt;"&amp;F23)+1),puan!$L$4:$M$111, 2,0)," "))</f>
        <v xml:space="preserve"> </v>
      </c>
      <c r="H23" s="22"/>
      <c r="I23" s="71">
        <v>6</v>
      </c>
      <c r="J23" s="217" t="s">
        <v>412</v>
      </c>
      <c r="K23" s="72" t="str">
        <f>IF(ISERROR(VLOOKUP(J23,'KAYIT LİSTESİ'!$B$4:$H$1151,2,0)),"",(VLOOKUP(J23,'KAYIT LİSTESİ'!$B$4:$H$1151,2,0)))</f>
        <v/>
      </c>
      <c r="L23" s="127" t="str">
        <f>IF(ISERROR(VLOOKUP(J23,'KAYIT LİSTESİ'!$B$4:$H$1151,4,0)),"",(VLOOKUP(J23,'KAYIT LİSTESİ'!$B$4:$H$1151,4,0)))</f>
        <v/>
      </c>
      <c r="M23" s="218" t="str">
        <f>IF(ISERROR(VLOOKUP(J23,'KAYIT LİSTESİ'!$B$4:$H$1151,5,0)),"",(VLOOKUP(J23,'KAYIT LİSTESİ'!$B$4:$H$1151,5,0)))</f>
        <v/>
      </c>
      <c r="N23" s="218" t="str">
        <f>IF(ISERROR(VLOOKUP(J23,'KAYIT LİSTESİ'!$B$4:$H$1151,6,0)),"",(VLOOKUP(J23,'KAYIT LİSTESİ'!$B$4:$H$1151,6,0)))</f>
        <v/>
      </c>
      <c r="O23" s="128" t="str">
        <f t="shared" si="1"/>
        <v xml:space="preserve"> </v>
      </c>
      <c r="P23" s="520"/>
      <c r="Q23" s="72"/>
      <c r="U23" s="405">
        <v>3784</v>
      </c>
      <c r="V23" s="403">
        <v>78</v>
      </c>
    </row>
    <row r="24" spans="1:22" s="19" customFormat="1" ht="39" customHeight="1" x14ac:dyDescent="0.2">
      <c r="A24" s="71"/>
      <c r="B24" s="71"/>
      <c r="C24" s="127"/>
      <c r="D24" s="523"/>
      <c r="E24" s="218"/>
      <c r="F24" s="530"/>
      <c r="G24" s="426" t="str">
        <f>IF(ISTEXT(F24),0,IFERROR(VLOOKUP(SMALL(puan!$L$4:$M$111,COUNTIF(puan!$L$4:$M$111,"&lt;"&amp;F24)+1),puan!$L$4:$M$111, 2,0)," "))</f>
        <v xml:space="preserve"> </v>
      </c>
      <c r="H24" s="22"/>
      <c r="I24" s="71">
        <v>7</v>
      </c>
      <c r="J24" s="217" t="s">
        <v>413</v>
      </c>
      <c r="K24" s="72" t="str">
        <f>IF(ISERROR(VLOOKUP(J24,'KAYIT LİSTESİ'!$B$4:$H$1151,2,0)),"",(VLOOKUP(J24,'KAYIT LİSTESİ'!$B$4:$H$1151,2,0)))</f>
        <v/>
      </c>
      <c r="L24" s="127" t="str">
        <f>IF(ISERROR(VLOOKUP(J24,'KAYIT LİSTESİ'!$B$4:$H$1151,4,0)),"",(VLOOKUP(J24,'KAYIT LİSTESİ'!$B$4:$H$1151,4,0)))</f>
        <v/>
      </c>
      <c r="M24" s="218" t="str">
        <f>IF(ISERROR(VLOOKUP(J24,'KAYIT LİSTESİ'!$B$4:$H$1151,5,0)),"",(VLOOKUP(J24,'KAYIT LİSTESİ'!$B$4:$H$1151,5,0)))</f>
        <v/>
      </c>
      <c r="N24" s="218" t="str">
        <f>IF(ISERROR(VLOOKUP(J24,'KAYIT LİSTESİ'!$B$4:$H$1151,6,0)),"",(VLOOKUP(J24,'KAYIT LİSTESİ'!$B$4:$H$1151,6,0)))</f>
        <v/>
      </c>
      <c r="O24" s="128" t="str">
        <f t="shared" si="1"/>
        <v xml:space="preserve"> </v>
      </c>
      <c r="P24" s="520"/>
      <c r="Q24" s="72"/>
      <c r="U24" s="405">
        <v>3794</v>
      </c>
      <c r="V24" s="403">
        <v>77</v>
      </c>
    </row>
    <row r="25" spans="1:22" s="19" customFormat="1" ht="39" customHeight="1" x14ac:dyDescent="0.2">
      <c r="A25" s="525"/>
      <c r="B25" s="71"/>
      <c r="C25" s="127"/>
      <c r="D25" s="523"/>
      <c r="E25" s="218"/>
      <c r="F25" s="530"/>
      <c r="G25" s="426" t="str">
        <f>IF(ISTEXT(F25),0,IFERROR(VLOOKUP(SMALL(puan!$L$4:$M$111,COUNTIF(puan!$L$4:$M$111,"&lt;"&amp;F25)+1),puan!$L$4:$M$111, 2,0)," "))</f>
        <v xml:space="preserve"> </v>
      </c>
      <c r="H25" s="22"/>
      <c r="I25" s="71">
        <v>8</v>
      </c>
      <c r="J25" s="217" t="s">
        <v>414</v>
      </c>
      <c r="K25" s="72" t="str">
        <f>IF(ISERROR(VLOOKUP(J25,'KAYIT LİSTESİ'!$B$4:$H$1151,2,0)),"",(VLOOKUP(J25,'KAYIT LİSTESİ'!$B$4:$H$1151,2,0)))</f>
        <v/>
      </c>
      <c r="L25" s="127" t="str">
        <f>IF(ISERROR(VLOOKUP(J25,'KAYIT LİSTESİ'!$B$4:$H$1151,4,0)),"",(VLOOKUP(J25,'KAYIT LİSTESİ'!$B$4:$H$1151,4,0)))</f>
        <v/>
      </c>
      <c r="M25" s="218" t="str">
        <f>IF(ISERROR(VLOOKUP(J25,'KAYIT LİSTESİ'!$B$4:$H$1151,5,0)),"",(VLOOKUP(J25,'KAYIT LİSTESİ'!$B$4:$H$1151,5,0)))</f>
        <v/>
      </c>
      <c r="N25" s="218" t="str">
        <f>IF(ISERROR(VLOOKUP(J25,'KAYIT LİSTESİ'!$B$4:$H$1151,6,0)),"",(VLOOKUP(J25,'KAYIT LİSTESİ'!$B$4:$H$1151,6,0)))</f>
        <v/>
      </c>
      <c r="O25" s="128" t="str">
        <f t="shared" si="1"/>
        <v xml:space="preserve"> </v>
      </c>
      <c r="P25" s="520"/>
      <c r="Q25" s="72"/>
      <c r="U25" s="405">
        <v>3804</v>
      </c>
      <c r="V25" s="403">
        <v>76</v>
      </c>
    </row>
    <row r="26" spans="1:22" s="19" customFormat="1" ht="39" customHeight="1" x14ac:dyDescent="0.2">
      <c r="A26" s="71"/>
      <c r="B26" s="71"/>
      <c r="C26" s="127"/>
      <c r="D26" s="523"/>
      <c r="E26" s="218"/>
      <c r="F26" s="570"/>
      <c r="G26" s="426" t="str">
        <f>IF(ISTEXT(F26),0,IFERROR(VLOOKUP(SMALL(puan!$L$4:$M$111,COUNTIF(puan!$L$4:$M$111,"&lt;"&amp;F26)+1),puan!$L$4:$M$111, 2,0)," "))</f>
        <v xml:space="preserve"> </v>
      </c>
      <c r="H26" s="22"/>
      <c r="I26" s="418" t="s">
        <v>18</v>
      </c>
      <c r="J26" s="419"/>
      <c r="K26" s="419"/>
      <c r="L26" s="419"/>
      <c r="M26" s="419"/>
      <c r="N26" s="419"/>
      <c r="O26" s="419"/>
      <c r="P26" s="419"/>
      <c r="Q26" s="420"/>
      <c r="U26" s="405">
        <v>3814</v>
      </c>
      <c r="V26" s="403">
        <v>75</v>
      </c>
    </row>
    <row r="27" spans="1:22" s="19" customFormat="1" ht="39" customHeight="1" x14ac:dyDescent="0.2">
      <c r="A27" s="525"/>
      <c r="B27" s="71"/>
      <c r="C27" s="127"/>
      <c r="D27" s="523"/>
      <c r="E27" s="218"/>
      <c r="F27" s="188"/>
      <c r="G27" s="426" t="str">
        <f>IF(ISTEXT(F27),0,IFERROR(VLOOKUP(SMALL(puan!$L$4:$M$111,COUNTIF(puan!$L$4:$M$111,"&lt;"&amp;F27)+1),puan!$L$4:$M$111, 2,0)," "))</f>
        <v xml:space="preserve"> </v>
      </c>
      <c r="H27" s="22"/>
      <c r="I27" s="49" t="s">
        <v>12</v>
      </c>
      <c r="J27" s="46" t="s">
        <v>95</v>
      </c>
      <c r="K27" s="46" t="s">
        <v>94</v>
      </c>
      <c r="L27" s="47" t="s">
        <v>13</v>
      </c>
      <c r="M27" s="48" t="s">
        <v>14</v>
      </c>
      <c r="N27" s="48" t="s">
        <v>199</v>
      </c>
      <c r="O27" s="477" t="s">
        <v>525</v>
      </c>
      <c r="P27" s="477" t="s">
        <v>526</v>
      </c>
      <c r="Q27" s="46" t="s">
        <v>28</v>
      </c>
      <c r="U27" s="405">
        <v>3829</v>
      </c>
      <c r="V27" s="403">
        <v>74</v>
      </c>
    </row>
    <row r="28" spans="1:22" s="19" customFormat="1" ht="39" customHeight="1" x14ac:dyDescent="0.2">
      <c r="A28" s="71"/>
      <c r="B28" s="71"/>
      <c r="C28" s="127"/>
      <c r="D28" s="523"/>
      <c r="E28" s="218"/>
      <c r="F28" s="530"/>
      <c r="G28" s="426" t="str">
        <f>IF(ISTEXT(F28),0,IFERROR(VLOOKUP(SMALL(puan!$L$4:$M$111,COUNTIF(puan!$L$4:$M$111,"&lt;"&amp;F28)+1),puan!$L$4:$M$111, 2,0)," "))</f>
        <v xml:space="preserve"> </v>
      </c>
      <c r="H28" s="22"/>
      <c r="I28" s="71">
        <v>1</v>
      </c>
      <c r="J28" s="217" t="s">
        <v>415</v>
      </c>
      <c r="K28" s="72" t="str">
        <f>IF(ISERROR(VLOOKUP(J28,'KAYIT LİSTESİ'!$B$4:$H$1151,2,0)),"",(VLOOKUP(J28,'KAYIT LİSTESİ'!$B$4:$H$1151,2,0)))</f>
        <v/>
      </c>
      <c r="L28" s="127" t="str">
        <f>IF(ISERROR(VLOOKUP(J28,'KAYIT LİSTESİ'!$B$4:$H$1151,4,0)),"",(VLOOKUP(J28,'KAYIT LİSTESİ'!$B$4:$H$1151,4,0)))</f>
        <v/>
      </c>
      <c r="M28" s="218" t="str">
        <f>IF(ISERROR(VLOOKUP(J28,'KAYIT LİSTESİ'!$B$4:$H$1151,5,0)),"",(VLOOKUP(J28,'KAYIT LİSTESİ'!$B$4:$H$1151,5,0)))</f>
        <v/>
      </c>
      <c r="N28" s="218" t="str">
        <f>IF(ISERROR(VLOOKUP(J28,'KAYIT LİSTESİ'!$B$4:$H$1151,6,0)),"",(VLOOKUP(J28,'KAYIT LİSTESİ'!$B$4:$H$1151,6,0)))</f>
        <v/>
      </c>
      <c r="O28" s="128" t="str">
        <f>IF(IF(OR(P28="NM",P28="DNF",P28="DNS",P28="DQ",P28=""),P28,(ROUNDUP(P28,)+24))=0," ",IF(OR(P28="NM",P28="DNF",P28="DNS",P28="DQ",P28=""),P28,(ROUNDUP(P28,)+24)))</f>
        <v xml:space="preserve"> </v>
      </c>
      <c r="P28" s="520"/>
      <c r="Q28" s="72"/>
      <c r="U28" s="405">
        <v>3844</v>
      </c>
      <c r="V28" s="403">
        <v>73</v>
      </c>
    </row>
    <row r="29" spans="1:22" s="19" customFormat="1" ht="39" customHeight="1" x14ac:dyDescent="0.2">
      <c r="A29" s="525"/>
      <c r="B29" s="71"/>
      <c r="C29" s="127"/>
      <c r="D29" s="523"/>
      <c r="E29" s="218"/>
      <c r="F29" s="496"/>
      <c r="G29" s="426" t="str">
        <f>IF(ISTEXT(F29),0,IFERROR(VLOOKUP(SMALL(puan!$L$4:$M$111,COUNTIF(puan!$L$4:$M$111,"&lt;"&amp;F29)+1),puan!$L$4:$M$111, 2,0)," "))</f>
        <v xml:space="preserve"> </v>
      </c>
      <c r="H29" s="22"/>
      <c r="I29" s="71">
        <v>2</v>
      </c>
      <c r="J29" s="217" t="s">
        <v>416</v>
      </c>
      <c r="K29" s="72" t="str">
        <f>IF(ISERROR(VLOOKUP(J29,'KAYIT LİSTESİ'!$B$4:$H$1151,2,0)),"",(VLOOKUP(J29,'KAYIT LİSTESİ'!$B$4:$H$1151,2,0)))</f>
        <v/>
      </c>
      <c r="L29" s="127" t="str">
        <f>IF(ISERROR(VLOOKUP(J29,'KAYIT LİSTESİ'!$B$4:$H$1151,4,0)),"",(VLOOKUP(J29,'KAYIT LİSTESİ'!$B$4:$H$1151,4,0)))</f>
        <v/>
      </c>
      <c r="M29" s="218" t="str">
        <f>IF(ISERROR(VLOOKUP(J29,'KAYIT LİSTESİ'!$B$4:$H$1151,5,0)),"",(VLOOKUP(J29,'KAYIT LİSTESİ'!$B$4:$H$1151,5,0)))</f>
        <v/>
      </c>
      <c r="N29" s="218" t="str">
        <f>IF(ISERROR(VLOOKUP(J29,'KAYIT LİSTESİ'!$B$4:$H$1151,6,0)),"",(VLOOKUP(J29,'KAYIT LİSTESİ'!$B$4:$H$1151,6,0)))</f>
        <v/>
      </c>
      <c r="O29" s="128" t="str">
        <f t="shared" ref="O29:O35" si="2">IF(IF(OR(P29="NM",P29="DNF",P29="DNS",P29="DQ",P29=""),P29,(ROUNDUP(P29,)+24))=0," ",IF(OR(P29="NM",P29="DNF",P29="DNS",P29="DQ",P29=""),P29,(ROUNDUP(P29,)+24)))</f>
        <v xml:space="preserve"> </v>
      </c>
      <c r="P29" s="520"/>
      <c r="Q29" s="72"/>
      <c r="U29" s="405">
        <v>3859</v>
      </c>
      <c r="V29" s="403">
        <v>72</v>
      </c>
    </row>
    <row r="30" spans="1:22" s="19" customFormat="1" ht="39" customHeight="1" x14ac:dyDescent="0.2">
      <c r="A30" s="525"/>
      <c r="B30" s="71"/>
      <c r="C30" s="127"/>
      <c r="D30" s="523"/>
      <c r="E30" s="218"/>
      <c r="F30" s="496"/>
      <c r="G30" s="426" t="str">
        <f>IF(ISTEXT(F30),0,IFERROR(VLOOKUP(SMALL(puan!$L$4:$M$111,COUNTIF(puan!$L$4:$M$111,"&lt;"&amp;F30)+1),puan!$L$4:$M$111, 2,0)," "))</f>
        <v xml:space="preserve"> </v>
      </c>
      <c r="H30" s="22"/>
      <c r="I30" s="71">
        <v>3</v>
      </c>
      <c r="J30" s="217" t="s">
        <v>417</v>
      </c>
      <c r="K30" s="72" t="str">
        <f>IF(ISERROR(VLOOKUP(J30,'KAYIT LİSTESİ'!$B$4:$H$1151,2,0)),"",(VLOOKUP(J30,'KAYIT LİSTESİ'!$B$4:$H$1151,2,0)))</f>
        <v/>
      </c>
      <c r="L30" s="127" t="str">
        <f>IF(ISERROR(VLOOKUP(J30,'KAYIT LİSTESİ'!$B$4:$H$1151,4,0)),"",(VLOOKUP(J30,'KAYIT LİSTESİ'!$B$4:$H$1151,4,0)))</f>
        <v/>
      </c>
      <c r="M30" s="218" t="str">
        <f>IF(ISERROR(VLOOKUP(J30,'KAYIT LİSTESİ'!$B$4:$H$1151,5,0)),"",(VLOOKUP(J30,'KAYIT LİSTESİ'!$B$4:$H$1151,5,0)))</f>
        <v/>
      </c>
      <c r="N30" s="218" t="str">
        <f>IF(ISERROR(VLOOKUP(J30,'KAYIT LİSTESİ'!$B$4:$H$1151,6,0)),"",(VLOOKUP(J30,'KAYIT LİSTESİ'!$B$4:$H$1151,6,0)))</f>
        <v/>
      </c>
      <c r="O30" s="128" t="str">
        <f t="shared" si="2"/>
        <v xml:space="preserve"> </v>
      </c>
      <c r="P30" s="520"/>
      <c r="Q30" s="72"/>
      <c r="U30" s="405">
        <v>3874</v>
      </c>
      <c r="V30" s="403">
        <v>71</v>
      </c>
    </row>
    <row r="31" spans="1:22" s="19" customFormat="1" ht="39" customHeight="1" x14ac:dyDescent="0.2">
      <c r="A31" s="525"/>
      <c r="B31" s="71"/>
      <c r="C31" s="127"/>
      <c r="D31" s="523"/>
      <c r="E31" s="218"/>
      <c r="F31" s="496"/>
      <c r="G31" s="426" t="str">
        <f>IF(ISTEXT(F31),0,IFERROR(VLOOKUP(SMALL(puan!$L$4:$M$111,COUNTIF(puan!$L$4:$M$111,"&lt;"&amp;F31)+1),puan!$L$4:$M$111, 2,0)," "))</f>
        <v xml:space="preserve"> </v>
      </c>
      <c r="H31" s="22"/>
      <c r="I31" s="71">
        <v>4</v>
      </c>
      <c r="J31" s="217" t="s">
        <v>418</v>
      </c>
      <c r="K31" s="72" t="str">
        <f>IF(ISERROR(VLOOKUP(J31,'KAYIT LİSTESİ'!$B$4:$H$1151,2,0)),"",(VLOOKUP(J31,'KAYIT LİSTESİ'!$B$4:$H$1151,2,0)))</f>
        <v/>
      </c>
      <c r="L31" s="127" t="str">
        <f>IF(ISERROR(VLOOKUP(J31,'KAYIT LİSTESİ'!$B$4:$H$1151,4,0)),"",(VLOOKUP(J31,'KAYIT LİSTESİ'!$B$4:$H$1151,4,0)))</f>
        <v/>
      </c>
      <c r="M31" s="218" t="str">
        <f>IF(ISERROR(VLOOKUP(J31,'KAYIT LİSTESİ'!$B$4:$H$1151,5,0)),"",(VLOOKUP(J31,'KAYIT LİSTESİ'!$B$4:$H$1151,5,0)))</f>
        <v/>
      </c>
      <c r="N31" s="218" t="str">
        <f>IF(ISERROR(VLOOKUP(J31,'KAYIT LİSTESİ'!$B$4:$H$1151,6,0)),"",(VLOOKUP(J31,'KAYIT LİSTESİ'!$B$4:$H$1151,6,0)))</f>
        <v/>
      </c>
      <c r="O31" s="128" t="str">
        <f t="shared" si="2"/>
        <v xml:space="preserve"> </v>
      </c>
      <c r="P31" s="520"/>
      <c r="Q31" s="72"/>
      <c r="U31" s="405">
        <v>3889</v>
      </c>
      <c r="V31" s="403">
        <v>70</v>
      </c>
    </row>
    <row r="32" spans="1:22" s="19" customFormat="1" ht="39" customHeight="1" x14ac:dyDescent="0.2">
      <c r="A32" s="525"/>
      <c r="B32" s="71"/>
      <c r="C32" s="127"/>
      <c r="D32" s="523"/>
      <c r="E32" s="218"/>
      <c r="F32" s="496"/>
      <c r="G32" s="426" t="str">
        <f>IF(ISTEXT(F32),0,IFERROR(VLOOKUP(SMALL(puan!$L$4:$M$111,COUNTIF(puan!$L$4:$M$111,"&lt;"&amp;F32)+1),puan!$L$4:$M$111, 2,0)," "))</f>
        <v xml:space="preserve"> </v>
      </c>
      <c r="H32" s="22"/>
      <c r="I32" s="71">
        <v>5</v>
      </c>
      <c r="J32" s="217" t="s">
        <v>419</v>
      </c>
      <c r="K32" s="72" t="str">
        <f>IF(ISERROR(VLOOKUP(J32,'KAYIT LİSTESİ'!$B$4:$H$1151,2,0)),"",(VLOOKUP(J32,'KAYIT LİSTESİ'!$B$4:$H$1151,2,0)))</f>
        <v/>
      </c>
      <c r="L32" s="127" t="str">
        <f>IF(ISERROR(VLOOKUP(J32,'KAYIT LİSTESİ'!$B$4:$H$1151,4,0)),"",(VLOOKUP(J32,'KAYIT LİSTESİ'!$B$4:$H$1151,4,0)))</f>
        <v/>
      </c>
      <c r="M32" s="218" t="str">
        <f>IF(ISERROR(VLOOKUP(J32,'KAYIT LİSTESİ'!$B$4:$H$1151,5,0)),"",(VLOOKUP(J32,'KAYIT LİSTESİ'!$B$4:$H$1151,5,0)))</f>
        <v/>
      </c>
      <c r="N32" s="218" t="str">
        <f>IF(ISERROR(VLOOKUP(J32,'KAYIT LİSTESİ'!$B$4:$H$1151,6,0)),"",(VLOOKUP(J32,'KAYIT LİSTESİ'!$B$4:$H$1151,6,0)))</f>
        <v/>
      </c>
      <c r="O32" s="128" t="str">
        <f t="shared" si="2"/>
        <v xml:space="preserve"> </v>
      </c>
      <c r="P32" s="520"/>
      <c r="Q32" s="72"/>
      <c r="U32" s="405">
        <v>3904</v>
      </c>
      <c r="V32" s="403">
        <v>69</v>
      </c>
    </row>
    <row r="33" spans="1:22" s="19" customFormat="1" ht="39" customHeight="1" x14ac:dyDescent="0.2">
      <c r="A33" s="525"/>
      <c r="B33" s="71"/>
      <c r="C33" s="127"/>
      <c r="D33" s="523"/>
      <c r="E33" s="218"/>
      <c r="F33" s="496"/>
      <c r="G33" s="426" t="str">
        <f>IF(ISTEXT(F33),0,IFERROR(VLOOKUP(SMALL(puan!$L$4:$M$111,COUNTIF(puan!$L$4:$M$111,"&lt;"&amp;F33)+1),puan!$L$4:$M$111, 2,0)," "))</f>
        <v xml:space="preserve"> </v>
      </c>
      <c r="H33" s="22"/>
      <c r="I33" s="71">
        <v>6</v>
      </c>
      <c r="J33" s="217" t="s">
        <v>420</v>
      </c>
      <c r="K33" s="72" t="str">
        <f>IF(ISERROR(VLOOKUP(J33,'KAYIT LİSTESİ'!$B$4:$H$1151,2,0)),"",(VLOOKUP(J33,'KAYIT LİSTESİ'!$B$4:$H$1151,2,0)))</f>
        <v/>
      </c>
      <c r="L33" s="127" t="str">
        <f>IF(ISERROR(VLOOKUP(J33,'KAYIT LİSTESİ'!$B$4:$H$1151,4,0)),"",(VLOOKUP(J33,'KAYIT LİSTESİ'!$B$4:$H$1151,4,0)))</f>
        <v/>
      </c>
      <c r="M33" s="218" t="str">
        <f>IF(ISERROR(VLOOKUP(J33,'KAYIT LİSTESİ'!$B$4:$H$1151,5,0)),"",(VLOOKUP(J33,'KAYIT LİSTESİ'!$B$4:$H$1151,5,0)))</f>
        <v/>
      </c>
      <c r="N33" s="218" t="str">
        <f>IF(ISERROR(VLOOKUP(J33,'KAYIT LİSTESİ'!$B$4:$H$1151,6,0)),"",(VLOOKUP(J33,'KAYIT LİSTESİ'!$B$4:$H$1151,6,0)))</f>
        <v/>
      </c>
      <c r="O33" s="128" t="str">
        <f t="shared" si="2"/>
        <v xml:space="preserve"> </v>
      </c>
      <c r="P33" s="520"/>
      <c r="Q33" s="72"/>
      <c r="U33" s="405">
        <v>3919</v>
      </c>
      <c r="V33" s="403">
        <v>68</v>
      </c>
    </row>
    <row r="34" spans="1:22" s="19" customFormat="1" ht="39" customHeight="1" x14ac:dyDescent="0.2">
      <c r="A34" s="71"/>
      <c r="B34" s="71"/>
      <c r="C34" s="127"/>
      <c r="D34" s="523"/>
      <c r="E34" s="218"/>
      <c r="F34" s="188"/>
      <c r="G34" s="426" t="str">
        <f>IF(ISTEXT(F34),0,IFERROR(VLOOKUP(SMALL(puan!$L$4:$M$111,COUNTIF(puan!$L$4:$M$111,"&lt;"&amp;F34)+1),puan!$L$4:$M$111, 2,0)," "))</f>
        <v xml:space="preserve"> </v>
      </c>
      <c r="H34" s="22"/>
      <c r="I34" s="71">
        <v>7</v>
      </c>
      <c r="J34" s="217" t="s">
        <v>421</v>
      </c>
      <c r="K34" s="72" t="str">
        <f>IF(ISERROR(VLOOKUP(J34,'KAYIT LİSTESİ'!$B$4:$H$1151,2,0)),"",(VLOOKUP(J34,'KAYIT LİSTESİ'!$B$4:$H$1151,2,0)))</f>
        <v/>
      </c>
      <c r="L34" s="127" t="str">
        <f>IF(ISERROR(VLOOKUP(J34,'KAYIT LİSTESİ'!$B$4:$H$1151,4,0)),"",(VLOOKUP(J34,'KAYIT LİSTESİ'!$B$4:$H$1151,4,0)))</f>
        <v/>
      </c>
      <c r="M34" s="218" t="str">
        <f>IF(ISERROR(VLOOKUP(J34,'KAYIT LİSTESİ'!$B$4:$H$1151,5,0)),"",(VLOOKUP(J34,'KAYIT LİSTESİ'!$B$4:$H$1151,5,0)))</f>
        <v/>
      </c>
      <c r="N34" s="218" t="str">
        <f>IF(ISERROR(VLOOKUP(J34,'KAYIT LİSTESİ'!$B$4:$H$1151,6,0)),"",(VLOOKUP(J34,'KAYIT LİSTESİ'!$B$4:$H$1151,6,0)))</f>
        <v/>
      </c>
      <c r="O34" s="128" t="str">
        <f t="shared" si="2"/>
        <v xml:space="preserve"> </v>
      </c>
      <c r="P34" s="520"/>
      <c r="Q34" s="72"/>
      <c r="U34" s="405">
        <v>3934</v>
      </c>
      <c r="V34" s="403">
        <v>67</v>
      </c>
    </row>
    <row r="35" spans="1:22" s="19" customFormat="1" ht="39" customHeight="1" x14ac:dyDescent="0.2">
      <c r="A35" s="71"/>
      <c r="B35" s="71"/>
      <c r="C35" s="127"/>
      <c r="D35" s="523"/>
      <c r="E35" s="218"/>
      <c r="F35" s="188"/>
      <c r="G35" s="426" t="str">
        <f>IF(ISTEXT(F35),0,IFERROR(VLOOKUP(SMALL(puan!$L$4:$M$111,COUNTIF(puan!$L$4:$M$111,"&lt;"&amp;F35)+1),puan!$L$4:$M$111, 2,0)," "))</f>
        <v xml:space="preserve"> </v>
      </c>
      <c r="H35" s="22"/>
      <c r="I35" s="71">
        <v>8</v>
      </c>
      <c r="J35" s="217" t="s">
        <v>422</v>
      </c>
      <c r="K35" s="72" t="str">
        <f>IF(ISERROR(VLOOKUP(J35,'KAYIT LİSTESİ'!$B$4:$H$1151,2,0)),"",(VLOOKUP(J35,'KAYIT LİSTESİ'!$B$4:$H$1151,2,0)))</f>
        <v/>
      </c>
      <c r="L35" s="127" t="str">
        <f>IF(ISERROR(VLOOKUP(J35,'KAYIT LİSTESİ'!$B$4:$H$1151,4,0)),"",(VLOOKUP(J35,'KAYIT LİSTESİ'!$B$4:$H$1151,4,0)))</f>
        <v/>
      </c>
      <c r="M35" s="218" t="str">
        <f>IF(ISERROR(VLOOKUP(J35,'KAYIT LİSTESİ'!$B$4:$H$1151,5,0)),"",(VLOOKUP(J35,'KAYIT LİSTESİ'!$B$4:$H$1151,5,0)))</f>
        <v/>
      </c>
      <c r="N35" s="218" t="str">
        <f>IF(ISERROR(VLOOKUP(J35,'KAYIT LİSTESİ'!$B$4:$H$1151,6,0)),"",(VLOOKUP(J35,'KAYIT LİSTESİ'!$B$4:$H$1151,6,0)))</f>
        <v/>
      </c>
      <c r="O35" s="128" t="str">
        <f t="shared" si="2"/>
        <v xml:space="preserve"> </v>
      </c>
      <c r="P35" s="520"/>
      <c r="Q35" s="72"/>
      <c r="U35" s="405">
        <v>3949</v>
      </c>
      <c r="V35" s="403">
        <v>66</v>
      </c>
    </row>
    <row r="36" spans="1:22" s="19" customFormat="1" ht="39" customHeight="1" x14ac:dyDescent="0.2">
      <c r="A36" s="71"/>
      <c r="B36" s="71"/>
      <c r="C36" s="127"/>
      <c r="D36" s="523"/>
      <c r="E36" s="218"/>
      <c r="F36" s="188"/>
      <c r="G36" s="426" t="str">
        <f>IF(ISTEXT(F36),0,IFERROR(VLOOKUP(SMALL(puan!$L$4:$M$111,COUNTIF(puan!$L$4:$M$111,"&lt;"&amp;F36)+1),puan!$L$4:$M$111, 2,0)," "))</f>
        <v xml:space="preserve"> </v>
      </c>
      <c r="H36" s="22"/>
      <c r="I36" s="418" t="s">
        <v>44</v>
      </c>
      <c r="J36" s="419"/>
      <c r="K36" s="419"/>
      <c r="L36" s="419"/>
      <c r="M36" s="419"/>
      <c r="N36" s="419"/>
      <c r="O36" s="419"/>
      <c r="P36" s="419"/>
      <c r="Q36" s="420"/>
      <c r="U36" s="405">
        <v>3964</v>
      </c>
      <c r="V36" s="403">
        <v>65</v>
      </c>
    </row>
    <row r="37" spans="1:22" s="19" customFormat="1" ht="39" customHeight="1" x14ac:dyDescent="0.2">
      <c r="A37" s="71"/>
      <c r="B37" s="71"/>
      <c r="C37" s="127"/>
      <c r="D37" s="523"/>
      <c r="E37" s="218"/>
      <c r="F37" s="188"/>
      <c r="G37" s="426" t="str">
        <f>IF(ISTEXT(F37),0,IFERROR(VLOOKUP(SMALL(puan!$L$4:$M$111,COUNTIF(puan!$L$4:$M$111,"&lt;"&amp;F37)+1),puan!$L$4:$M$111, 2,0)," "))</f>
        <v xml:space="preserve"> </v>
      </c>
      <c r="H37" s="22"/>
      <c r="I37" s="49" t="s">
        <v>12</v>
      </c>
      <c r="J37" s="46" t="s">
        <v>95</v>
      </c>
      <c r="K37" s="46" t="s">
        <v>94</v>
      </c>
      <c r="L37" s="47" t="s">
        <v>13</v>
      </c>
      <c r="M37" s="48" t="s">
        <v>14</v>
      </c>
      <c r="N37" s="48" t="s">
        <v>199</v>
      </c>
      <c r="O37" s="477" t="s">
        <v>525</v>
      </c>
      <c r="P37" s="477" t="s">
        <v>526</v>
      </c>
      <c r="Q37" s="46" t="s">
        <v>28</v>
      </c>
      <c r="U37" s="405">
        <v>3979</v>
      </c>
      <c r="V37" s="403">
        <v>64</v>
      </c>
    </row>
    <row r="38" spans="1:22" s="19" customFormat="1" ht="39" customHeight="1" x14ac:dyDescent="0.2">
      <c r="A38" s="71"/>
      <c r="B38" s="71"/>
      <c r="C38" s="127"/>
      <c r="D38" s="523"/>
      <c r="E38" s="218"/>
      <c r="F38" s="188"/>
      <c r="G38" s="426" t="str">
        <f>IF(ISTEXT(F38),0,IFERROR(VLOOKUP(SMALL(puan!$L$4:$M$111,COUNTIF(puan!$L$4:$M$111,"&lt;"&amp;F38)+1),puan!$L$4:$M$111, 2,0)," "))</f>
        <v xml:space="preserve"> </v>
      </c>
      <c r="H38" s="22"/>
      <c r="I38" s="71">
        <v>1</v>
      </c>
      <c r="J38" s="217" t="s">
        <v>423</v>
      </c>
      <c r="K38" s="72" t="str">
        <f>IF(ISERROR(VLOOKUP(J38,'KAYIT LİSTESİ'!$B$4:$H$1151,2,0)),"",(VLOOKUP(J38,'KAYIT LİSTESİ'!$B$4:$H$1151,2,0)))</f>
        <v/>
      </c>
      <c r="L38" s="127" t="str">
        <f>IF(ISERROR(VLOOKUP(J38,'KAYIT LİSTESİ'!$B$4:$H$1151,4,0)),"",(VLOOKUP(J38,'KAYIT LİSTESİ'!$B$4:$H$1151,4,0)))</f>
        <v/>
      </c>
      <c r="M38" s="218" t="str">
        <f>IF(ISERROR(VLOOKUP(J38,'KAYIT LİSTESİ'!$B$4:$H$1151,5,0)),"",(VLOOKUP(J38,'KAYIT LİSTESİ'!$B$4:$H$1151,5,0)))</f>
        <v/>
      </c>
      <c r="N38" s="218" t="str">
        <f>IF(ISERROR(VLOOKUP(J38,'KAYIT LİSTESİ'!$B$4:$H$1151,6,0)),"",(VLOOKUP(J38,'KAYIT LİSTESİ'!$B$4:$H$1151,6,0)))</f>
        <v/>
      </c>
      <c r="O38" s="128" t="str">
        <f>IF(IF(OR(P38="NM",P38="DNF",P38="DNS",P38="DQ",P38=""),P38,(ROUNDUP(P38,)+24))=0," ",IF(OR(P38="NM",P38="DNF",P38="DNS",P38="DQ",P38=""),P38,(ROUNDUP(P38,)+24)))</f>
        <v xml:space="preserve"> </v>
      </c>
      <c r="P38" s="520"/>
      <c r="Q38" s="72"/>
      <c r="U38" s="405">
        <v>3994</v>
      </c>
      <c r="V38" s="403">
        <v>63</v>
      </c>
    </row>
    <row r="39" spans="1:22" s="19" customFormat="1" ht="39" customHeight="1" x14ac:dyDescent="0.2">
      <c r="A39" s="71"/>
      <c r="B39" s="71"/>
      <c r="C39" s="127"/>
      <c r="D39" s="523"/>
      <c r="E39" s="218"/>
      <c r="F39" s="188"/>
      <c r="G39" s="426" t="str">
        <f>IF(ISTEXT(F39),0,IFERROR(VLOOKUP(SMALL(puan!$L$4:$M$111,COUNTIF(puan!$L$4:$M$111,"&lt;"&amp;F39)+1),puan!$L$4:$M$111, 2,0)," "))</f>
        <v xml:space="preserve"> </v>
      </c>
      <c r="H39" s="22"/>
      <c r="I39" s="71">
        <v>2</v>
      </c>
      <c r="J39" s="217" t="s">
        <v>424</v>
      </c>
      <c r="K39" s="72" t="str">
        <f>IF(ISERROR(VLOOKUP(J39,'KAYIT LİSTESİ'!$B$4:$H$1151,2,0)),"",(VLOOKUP(J39,'KAYIT LİSTESİ'!$B$4:$H$1151,2,0)))</f>
        <v/>
      </c>
      <c r="L39" s="127" t="str">
        <f>IF(ISERROR(VLOOKUP(J39,'KAYIT LİSTESİ'!$B$4:$H$1151,4,0)),"",(VLOOKUP(J39,'KAYIT LİSTESİ'!$B$4:$H$1151,4,0)))</f>
        <v/>
      </c>
      <c r="M39" s="218" t="str">
        <f>IF(ISERROR(VLOOKUP(J39,'KAYIT LİSTESİ'!$B$4:$H$1151,5,0)),"",(VLOOKUP(J39,'KAYIT LİSTESİ'!$B$4:$H$1151,5,0)))</f>
        <v/>
      </c>
      <c r="N39" s="218" t="str">
        <f>IF(ISERROR(VLOOKUP(J39,'KAYIT LİSTESİ'!$B$4:$H$1151,6,0)),"",(VLOOKUP(J39,'KAYIT LİSTESİ'!$B$4:$H$1151,6,0)))</f>
        <v/>
      </c>
      <c r="O39" s="128" t="str">
        <f t="shared" ref="O39:O45" si="3">IF(IF(OR(P39="NM",P39="DNF",P39="DNS",P39="DQ",P39=""),P39,(ROUNDUP(P39,)+24))=0," ",IF(OR(P39="NM",P39="DNF",P39="DNS",P39="DQ",P39=""),P39,(ROUNDUP(P39,)+24)))</f>
        <v xml:space="preserve"> </v>
      </c>
      <c r="P39" s="520"/>
      <c r="Q39" s="72"/>
      <c r="U39" s="405">
        <v>4009</v>
      </c>
      <c r="V39" s="403">
        <v>62</v>
      </c>
    </row>
    <row r="40" spans="1:22" s="19" customFormat="1" ht="39" customHeight="1" x14ac:dyDescent="0.2">
      <c r="A40" s="71"/>
      <c r="B40" s="71"/>
      <c r="C40" s="127"/>
      <c r="D40" s="523"/>
      <c r="E40" s="218"/>
      <c r="F40" s="188"/>
      <c r="G40" s="426" t="str">
        <f>IF(ISTEXT(F40),0,IFERROR(VLOOKUP(SMALL(puan!$L$4:$M$111,COUNTIF(puan!$L$4:$M$111,"&lt;"&amp;F40)+1),puan!$L$4:$M$111, 2,0)," "))</f>
        <v xml:space="preserve"> </v>
      </c>
      <c r="H40" s="22"/>
      <c r="I40" s="71">
        <v>3</v>
      </c>
      <c r="J40" s="217" t="s">
        <v>425</v>
      </c>
      <c r="K40" s="72" t="str">
        <f>IF(ISERROR(VLOOKUP(J40,'KAYIT LİSTESİ'!$B$4:$H$1151,2,0)),"",(VLOOKUP(J40,'KAYIT LİSTESİ'!$B$4:$H$1151,2,0)))</f>
        <v/>
      </c>
      <c r="L40" s="127" t="str">
        <f>IF(ISERROR(VLOOKUP(J40,'KAYIT LİSTESİ'!$B$4:$H$1151,4,0)),"",(VLOOKUP(J40,'KAYIT LİSTESİ'!$B$4:$H$1151,4,0)))</f>
        <v/>
      </c>
      <c r="M40" s="218" t="str">
        <f>IF(ISERROR(VLOOKUP(J40,'KAYIT LİSTESİ'!$B$4:$H$1151,5,0)),"",(VLOOKUP(J40,'KAYIT LİSTESİ'!$B$4:$H$1151,5,0)))</f>
        <v/>
      </c>
      <c r="N40" s="218" t="str">
        <f>IF(ISERROR(VLOOKUP(J40,'KAYIT LİSTESİ'!$B$4:$H$1151,6,0)),"",(VLOOKUP(J40,'KAYIT LİSTESİ'!$B$4:$H$1151,6,0)))</f>
        <v/>
      </c>
      <c r="O40" s="128" t="str">
        <f t="shared" si="3"/>
        <v xml:space="preserve"> </v>
      </c>
      <c r="P40" s="520"/>
      <c r="Q40" s="72"/>
      <c r="U40" s="405">
        <v>4024</v>
      </c>
      <c r="V40" s="403">
        <v>61</v>
      </c>
    </row>
    <row r="41" spans="1:22" s="19" customFormat="1" ht="39" customHeight="1" x14ac:dyDescent="0.2">
      <c r="A41" s="71"/>
      <c r="B41" s="71"/>
      <c r="C41" s="127"/>
      <c r="D41" s="523"/>
      <c r="E41" s="218"/>
      <c r="F41" s="188"/>
      <c r="G41" s="426" t="str">
        <f>IF(ISTEXT(F41),0,IFERROR(VLOOKUP(SMALL(puan!$L$4:$M$111,COUNTIF(puan!$L$4:$M$111,"&lt;"&amp;F41)+1),puan!$L$4:$M$111, 2,0)," "))</f>
        <v xml:space="preserve"> </v>
      </c>
      <c r="H41" s="22"/>
      <c r="I41" s="71">
        <v>4</v>
      </c>
      <c r="J41" s="217" t="s">
        <v>426</v>
      </c>
      <c r="K41" s="72" t="str">
        <f>IF(ISERROR(VLOOKUP(J41,'KAYIT LİSTESİ'!$B$4:$H$1151,2,0)),"",(VLOOKUP(J41,'KAYIT LİSTESİ'!$B$4:$H$1151,2,0)))</f>
        <v/>
      </c>
      <c r="L41" s="127" t="str">
        <f>IF(ISERROR(VLOOKUP(J41,'KAYIT LİSTESİ'!$B$4:$H$1151,4,0)),"",(VLOOKUP(J41,'KAYIT LİSTESİ'!$B$4:$H$1151,4,0)))</f>
        <v/>
      </c>
      <c r="M41" s="218" t="str">
        <f>IF(ISERROR(VLOOKUP(J41,'KAYIT LİSTESİ'!$B$4:$H$1151,5,0)),"",(VLOOKUP(J41,'KAYIT LİSTESİ'!$B$4:$H$1151,5,0)))</f>
        <v/>
      </c>
      <c r="N41" s="218" t="str">
        <f>IF(ISERROR(VLOOKUP(J41,'KAYIT LİSTESİ'!$B$4:$H$1151,6,0)),"",(VLOOKUP(J41,'KAYIT LİSTESİ'!$B$4:$H$1151,6,0)))</f>
        <v/>
      </c>
      <c r="O41" s="128" t="str">
        <f t="shared" si="3"/>
        <v xml:space="preserve"> </v>
      </c>
      <c r="P41" s="520"/>
      <c r="Q41" s="72"/>
      <c r="U41" s="405">
        <v>4039</v>
      </c>
      <c r="V41" s="403">
        <v>60</v>
      </c>
    </row>
    <row r="42" spans="1:22" s="19" customFormat="1" ht="39" customHeight="1" x14ac:dyDescent="0.2">
      <c r="A42" s="71"/>
      <c r="B42" s="71"/>
      <c r="C42" s="127"/>
      <c r="D42" s="523"/>
      <c r="E42" s="218"/>
      <c r="F42" s="188"/>
      <c r="G42" s="426" t="str">
        <f>IF(ISTEXT(F42),0,IFERROR(VLOOKUP(SMALL(puan!$L$4:$M$111,COUNTIF(puan!$L$4:$M$111,"&lt;"&amp;F42)+1),puan!$L$4:$M$111, 2,0)," "))</f>
        <v xml:space="preserve"> </v>
      </c>
      <c r="H42" s="22"/>
      <c r="I42" s="71">
        <v>5</v>
      </c>
      <c r="J42" s="217" t="s">
        <v>427</v>
      </c>
      <c r="K42" s="72" t="str">
        <f>IF(ISERROR(VLOOKUP(J42,'KAYIT LİSTESİ'!$B$4:$H$1151,2,0)),"",(VLOOKUP(J42,'KAYIT LİSTESİ'!$B$4:$H$1151,2,0)))</f>
        <v/>
      </c>
      <c r="L42" s="127" t="str">
        <f>IF(ISERROR(VLOOKUP(J42,'KAYIT LİSTESİ'!$B$4:$H$1151,4,0)),"",(VLOOKUP(J42,'KAYIT LİSTESİ'!$B$4:$H$1151,4,0)))</f>
        <v/>
      </c>
      <c r="M42" s="218" t="str">
        <f>IF(ISERROR(VLOOKUP(J42,'KAYIT LİSTESİ'!$B$4:$H$1151,5,0)),"",(VLOOKUP(J42,'KAYIT LİSTESİ'!$B$4:$H$1151,5,0)))</f>
        <v/>
      </c>
      <c r="N42" s="218" t="str">
        <f>IF(ISERROR(VLOOKUP(J42,'KAYIT LİSTESİ'!$B$4:$H$1151,6,0)),"",(VLOOKUP(J42,'KAYIT LİSTESİ'!$B$4:$H$1151,6,0)))</f>
        <v/>
      </c>
      <c r="O42" s="128" t="str">
        <f t="shared" si="3"/>
        <v xml:space="preserve"> </v>
      </c>
      <c r="P42" s="520"/>
      <c r="Q42" s="72"/>
      <c r="U42" s="405">
        <v>4054</v>
      </c>
      <c r="V42" s="403">
        <v>59</v>
      </c>
    </row>
    <row r="43" spans="1:22" s="19" customFormat="1" ht="39" customHeight="1" x14ac:dyDescent="0.2">
      <c r="A43" s="71"/>
      <c r="B43" s="71"/>
      <c r="C43" s="127"/>
      <c r="D43" s="523"/>
      <c r="E43" s="218"/>
      <c r="F43" s="188"/>
      <c r="G43" s="426" t="str">
        <f>IF(ISTEXT(F43),0,IFERROR(VLOOKUP(SMALL(puan!$L$4:$M$111,COUNTIF(puan!$L$4:$M$111,"&lt;"&amp;F43)+1),puan!$L$4:$M$111, 2,0)," "))</f>
        <v xml:space="preserve"> </v>
      </c>
      <c r="H43" s="22"/>
      <c r="I43" s="71">
        <v>6</v>
      </c>
      <c r="J43" s="217" t="s">
        <v>428</v>
      </c>
      <c r="K43" s="72" t="str">
        <f>IF(ISERROR(VLOOKUP(J43,'KAYIT LİSTESİ'!$B$4:$H$1151,2,0)),"",(VLOOKUP(J43,'KAYIT LİSTESİ'!$B$4:$H$1151,2,0)))</f>
        <v/>
      </c>
      <c r="L43" s="127" t="str">
        <f>IF(ISERROR(VLOOKUP(J43,'KAYIT LİSTESİ'!$B$4:$H$1151,4,0)),"",(VLOOKUP(J43,'KAYIT LİSTESİ'!$B$4:$H$1151,4,0)))</f>
        <v/>
      </c>
      <c r="M43" s="218" t="str">
        <f>IF(ISERROR(VLOOKUP(J43,'KAYIT LİSTESİ'!$B$4:$H$1151,5,0)),"",(VLOOKUP(J43,'KAYIT LİSTESİ'!$B$4:$H$1151,5,0)))</f>
        <v/>
      </c>
      <c r="N43" s="218" t="str">
        <f>IF(ISERROR(VLOOKUP(J43,'KAYIT LİSTESİ'!$B$4:$H$1151,6,0)),"",(VLOOKUP(J43,'KAYIT LİSTESİ'!$B$4:$H$1151,6,0)))</f>
        <v/>
      </c>
      <c r="O43" s="128" t="str">
        <f t="shared" si="3"/>
        <v xml:space="preserve"> </v>
      </c>
      <c r="P43" s="520"/>
      <c r="Q43" s="72"/>
      <c r="U43" s="405">
        <v>4074</v>
      </c>
      <c r="V43" s="403">
        <v>58</v>
      </c>
    </row>
    <row r="44" spans="1:22" s="19" customFormat="1" ht="39" customHeight="1" x14ac:dyDescent="0.2">
      <c r="A44" s="71"/>
      <c r="B44" s="71"/>
      <c r="C44" s="127"/>
      <c r="D44" s="523"/>
      <c r="E44" s="218"/>
      <c r="F44" s="188"/>
      <c r="G44" s="426" t="str">
        <f>IF(ISTEXT(F44),0,IFERROR(VLOOKUP(SMALL(puan!$L$4:$M$111,COUNTIF(puan!$L$4:$M$111,"&lt;"&amp;F44)+1),puan!$L$4:$M$111, 2,0)," "))</f>
        <v xml:space="preserve"> </v>
      </c>
      <c r="H44" s="22"/>
      <c r="I44" s="71">
        <v>7</v>
      </c>
      <c r="J44" s="217" t="s">
        <v>429</v>
      </c>
      <c r="K44" s="72" t="str">
        <f>IF(ISERROR(VLOOKUP(J44,'KAYIT LİSTESİ'!$B$4:$H$1151,2,0)),"",(VLOOKUP(J44,'KAYIT LİSTESİ'!$B$4:$H$1151,2,0)))</f>
        <v/>
      </c>
      <c r="L44" s="127" t="str">
        <f>IF(ISERROR(VLOOKUP(J44,'KAYIT LİSTESİ'!$B$4:$H$1151,4,0)),"",(VLOOKUP(J44,'KAYIT LİSTESİ'!$B$4:$H$1151,4,0)))</f>
        <v/>
      </c>
      <c r="M44" s="218" t="str">
        <f>IF(ISERROR(VLOOKUP(J44,'KAYIT LİSTESİ'!$B$4:$H$1151,5,0)),"",(VLOOKUP(J44,'KAYIT LİSTESİ'!$B$4:$H$1151,5,0)))</f>
        <v/>
      </c>
      <c r="N44" s="218" t="str">
        <f>IF(ISERROR(VLOOKUP(J44,'KAYIT LİSTESİ'!$B$4:$H$1151,6,0)),"",(VLOOKUP(J44,'KAYIT LİSTESİ'!$B$4:$H$1151,6,0)))</f>
        <v/>
      </c>
      <c r="O44" s="128" t="str">
        <f t="shared" si="3"/>
        <v xml:space="preserve"> </v>
      </c>
      <c r="P44" s="520"/>
      <c r="Q44" s="72"/>
      <c r="U44" s="405">
        <v>4094</v>
      </c>
      <c r="V44" s="403">
        <v>57</v>
      </c>
    </row>
    <row r="45" spans="1:22" s="19" customFormat="1" ht="39" customHeight="1" x14ac:dyDescent="0.2">
      <c r="A45" s="71"/>
      <c r="B45" s="71"/>
      <c r="C45" s="127"/>
      <c r="D45" s="523"/>
      <c r="E45" s="218"/>
      <c r="F45" s="188"/>
      <c r="G45" s="426" t="str">
        <f>IF(ISTEXT(F45),0,IFERROR(VLOOKUP(SMALL(puan!$L$4:$M$111,COUNTIF(puan!$L$4:$M$111,"&lt;"&amp;F45)+1),puan!$L$4:$M$111, 2,0)," "))</f>
        <v xml:space="preserve"> </v>
      </c>
      <c r="H45" s="22"/>
      <c r="I45" s="71">
        <v>8</v>
      </c>
      <c r="J45" s="217" t="s">
        <v>430</v>
      </c>
      <c r="K45" s="72" t="str">
        <f>IF(ISERROR(VLOOKUP(J45,'KAYIT LİSTESİ'!$B$4:$H$1151,2,0)),"",(VLOOKUP(J45,'KAYIT LİSTESİ'!$B$4:$H$1151,2,0)))</f>
        <v/>
      </c>
      <c r="L45" s="127" t="str">
        <f>IF(ISERROR(VLOOKUP(J45,'KAYIT LİSTESİ'!$B$4:$H$1151,4,0)),"",(VLOOKUP(J45,'KAYIT LİSTESİ'!$B$4:$H$1151,4,0)))</f>
        <v/>
      </c>
      <c r="M45" s="218" t="str">
        <f>IF(ISERROR(VLOOKUP(J45,'KAYIT LİSTESİ'!$B$4:$H$1151,5,0)),"",(VLOOKUP(J45,'KAYIT LİSTESİ'!$B$4:$H$1151,5,0)))</f>
        <v/>
      </c>
      <c r="N45" s="218" t="str">
        <f>IF(ISERROR(VLOOKUP(J45,'KAYIT LİSTESİ'!$B$4:$H$1151,6,0)),"",(VLOOKUP(J45,'KAYIT LİSTESİ'!$B$4:$H$1151,6,0)))</f>
        <v/>
      </c>
      <c r="O45" s="128" t="str">
        <f t="shared" si="3"/>
        <v xml:space="preserve"> </v>
      </c>
      <c r="P45" s="520"/>
      <c r="Q45" s="72"/>
      <c r="U45" s="405">
        <v>4114</v>
      </c>
      <c r="V45" s="403">
        <v>56</v>
      </c>
    </row>
    <row r="46" spans="1:22" ht="13.5" customHeight="1" x14ac:dyDescent="0.2">
      <c r="A46" s="36"/>
      <c r="B46" s="36"/>
      <c r="C46" s="37"/>
      <c r="D46" s="57"/>
      <c r="E46" s="38"/>
      <c r="F46" s="39"/>
      <c r="G46" s="40"/>
      <c r="I46" s="41"/>
      <c r="J46" s="42"/>
      <c r="K46" s="43"/>
      <c r="L46" s="44"/>
      <c r="M46" s="53"/>
      <c r="N46" s="53"/>
      <c r="O46" s="53"/>
      <c r="P46" s="53"/>
      <c r="Q46" s="43"/>
      <c r="U46" s="405">
        <v>4134</v>
      </c>
      <c r="V46" s="403">
        <v>55</v>
      </c>
    </row>
    <row r="47" spans="1:22" ht="14.25" customHeight="1" x14ac:dyDescent="0.2">
      <c r="A47" s="30" t="s">
        <v>19</v>
      </c>
      <c r="B47" s="30"/>
      <c r="C47" s="30"/>
      <c r="D47" s="58"/>
      <c r="E47" s="51" t="s">
        <v>0</v>
      </c>
      <c r="F47" s="45" t="s">
        <v>1</v>
      </c>
      <c r="G47" s="27"/>
      <c r="H47" s="31" t="s">
        <v>2</v>
      </c>
      <c r="I47" s="31"/>
      <c r="J47" s="31"/>
      <c r="K47" s="31"/>
      <c r="M47" s="54" t="s">
        <v>3</v>
      </c>
      <c r="N47" s="55" t="s">
        <v>3</v>
      </c>
      <c r="O47" s="55"/>
      <c r="P47" s="55"/>
      <c r="Q47" s="30"/>
      <c r="R47" s="32"/>
      <c r="U47" s="405">
        <v>4154</v>
      </c>
      <c r="V47" s="403">
        <v>54</v>
      </c>
    </row>
    <row r="48" spans="1:22" x14ac:dyDescent="0.2">
      <c r="U48" s="405">
        <v>4174</v>
      </c>
      <c r="V48" s="403">
        <v>53</v>
      </c>
    </row>
    <row r="49" spans="21:22" x14ac:dyDescent="0.2">
      <c r="U49" s="405">
        <v>4194</v>
      </c>
      <c r="V49" s="403">
        <v>52</v>
      </c>
    </row>
    <row r="50" spans="21:22" x14ac:dyDescent="0.2">
      <c r="U50" s="405">
        <v>4214</v>
      </c>
      <c r="V50" s="403">
        <v>51</v>
      </c>
    </row>
    <row r="51" spans="21:22" x14ac:dyDescent="0.2">
      <c r="U51" s="405">
        <v>4234</v>
      </c>
      <c r="V51" s="403">
        <v>50</v>
      </c>
    </row>
    <row r="52" spans="21:22" x14ac:dyDescent="0.2">
      <c r="U52" s="405">
        <v>4254</v>
      </c>
      <c r="V52" s="403">
        <v>49</v>
      </c>
    </row>
    <row r="53" spans="21:22" x14ac:dyDescent="0.2">
      <c r="U53" s="405">
        <v>4274</v>
      </c>
      <c r="V53" s="403">
        <v>48</v>
      </c>
    </row>
    <row r="54" spans="21:22" x14ac:dyDescent="0.2">
      <c r="U54" s="405">
        <v>4294</v>
      </c>
      <c r="V54" s="403">
        <v>47</v>
      </c>
    </row>
    <row r="55" spans="21:22" x14ac:dyDescent="0.2">
      <c r="U55" s="405">
        <v>4324</v>
      </c>
      <c r="V55" s="403">
        <v>46</v>
      </c>
    </row>
    <row r="56" spans="21:22" x14ac:dyDescent="0.2">
      <c r="U56" s="405">
        <v>4354</v>
      </c>
      <c r="V56" s="403">
        <v>45</v>
      </c>
    </row>
    <row r="57" spans="21:22" x14ac:dyDescent="0.2">
      <c r="U57" s="405">
        <v>4384</v>
      </c>
      <c r="V57" s="403">
        <v>44</v>
      </c>
    </row>
    <row r="58" spans="21:22" x14ac:dyDescent="0.2">
      <c r="U58" s="405">
        <v>4414</v>
      </c>
      <c r="V58" s="403">
        <v>43</v>
      </c>
    </row>
    <row r="59" spans="21:22" x14ac:dyDescent="0.2">
      <c r="U59" s="405">
        <v>4444</v>
      </c>
      <c r="V59" s="403">
        <v>42</v>
      </c>
    </row>
    <row r="60" spans="21:22" x14ac:dyDescent="0.2">
      <c r="U60" s="405">
        <v>4474</v>
      </c>
      <c r="V60" s="403">
        <v>41</v>
      </c>
    </row>
    <row r="61" spans="21:22" x14ac:dyDescent="0.2">
      <c r="U61" s="405">
        <v>4504</v>
      </c>
      <c r="V61" s="403">
        <v>40</v>
      </c>
    </row>
    <row r="62" spans="21:22" x14ac:dyDescent="0.2">
      <c r="U62" s="405">
        <v>4534</v>
      </c>
      <c r="V62" s="403">
        <v>39</v>
      </c>
    </row>
    <row r="63" spans="21:22" x14ac:dyDescent="0.2">
      <c r="U63" s="405">
        <v>4564</v>
      </c>
      <c r="V63" s="403">
        <v>38</v>
      </c>
    </row>
    <row r="64" spans="21:22" x14ac:dyDescent="0.2">
      <c r="U64" s="405">
        <v>4594</v>
      </c>
      <c r="V64" s="403">
        <v>37</v>
      </c>
    </row>
    <row r="65" spans="21:22" x14ac:dyDescent="0.2">
      <c r="U65" s="405">
        <v>4624</v>
      </c>
      <c r="V65" s="403">
        <v>36</v>
      </c>
    </row>
    <row r="66" spans="21:22" x14ac:dyDescent="0.2">
      <c r="U66" s="405">
        <v>4654</v>
      </c>
      <c r="V66" s="403">
        <v>35</v>
      </c>
    </row>
    <row r="67" spans="21:22" x14ac:dyDescent="0.2">
      <c r="U67" s="405">
        <v>4684</v>
      </c>
      <c r="V67" s="403">
        <v>34</v>
      </c>
    </row>
    <row r="68" spans="21:22" x14ac:dyDescent="0.2">
      <c r="U68" s="405">
        <v>4714</v>
      </c>
      <c r="V68" s="403">
        <v>33</v>
      </c>
    </row>
    <row r="69" spans="21:22" x14ac:dyDescent="0.2">
      <c r="U69" s="405">
        <v>4744</v>
      </c>
      <c r="V69" s="403">
        <v>32</v>
      </c>
    </row>
    <row r="70" spans="21:22" x14ac:dyDescent="0.2">
      <c r="U70" s="405">
        <v>4774</v>
      </c>
      <c r="V70" s="403">
        <v>31</v>
      </c>
    </row>
    <row r="71" spans="21:22" x14ac:dyDescent="0.2">
      <c r="U71" s="405">
        <v>4804</v>
      </c>
      <c r="V71" s="403">
        <v>30</v>
      </c>
    </row>
    <row r="72" spans="21:22" x14ac:dyDescent="0.2">
      <c r="U72" s="405">
        <v>4834</v>
      </c>
      <c r="V72" s="403">
        <v>29</v>
      </c>
    </row>
    <row r="73" spans="21:22" x14ac:dyDescent="0.2">
      <c r="U73" s="405">
        <v>4864</v>
      </c>
      <c r="V73" s="403">
        <v>28</v>
      </c>
    </row>
    <row r="74" spans="21:22" x14ac:dyDescent="0.2">
      <c r="U74" s="405">
        <v>4904</v>
      </c>
      <c r="V74" s="403">
        <v>27</v>
      </c>
    </row>
    <row r="75" spans="21:22" x14ac:dyDescent="0.2">
      <c r="U75" s="405">
        <v>4944</v>
      </c>
      <c r="V75" s="403">
        <v>26</v>
      </c>
    </row>
    <row r="76" spans="21:22" x14ac:dyDescent="0.2">
      <c r="U76" s="405">
        <v>4984</v>
      </c>
      <c r="V76" s="403">
        <v>25</v>
      </c>
    </row>
    <row r="77" spans="21:22" x14ac:dyDescent="0.2">
      <c r="U77" s="405">
        <v>5024</v>
      </c>
      <c r="V77" s="403">
        <v>24</v>
      </c>
    </row>
    <row r="78" spans="21:22" x14ac:dyDescent="0.2">
      <c r="U78" s="405">
        <v>5064</v>
      </c>
      <c r="V78" s="403">
        <v>23</v>
      </c>
    </row>
    <row r="79" spans="21:22" x14ac:dyDescent="0.2">
      <c r="U79" s="405">
        <v>5104</v>
      </c>
      <c r="V79" s="403">
        <v>22</v>
      </c>
    </row>
    <row r="80" spans="21:22" x14ac:dyDescent="0.2">
      <c r="U80" s="405">
        <v>5144</v>
      </c>
      <c r="V80" s="403">
        <v>21</v>
      </c>
    </row>
    <row r="81" spans="21:22" x14ac:dyDescent="0.2">
      <c r="U81" s="405">
        <v>5184</v>
      </c>
      <c r="V81" s="403">
        <v>20</v>
      </c>
    </row>
    <row r="82" spans="21:22" x14ac:dyDescent="0.2">
      <c r="U82" s="405">
        <v>5224</v>
      </c>
      <c r="V82" s="403">
        <v>19</v>
      </c>
    </row>
    <row r="83" spans="21:22" x14ac:dyDescent="0.2">
      <c r="U83" s="405">
        <v>5264</v>
      </c>
      <c r="V83" s="403">
        <v>18</v>
      </c>
    </row>
    <row r="84" spans="21:22" x14ac:dyDescent="0.2">
      <c r="U84" s="405">
        <v>5314</v>
      </c>
      <c r="V84" s="403">
        <v>17</v>
      </c>
    </row>
    <row r="85" spans="21:22" x14ac:dyDescent="0.2">
      <c r="U85" s="405">
        <v>5364</v>
      </c>
      <c r="V85" s="403">
        <v>16</v>
      </c>
    </row>
    <row r="86" spans="21:22" x14ac:dyDescent="0.2">
      <c r="U86" s="405">
        <v>5414</v>
      </c>
      <c r="V86" s="403">
        <v>15</v>
      </c>
    </row>
    <row r="87" spans="21:22" x14ac:dyDescent="0.2">
      <c r="U87" s="405">
        <v>5464</v>
      </c>
      <c r="V87" s="403">
        <v>14</v>
      </c>
    </row>
    <row r="88" spans="21:22" x14ac:dyDescent="0.2">
      <c r="U88" s="405">
        <v>5514</v>
      </c>
      <c r="V88" s="403">
        <v>13</v>
      </c>
    </row>
    <row r="89" spans="21:22" x14ac:dyDescent="0.2">
      <c r="U89" s="405">
        <v>5564</v>
      </c>
      <c r="V89" s="403">
        <v>12</v>
      </c>
    </row>
    <row r="90" spans="21:22" x14ac:dyDescent="0.2">
      <c r="U90" s="405">
        <v>5614</v>
      </c>
      <c r="V90" s="403">
        <v>11</v>
      </c>
    </row>
    <row r="91" spans="21:22" x14ac:dyDescent="0.2">
      <c r="U91" s="405">
        <v>5664</v>
      </c>
      <c r="V91" s="403">
        <v>10</v>
      </c>
    </row>
    <row r="92" spans="21:22" x14ac:dyDescent="0.2">
      <c r="U92" s="405">
        <v>5734</v>
      </c>
      <c r="V92" s="403">
        <v>9</v>
      </c>
    </row>
    <row r="93" spans="21:22" x14ac:dyDescent="0.2">
      <c r="U93" s="405">
        <v>5804</v>
      </c>
      <c r="V93" s="403">
        <v>8</v>
      </c>
    </row>
    <row r="94" spans="21:22" x14ac:dyDescent="0.2">
      <c r="U94" s="405">
        <v>5874</v>
      </c>
      <c r="V94" s="403">
        <v>7</v>
      </c>
    </row>
    <row r="95" spans="21:22" x14ac:dyDescent="0.2">
      <c r="U95" s="405">
        <v>5944</v>
      </c>
      <c r="V95" s="403">
        <v>6</v>
      </c>
    </row>
    <row r="96" spans="21:22" x14ac:dyDescent="0.2">
      <c r="U96" s="405">
        <v>10014</v>
      </c>
      <c r="V96" s="403">
        <v>5</v>
      </c>
    </row>
    <row r="97" spans="21:22" x14ac:dyDescent="0.2">
      <c r="U97" s="405">
        <v>10094</v>
      </c>
      <c r="V97" s="403">
        <v>4</v>
      </c>
    </row>
    <row r="98" spans="21:22" x14ac:dyDescent="0.2">
      <c r="U98" s="405">
        <v>10194</v>
      </c>
      <c r="V98" s="403">
        <v>3</v>
      </c>
    </row>
    <row r="99" spans="21:22" x14ac:dyDescent="0.2">
      <c r="U99" s="405">
        <v>10294</v>
      </c>
      <c r="V99" s="403">
        <v>2</v>
      </c>
    </row>
    <row r="100" spans="21:22" x14ac:dyDescent="0.2">
      <c r="U100" s="405">
        <v>10394</v>
      </c>
      <c r="V100" s="403">
        <v>1</v>
      </c>
    </row>
    <row r="101" spans="21:22" x14ac:dyDescent="0.2">
      <c r="U101" s="443">
        <v>15999</v>
      </c>
      <c r="V101" s="441">
        <v>0</v>
      </c>
    </row>
    <row r="65536" spans="1:1" x14ac:dyDescent="0.2">
      <c r="A65536" s="27" t="s">
        <v>517</v>
      </c>
    </row>
  </sheetData>
  <mergeCells count="19">
    <mergeCell ref="D4:E4"/>
    <mergeCell ref="N4:Q4"/>
    <mergeCell ref="N5:Q5"/>
    <mergeCell ref="A6:A7"/>
    <mergeCell ref="E6:E7"/>
    <mergeCell ref="F6:F7"/>
    <mergeCell ref="C6:C7"/>
    <mergeCell ref="D6:D7"/>
    <mergeCell ref="G6:G7"/>
    <mergeCell ref="A4:C4"/>
    <mergeCell ref="B6:B7"/>
    <mergeCell ref="F4:L4"/>
    <mergeCell ref="A1:Q1"/>
    <mergeCell ref="A2:Q2"/>
    <mergeCell ref="A3:C3"/>
    <mergeCell ref="D3:E3"/>
    <mergeCell ref="F3:G3"/>
    <mergeCell ref="I3:L3"/>
    <mergeCell ref="N3:Q3"/>
  </mergeCells>
  <conditionalFormatting sqref="O7:P7">
    <cfRule type="containsText" dxfId="18" priority="15" stopIfTrue="1" operator="containsText" text="FERDİ">
      <formula>NOT(ISERROR(SEARCH("FERDİ",O7)))</formula>
    </cfRule>
  </conditionalFormatting>
  <conditionalFormatting sqref="O17:P17">
    <cfRule type="containsText" dxfId="17" priority="14" stopIfTrue="1" operator="containsText" text="FERDİ">
      <formula>NOT(ISERROR(SEARCH("FERDİ",O17)))</formula>
    </cfRule>
  </conditionalFormatting>
  <conditionalFormatting sqref="O27:P27">
    <cfRule type="containsText" dxfId="16" priority="13" stopIfTrue="1" operator="containsText" text="FERDİ">
      <formula>NOT(ISERROR(SEARCH("FERDİ",O27)))</formula>
    </cfRule>
  </conditionalFormatting>
  <conditionalFormatting sqref="O37:P37">
    <cfRule type="containsText" dxfId="15" priority="12" stopIfTrue="1" operator="containsText" text="FERDİ">
      <formula>NOT(ISERROR(SEARCH("FERDİ",O37)))</formula>
    </cfRule>
  </conditionalFormatting>
  <conditionalFormatting sqref="O27:P27">
    <cfRule type="containsText" dxfId="14" priority="11" stopIfTrue="1" operator="containsText" text="FERDİ">
      <formula>NOT(ISERROR(SEARCH("FERDİ",O27)))</formula>
    </cfRule>
  </conditionalFormatting>
  <conditionalFormatting sqref="O17:P17">
    <cfRule type="containsText" dxfId="13" priority="10" stopIfTrue="1" operator="containsText" text="FERDİ">
      <formula>NOT(ISERROR(SEARCH("FERDİ",O17)))</formula>
    </cfRule>
  </conditionalFormatting>
  <conditionalFormatting sqref="O17:P17">
    <cfRule type="containsText" dxfId="12" priority="9" stopIfTrue="1" operator="containsText" text="FERDİ">
      <formula>NOT(ISERROR(SEARCH("FERDİ",O17)))</formula>
    </cfRule>
  </conditionalFormatting>
  <conditionalFormatting sqref="O7:P7">
    <cfRule type="containsText" dxfId="11" priority="8" stopIfTrue="1" operator="containsText" text="FERDİ">
      <formula>NOT(ISERROR(SEARCH("FERDİ",O7)))</formula>
    </cfRule>
  </conditionalFormatting>
  <conditionalFormatting sqref="O7:P7">
    <cfRule type="containsText" dxfId="10" priority="7" stopIfTrue="1" operator="containsText" text="FERDİ">
      <formula>NOT(ISERROR(SEARCH("FERDİ",O7)))</formula>
    </cfRule>
  </conditionalFormatting>
  <conditionalFormatting sqref="O7:P7">
    <cfRule type="containsText" dxfId="9" priority="6" stopIfTrue="1" operator="containsText" text="FERDİ">
      <formula>NOT(ISERROR(SEARCH("FERDİ",O7)))</formula>
    </cfRule>
  </conditionalFormatting>
  <conditionalFormatting sqref="N8:N15">
    <cfRule type="containsText" dxfId="8" priority="5" stopIfTrue="1" operator="containsText" text="FERDİ">
      <formula>NOT(ISERROR(SEARCH("FERDİ",N8)))</formula>
    </cfRule>
  </conditionalFormatting>
  <conditionalFormatting sqref="N18:N25">
    <cfRule type="containsText" dxfId="7" priority="4" stopIfTrue="1" operator="containsText" text="FERDİ">
      <formula>NOT(ISERROR(SEARCH("FERDİ",N18)))</formula>
    </cfRule>
  </conditionalFormatting>
  <conditionalFormatting sqref="N28:N35">
    <cfRule type="containsText" dxfId="6" priority="3" stopIfTrue="1" operator="containsText" text="FERDİ">
      <formula>NOT(ISERROR(SEARCH("FERDİ",N28)))</formula>
    </cfRule>
  </conditionalFormatting>
  <conditionalFormatting sqref="N38:N45">
    <cfRule type="containsText" dxfId="5" priority="2" stopIfTrue="1" operator="containsText" text="FERDİ">
      <formula>NOT(ISERROR(SEARCH("FERDİ",N38)))</formula>
    </cfRule>
  </conditionalFormatting>
  <conditionalFormatting sqref="E8:E45">
    <cfRule type="containsText" dxfId="4" priority="1" stopIfTrue="1" operator="containsText" text="FERDİ">
      <formula>NOT(ISERROR(SEARCH("FERDİ",E8)))</formula>
    </cfRule>
  </conditionalFormatting>
  <hyperlinks>
    <hyperlink ref="D3" location="'YARIŞMA PROGRAMI'!C7" display="100 m. Engelli"/>
  </hyperlinks>
  <printOptions horizontalCentered="1"/>
  <pageMargins left="0.27559055118110237" right="0.19685039370078741" top="0.53" bottom="0.35433070866141736" header="0.39370078740157483" footer="0.27559055118110237"/>
  <pageSetup paperSize="9" scale="43"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9">
    <tabColor rgb="FFFFFF00"/>
  </sheetPr>
  <dimension ref="A1:CR65530"/>
  <sheetViews>
    <sheetView view="pageBreakPreview" zoomScale="30" zoomScaleNormal="50" zoomScaleSheetLayoutView="30" workbookViewId="0">
      <selection activeCell="A8" sqref="A8:XFD43"/>
    </sheetView>
  </sheetViews>
  <sheetFormatPr defaultColWidth="9.140625" defaultRowHeight="20.25" x14ac:dyDescent="0.2"/>
  <cols>
    <col min="1" max="1" width="8.42578125" style="28" customWidth="1"/>
    <col min="2" max="2" width="44.85546875" style="28" hidden="1" customWidth="1"/>
    <col min="3" max="3" width="16.28515625" style="28" customWidth="1"/>
    <col min="4" max="4" width="28.7109375" style="61" bestFit="1" customWidth="1"/>
    <col min="5" max="5" width="38" style="28" customWidth="1"/>
    <col min="6" max="6" width="54.5703125" style="28" customWidth="1"/>
    <col min="7" max="50" width="8.85546875" style="59" customWidth="1"/>
    <col min="51" max="84" width="8.85546875" style="59" hidden="1" customWidth="1"/>
    <col min="85" max="87" width="12.28515625" style="59" hidden="1" customWidth="1"/>
    <col min="88" max="88" width="31.7109375" style="62" customWidth="1"/>
    <col min="89" max="89" width="31.7109375" style="63" customWidth="1"/>
    <col min="90" max="90" width="12.28515625" style="28" customWidth="1"/>
    <col min="91" max="94" width="9.140625" style="59"/>
    <col min="95" max="95" width="13.7109375" style="411" hidden="1" customWidth="1"/>
    <col min="96" max="96" width="7.7109375" style="409" hidden="1" customWidth="1"/>
    <col min="97" max="16384" width="9.140625" style="59"/>
  </cols>
  <sheetData>
    <row r="1" spans="1:96" s="10" customFormat="1" ht="114.75" customHeight="1" x14ac:dyDescent="0.2">
      <c r="A1" s="1001" t="str">
        <f>(YB!A2)</f>
        <v>Gençlik ve Spor Bakanlığı
Spor Genel Müdürlüğü
Spor Faaliyetleri Daire Başkanlığı</v>
      </c>
      <c r="B1" s="1001"/>
      <c r="C1" s="1001"/>
      <c r="D1" s="1001"/>
      <c r="E1" s="1001"/>
      <c r="F1" s="1001"/>
      <c r="G1" s="1001"/>
      <c r="H1" s="1001"/>
      <c r="I1" s="1001"/>
      <c r="J1" s="1001"/>
      <c r="K1" s="1001"/>
      <c r="L1" s="1001"/>
      <c r="M1" s="1001"/>
      <c r="N1" s="1001"/>
      <c r="O1" s="1001"/>
      <c r="P1" s="1001"/>
      <c r="Q1" s="1001"/>
      <c r="R1" s="1001"/>
      <c r="S1" s="1001"/>
      <c r="T1" s="1001"/>
      <c r="U1" s="1001"/>
      <c r="V1" s="1001"/>
      <c r="W1" s="1001"/>
      <c r="X1" s="1001"/>
      <c r="Y1" s="1001"/>
      <c r="Z1" s="1001"/>
      <c r="AA1" s="1001"/>
      <c r="AB1" s="1001"/>
      <c r="AC1" s="1001"/>
      <c r="AD1" s="1001"/>
      <c r="AE1" s="1001"/>
      <c r="AF1" s="1001"/>
      <c r="AG1" s="1001"/>
      <c r="AH1" s="1001"/>
      <c r="AI1" s="1001"/>
      <c r="AJ1" s="1001"/>
      <c r="AK1" s="1001"/>
      <c r="AL1" s="1001"/>
      <c r="AM1" s="1001"/>
      <c r="AN1" s="1001"/>
      <c r="AO1" s="1001"/>
      <c r="AP1" s="1001"/>
      <c r="AQ1" s="1001"/>
      <c r="AR1" s="1001"/>
      <c r="AS1" s="1001"/>
      <c r="AT1" s="1001"/>
      <c r="AU1" s="1001"/>
      <c r="AV1" s="1001"/>
      <c r="AW1" s="1001"/>
      <c r="AX1" s="1001"/>
      <c r="AY1" s="1001"/>
      <c r="AZ1" s="1001"/>
      <c r="BA1" s="1001"/>
      <c r="BB1" s="1001"/>
      <c r="BC1" s="1001"/>
      <c r="BD1" s="1001"/>
      <c r="BE1" s="1001"/>
      <c r="BF1" s="1001"/>
      <c r="BG1" s="1001"/>
      <c r="BH1" s="1001"/>
      <c r="BI1" s="1001"/>
      <c r="BJ1" s="1001"/>
      <c r="BK1" s="1001"/>
      <c r="BL1" s="1001"/>
      <c r="BM1" s="1001"/>
      <c r="BN1" s="1001"/>
      <c r="BO1" s="1001"/>
      <c r="BP1" s="1001"/>
      <c r="BQ1" s="1001"/>
      <c r="BR1" s="1001"/>
      <c r="BS1" s="1001"/>
      <c r="BT1" s="1001"/>
      <c r="BU1" s="1001"/>
      <c r="BV1" s="1001"/>
      <c r="BW1" s="1001"/>
      <c r="BX1" s="1001"/>
      <c r="BY1" s="1001"/>
      <c r="BZ1" s="1001"/>
      <c r="CA1" s="1001"/>
      <c r="CB1" s="1001"/>
      <c r="CC1" s="1001"/>
      <c r="CD1" s="1001"/>
      <c r="CE1" s="1001"/>
      <c r="CF1" s="1001"/>
      <c r="CG1" s="1001"/>
      <c r="CH1" s="1001"/>
      <c r="CI1" s="1001"/>
      <c r="CJ1" s="1001"/>
      <c r="CK1" s="1001"/>
      <c r="CL1" s="1001"/>
      <c r="CQ1" s="433" t="s">
        <v>27</v>
      </c>
      <c r="CR1" s="409"/>
    </row>
    <row r="2" spans="1:96" s="10" customFormat="1" ht="66.75" customHeight="1" x14ac:dyDescent="0.2">
      <c r="A2" s="1002" t="str">
        <f>YB!F19</f>
        <v>2021-2022 YILI  ( SEM )   ATLETİZM GRUP BİRİNCİLİĞİ  YARIŞMALARI</v>
      </c>
      <c r="B2" s="1002"/>
      <c r="C2" s="1002"/>
      <c r="D2" s="1002"/>
      <c r="E2" s="1002"/>
      <c r="F2" s="1002"/>
      <c r="G2" s="1002"/>
      <c r="H2" s="1002"/>
      <c r="I2" s="1002"/>
      <c r="J2" s="1002"/>
      <c r="K2" s="1002"/>
      <c r="L2" s="1002"/>
      <c r="M2" s="1002"/>
      <c r="N2" s="1002"/>
      <c r="O2" s="1002"/>
      <c r="P2" s="1002"/>
      <c r="Q2" s="1002"/>
      <c r="R2" s="1002"/>
      <c r="S2" s="1002"/>
      <c r="T2" s="1002"/>
      <c r="U2" s="1002"/>
      <c r="V2" s="1002"/>
      <c r="W2" s="1002"/>
      <c r="X2" s="1002"/>
      <c r="Y2" s="1002"/>
      <c r="Z2" s="1002"/>
      <c r="AA2" s="1002"/>
      <c r="AB2" s="1002"/>
      <c r="AC2" s="1002"/>
      <c r="AD2" s="1002"/>
      <c r="AE2" s="1002"/>
      <c r="AF2" s="1002"/>
      <c r="AG2" s="1002"/>
      <c r="AH2" s="1002"/>
      <c r="AI2" s="1002"/>
      <c r="AJ2" s="1002"/>
      <c r="AK2" s="1002"/>
      <c r="AL2" s="1002"/>
      <c r="AM2" s="1002"/>
      <c r="AN2" s="1002"/>
      <c r="AO2" s="1002"/>
      <c r="AP2" s="1002"/>
      <c r="AQ2" s="1002"/>
      <c r="AR2" s="1002"/>
      <c r="AS2" s="1002"/>
      <c r="AT2" s="1002"/>
      <c r="AU2" s="1002"/>
      <c r="AV2" s="1002"/>
      <c r="AW2" s="1002"/>
      <c r="AX2" s="1002"/>
      <c r="AY2" s="1002"/>
      <c r="AZ2" s="1002"/>
      <c r="BA2" s="1002"/>
      <c r="BB2" s="1002"/>
      <c r="BC2" s="1002"/>
      <c r="BD2" s="1002"/>
      <c r="BE2" s="1002"/>
      <c r="BF2" s="1002"/>
      <c r="BG2" s="1002"/>
      <c r="BH2" s="1002"/>
      <c r="BI2" s="1002"/>
      <c r="BJ2" s="1002"/>
      <c r="BK2" s="1002"/>
      <c r="BL2" s="1002"/>
      <c r="BM2" s="1002"/>
      <c r="BN2" s="1002"/>
      <c r="BO2" s="1002"/>
      <c r="BP2" s="1002"/>
      <c r="BQ2" s="1002"/>
      <c r="BR2" s="1002"/>
      <c r="BS2" s="1002"/>
      <c r="BT2" s="1002"/>
      <c r="BU2" s="1002"/>
      <c r="BV2" s="1002"/>
      <c r="BW2" s="1002"/>
      <c r="BX2" s="1002"/>
      <c r="BY2" s="1002"/>
      <c r="BZ2" s="1002"/>
      <c r="CA2" s="1002"/>
      <c r="CB2" s="1002"/>
      <c r="CC2" s="1002"/>
      <c r="CD2" s="1002"/>
      <c r="CE2" s="1002"/>
      <c r="CF2" s="1002"/>
      <c r="CG2" s="1002"/>
      <c r="CH2" s="1002"/>
      <c r="CI2" s="1002"/>
      <c r="CJ2" s="1002"/>
      <c r="CK2" s="1002"/>
      <c r="CL2" s="1002"/>
      <c r="CQ2" s="440">
        <v>10</v>
      </c>
      <c r="CR2" s="441">
        <v>0</v>
      </c>
    </row>
    <row r="3" spans="1:96" s="545" customFormat="1" ht="58.5" customHeight="1" x14ac:dyDescent="0.2">
      <c r="A3" s="995" t="s">
        <v>111</v>
      </c>
      <c r="B3" s="995"/>
      <c r="C3" s="995"/>
      <c r="D3" s="995"/>
      <c r="E3" s="1003" t="str">
        <f>YP!C22</f>
        <v>Sırıkla Atlama</v>
      </c>
      <c r="F3" s="1003"/>
      <c r="G3" s="543"/>
      <c r="H3" s="543"/>
      <c r="I3" s="543"/>
      <c r="J3" s="543"/>
      <c r="K3" s="543"/>
      <c r="L3" s="543"/>
      <c r="M3" s="543"/>
      <c r="N3" s="543"/>
      <c r="O3" s="543"/>
      <c r="P3" s="543"/>
      <c r="Q3" s="543"/>
      <c r="R3" s="543"/>
      <c r="S3" s="543"/>
      <c r="T3" s="543"/>
      <c r="U3" s="543"/>
      <c r="V3" s="543"/>
      <c r="W3" s="543"/>
      <c r="X3" s="543"/>
      <c r="Y3" s="543"/>
      <c r="Z3" s="543"/>
      <c r="AA3" s="543"/>
      <c r="AB3" s="543"/>
      <c r="AC3" s="543"/>
      <c r="AD3" s="543"/>
      <c r="AE3" s="543"/>
      <c r="AF3" s="543"/>
      <c r="AG3" s="543"/>
      <c r="AH3" s="1005" t="s">
        <v>108</v>
      </c>
      <c r="AI3" s="1005"/>
      <c r="AJ3" s="1005"/>
      <c r="AK3" s="1005"/>
      <c r="AL3" s="1005"/>
      <c r="AM3" s="1005"/>
      <c r="AN3" s="1005"/>
      <c r="AO3" s="999">
        <f>YP!D22</f>
        <v>300</v>
      </c>
      <c r="AP3" s="999"/>
      <c r="AQ3" s="543"/>
      <c r="AR3" s="543"/>
      <c r="AS3" s="543"/>
      <c r="AT3" s="543"/>
      <c r="AU3" s="543"/>
      <c r="AV3" s="543"/>
      <c r="AW3" s="543"/>
      <c r="AX3" s="543"/>
      <c r="AY3" s="543"/>
      <c r="AZ3" s="543"/>
      <c r="BA3" s="543"/>
      <c r="BB3" s="543"/>
      <c r="BC3" s="543"/>
      <c r="BD3" s="543"/>
      <c r="BE3" s="543"/>
      <c r="BF3" s="543"/>
      <c r="BG3" s="543"/>
      <c r="BH3" s="543"/>
      <c r="BI3" s="543"/>
      <c r="BJ3" s="543"/>
      <c r="BK3" s="543"/>
      <c r="BL3" s="543"/>
      <c r="BM3" s="543"/>
      <c r="BN3" s="543"/>
      <c r="BO3" s="543"/>
      <c r="BP3" s="1004"/>
      <c r="BQ3" s="543"/>
      <c r="BR3" s="995"/>
      <c r="BS3" s="995"/>
      <c r="BT3" s="996"/>
      <c r="BU3" s="543"/>
      <c r="BV3" s="543"/>
      <c r="BW3" s="543"/>
      <c r="BX3" s="544"/>
      <c r="BY3" s="995"/>
      <c r="BZ3" s="995"/>
      <c r="CA3" s="995"/>
      <c r="CB3" s="997"/>
      <c r="CC3" s="997"/>
      <c r="CD3" s="997"/>
      <c r="CE3" s="997"/>
      <c r="CF3" s="997"/>
      <c r="CG3" s="997"/>
      <c r="CH3" s="997"/>
      <c r="CI3" s="997"/>
      <c r="CJ3" s="997"/>
      <c r="CK3" s="997"/>
      <c r="CL3" s="997"/>
      <c r="CQ3" s="546">
        <v>130</v>
      </c>
      <c r="CR3" s="547">
        <v>1</v>
      </c>
    </row>
    <row r="4" spans="1:96" s="545" customFormat="1" ht="58.5" customHeight="1" x14ac:dyDescent="0.2">
      <c r="A4" s="992" t="s">
        <v>113</v>
      </c>
      <c r="B4" s="992"/>
      <c r="C4" s="992"/>
      <c r="D4" s="992"/>
      <c r="E4" s="990" t="str">
        <f>YB!F21</f>
        <v>2008-2009-2010 ERKEKLER</v>
      </c>
      <c r="F4" s="990"/>
      <c r="G4" s="548"/>
      <c r="H4" s="548"/>
      <c r="I4" s="548"/>
      <c r="J4" s="548"/>
      <c r="K4" s="548"/>
      <c r="L4" s="548"/>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c r="AM4" s="548"/>
      <c r="AN4" s="548"/>
      <c r="AO4" s="548"/>
      <c r="AP4" s="548"/>
      <c r="AQ4" s="548"/>
      <c r="AR4" s="548"/>
      <c r="AS4" s="548"/>
      <c r="AT4" s="548"/>
      <c r="AU4" s="548"/>
      <c r="AV4" s="548"/>
      <c r="AW4" s="548"/>
      <c r="AX4" s="548"/>
      <c r="AY4" s="548"/>
      <c r="AZ4" s="548"/>
      <c r="BA4" s="548"/>
      <c r="BB4" s="548"/>
      <c r="BC4" s="548"/>
      <c r="BD4" s="548"/>
      <c r="BE4" s="548"/>
      <c r="BF4" s="548"/>
      <c r="BG4" s="548"/>
      <c r="BH4" s="548"/>
      <c r="BI4" s="548"/>
      <c r="BJ4" s="548"/>
      <c r="BK4" s="548"/>
      <c r="BL4" s="548"/>
      <c r="BM4" s="548"/>
      <c r="BN4" s="548"/>
      <c r="BO4" s="548"/>
      <c r="BP4" s="548"/>
      <c r="BQ4" s="998"/>
      <c r="BR4" s="998"/>
      <c r="BS4" s="998"/>
      <c r="BT4" s="999"/>
      <c r="BU4" s="999"/>
      <c r="BV4" s="548"/>
      <c r="BW4" s="548"/>
      <c r="BX4" s="548"/>
      <c r="BY4" s="992" t="s">
        <v>109</v>
      </c>
      <c r="BZ4" s="992"/>
      <c r="CA4" s="992"/>
      <c r="CB4" s="1000">
        <f>YP!B22</f>
        <v>43902</v>
      </c>
      <c r="CC4" s="1000"/>
      <c r="CD4" s="1000"/>
      <c r="CE4" s="1000"/>
      <c r="CF4" s="1000"/>
      <c r="CG4" s="1000"/>
      <c r="CH4" s="1000"/>
      <c r="CI4" s="1000"/>
      <c r="CJ4" s="1000"/>
      <c r="CK4" s="1000"/>
      <c r="CL4" s="549"/>
      <c r="CQ4" s="546">
        <v>140</v>
      </c>
      <c r="CR4" s="547">
        <v>2</v>
      </c>
    </row>
    <row r="5" spans="1:96" s="10" customFormat="1" ht="30" customHeight="1" x14ac:dyDescent="0.2">
      <c r="A5" s="64"/>
      <c r="B5" s="64"/>
      <c r="C5" s="64"/>
      <c r="D5" s="65"/>
      <c r="E5" s="66"/>
      <c r="F5" s="67"/>
      <c r="G5" s="68"/>
      <c r="H5" s="68"/>
      <c r="I5" s="68"/>
      <c r="J5" s="68"/>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c r="AQ5" s="68"/>
      <c r="AR5" s="68"/>
      <c r="AS5" s="68"/>
      <c r="AT5" s="68"/>
      <c r="AU5" s="68"/>
      <c r="AV5" s="68"/>
      <c r="AW5" s="68"/>
      <c r="AX5" s="68"/>
      <c r="AY5" s="68"/>
      <c r="AZ5" s="68"/>
      <c r="BA5" s="68"/>
      <c r="BB5" s="68"/>
      <c r="BC5" s="68"/>
      <c r="BD5" s="68"/>
      <c r="BE5" s="68"/>
      <c r="BF5" s="68"/>
      <c r="BG5" s="68"/>
      <c r="BH5" s="68"/>
      <c r="BI5" s="68"/>
      <c r="BJ5" s="68"/>
      <c r="BK5" s="68"/>
      <c r="BL5" s="68"/>
      <c r="BM5" s="64"/>
      <c r="BN5" s="64"/>
      <c r="BO5" s="69"/>
      <c r="BP5" s="69"/>
      <c r="BQ5" s="69"/>
      <c r="BR5" s="69"/>
      <c r="BS5" s="69"/>
      <c r="BT5" s="69"/>
      <c r="BU5" s="69"/>
      <c r="BV5" s="69"/>
      <c r="BW5" s="69"/>
      <c r="BX5" s="69"/>
      <c r="BY5" s="69"/>
      <c r="BZ5" s="69"/>
      <c r="CA5" s="69"/>
      <c r="CB5" s="69"/>
      <c r="CC5" s="69"/>
      <c r="CD5" s="69"/>
      <c r="CE5" s="69"/>
      <c r="CF5" s="69"/>
      <c r="CG5" s="69"/>
      <c r="CH5" s="69"/>
      <c r="CI5" s="69"/>
      <c r="CJ5" s="894"/>
      <c r="CK5" s="894"/>
      <c r="CL5" s="894"/>
      <c r="CQ5" s="411">
        <v>145</v>
      </c>
      <c r="CR5" s="409">
        <v>3</v>
      </c>
    </row>
    <row r="6" spans="1:96" ht="22.5" customHeight="1" x14ac:dyDescent="0.2">
      <c r="A6" s="987" t="s">
        <v>6</v>
      </c>
      <c r="B6" s="991"/>
      <c r="C6" s="987" t="s">
        <v>93</v>
      </c>
      <c r="D6" s="987" t="s">
        <v>21</v>
      </c>
      <c r="E6" s="987" t="s">
        <v>7</v>
      </c>
      <c r="F6" s="987" t="s">
        <v>198</v>
      </c>
      <c r="G6" s="989" t="s">
        <v>22</v>
      </c>
      <c r="H6" s="989"/>
      <c r="I6" s="989"/>
      <c r="J6" s="989"/>
      <c r="K6" s="989"/>
      <c r="L6" s="989"/>
      <c r="M6" s="989"/>
      <c r="N6" s="989"/>
      <c r="O6" s="989"/>
      <c r="P6" s="989"/>
      <c r="Q6" s="989"/>
      <c r="R6" s="989"/>
      <c r="S6" s="989"/>
      <c r="T6" s="989"/>
      <c r="U6" s="989"/>
      <c r="V6" s="989"/>
      <c r="W6" s="989"/>
      <c r="X6" s="989"/>
      <c r="Y6" s="989"/>
      <c r="Z6" s="989"/>
      <c r="AA6" s="989"/>
      <c r="AB6" s="989"/>
      <c r="AC6" s="989"/>
      <c r="AD6" s="989"/>
      <c r="AE6" s="989"/>
      <c r="AF6" s="989"/>
      <c r="AG6" s="989"/>
      <c r="AH6" s="989"/>
      <c r="AI6" s="989"/>
      <c r="AJ6" s="989"/>
      <c r="AK6" s="989"/>
      <c r="AL6" s="989"/>
      <c r="AM6" s="989"/>
      <c r="AN6" s="989"/>
      <c r="AO6" s="989"/>
      <c r="AP6" s="989"/>
      <c r="AQ6" s="989"/>
      <c r="AR6" s="989"/>
      <c r="AS6" s="989"/>
      <c r="AT6" s="989"/>
      <c r="AU6" s="989"/>
      <c r="AV6" s="989"/>
      <c r="AW6" s="989"/>
      <c r="AX6" s="989"/>
      <c r="AY6" s="989"/>
      <c r="AZ6" s="989"/>
      <c r="BA6" s="989"/>
      <c r="BB6" s="989"/>
      <c r="BC6" s="989"/>
      <c r="BD6" s="989"/>
      <c r="BE6" s="989"/>
      <c r="BF6" s="989"/>
      <c r="BG6" s="989"/>
      <c r="BH6" s="989"/>
      <c r="BI6" s="989"/>
      <c r="BJ6" s="989"/>
      <c r="BK6" s="989"/>
      <c r="BL6" s="989"/>
      <c r="BM6" s="989"/>
      <c r="BN6" s="989"/>
      <c r="BO6" s="989"/>
      <c r="BP6" s="989"/>
      <c r="BQ6" s="989"/>
      <c r="BR6" s="989"/>
      <c r="BS6" s="989"/>
      <c r="BT6" s="989"/>
      <c r="BU6" s="989"/>
      <c r="BV6" s="989"/>
      <c r="BW6" s="989"/>
      <c r="BX6" s="989"/>
      <c r="BY6" s="989"/>
      <c r="BZ6" s="989"/>
      <c r="CA6" s="989"/>
      <c r="CB6" s="989"/>
      <c r="CC6" s="989"/>
      <c r="CD6" s="989"/>
      <c r="CE6" s="989"/>
      <c r="CF6" s="989"/>
      <c r="CG6" s="470"/>
      <c r="CH6" s="470"/>
      <c r="CI6" s="470"/>
      <c r="CJ6" s="993" t="s">
        <v>8</v>
      </c>
      <c r="CK6" s="994" t="s">
        <v>136</v>
      </c>
      <c r="CL6" s="904" t="s">
        <v>9</v>
      </c>
      <c r="CQ6" s="411">
        <v>150</v>
      </c>
      <c r="CR6" s="409">
        <v>4</v>
      </c>
    </row>
    <row r="7" spans="1:96" ht="54.75" customHeight="1" x14ac:dyDescent="0.2">
      <c r="A7" s="988"/>
      <c r="B7" s="991"/>
      <c r="C7" s="988"/>
      <c r="D7" s="988"/>
      <c r="E7" s="988"/>
      <c r="F7" s="988"/>
      <c r="G7" s="984">
        <v>220</v>
      </c>
      <c r="H7" s="985"/>
      <c r="I7" s="986"/>
      <c r="J7" s="984">
        <v>240</v>
      </c>
      <c r="K7" s="985"/>
      <c r="L7" s="986"/>
      <c r="M7" s="984">
        <v>260</v>
      </c>
      <c r="N7" s="985"/>
      <c r="O7" s="986"/>
      <c r="P7" s="984">
        <v>280</v>
      </c>
      <c r="Q7" s="985"/>
      <c r="R7" s="986"/>
      <c r="S7" s="984">
        <v>300</v>
      </c>
      <c r="T7" s="985"/>
      <c r="U7" s="986"/>
      <c r="V7" s="984">
        <v>310</v>
      </c>
      <c r="W7" s="985"/>
      <c r="X7" s="986"/>
      <c r="Y7" s="984">
        <v>320</v>
      </c>
      <c r="Z7" s="985"/>
      <c r="AA7" s="986"/>
      <c r="AB7" s="984">
        <v>330</v>
      </c>
      <c r="AC7" s="985"/>
      <c r="AD7" s="986"/>
      <c r="AE7" s="984">
        <v>340</v>
      </c>
      <c r="AF7" s="985"/>
      <c r="AG7" s="986"/>
      <c r="AH7" s="984">
        <v>350</v>
      </c>
      <c r="AI7" s="985"/>
      <c r="AJ7" s="986"/>
      <c r="AK7" s="984">
        <v>360</v>
      </c>
      <c r="AL7" s="985"/>
      <c r="AM7" s="986"/>
      <c r="AN7" s="984">
        <v>365</v>
      </c>
      <c r="AO7" s="985"/>
      <c r="AP7" s="986"/>
      <c r="AQ7" s="984">
        <v>370</v>
      </c>
      <c r="AR7" s="985"/>
      <c r="AS7" s="986"/>
      <c r="AT7" s="984">
        <v>375</v>
      </c>
      <c r="AU7" s="985"/>
      <c r="AV7" s="986"/>
      <c r="AW7" s="984">
        <v>380</v>
      </c>
      <c r="AX7" s="985"/>
      <c r="AY7" s="986"/>
      <c r="AZ7" s="984"/>
      <c r="BA7" s="985"/>
      <c r="BB7" s="986"/>
      <c r="BC7" s="984"/>
      <c r="BD7" s="985"/>
      <c r="BE7" s="986"/>
      <c r="BF7" s="984"/>
      <c r="BG7" s="985"/>
      <c r="BH7" s="986"/>
      <c r="BI7" s="984"/>
      <c r="BJ7" s="985"/>
      <c r="BK7" s="986"/>
      <c r="BL7" s="984"/>
      <c r="BM7" s="985"/>
      <c r="BN7" s="986"/>
      <c r="BO7" s="984"/>
      <c r="BP7" s="985"/>
      <c r="BQ7" s="986"/>
      <c r="BR7" s="984"/>
      <c r="BS7" s="985"/>
      <c r="BT7" s="986"/>
      <c r="BU7" s="984"/>
      <c r="BV7" s="985"/>
      <c r="BW7" s="986"/>
      <c r="BX7" s="984"/>
      <c r="BY7" s="985"/>
      <c r="BZ7" s="986"/>
      <c r="CA7" s="984"/>
      <c r="CB7" s="985"/>
      <c r="CC7" s="986"/>
      <c r="CD7" s="984"/>
      <c r="CE7" s="985"/>
      <c r="CF7" s="986"/>
      <c r="CG7" s="469">
        <v>420</v>
      </c>
      <c r="CH7" s="469">
        <v>425</v>
      </c>
      <c r="CI7" s="469">
        <v>430</v>
      </c>
      <c r="CJ7" s="993"/>
      <c r="CK7" s="994"/>
      <c r="CL7" s="904"/>
      <c r="CQ7" s="411">
        <v>155</v>
      </c>
      <c r="CR7" s="409">
        <v>5</v>
      </c>
    </row>
    <row r="8" spans="1:96" s="19" customFormat="1" ht="126" customHeight="1" x14ac:dyDescent="0.2">
      <c r="A8" s="571">
        <v>1</v>
      </c>
      <c r="B8" s="572" t="s">
        <v>332</v>
      </c>
      <c r="C8" s="573" t="str">
        <f>IF(ISERROR(VLOOKUP(B8,'KAYIT LİSTESİ'!$B$4:$H$1151,2,0)),"",(VLOOKUP(B8,'KAYIT LİSTESİ'!$B$4:$H$1151,2,0)))</f>
        <v/>
      </c>
      <c r="D8" s="574" t="str">
        <f>IF(ISERROR(VLOOKUP(B8,'KAYIT LİSTESİ'!$B$4:$H$1151,4,0)),"",(VLOOKUP(B8,'KAYIT LİSTESİ'!$B$4:$H$1151,4,0)))</f>
        <v/>
      </c>
      <c r="E8" s="575" t="str">
        <f>IF(ISERROR(VLOOKUP(B8,'KAYIT LİSTESİ'!$B$4:$H$1151,5,0)),"",(VLOOKUP(B8,'KAYIT LİSTESİ'!$B$4:$H$1151,5,0)))</f>
        <v/>
      </c>
      <c r="F8" s="575" t="str">
        <f>IF(ISERROR(VLOOKUP(B8,'KAYIT LİSTESİ'!$B$4:$H$1151,6,0)),"",(VLOOKUP(B8,'KAYIT LİSTESİ'!$B$4:$H$1151,6,0)))</f>
        <v/>
      </c>
      <c r="G8" s="583"/>
      <c r="H8" s="583"/>
      <c r="I8" s="583"/>
      <c r="J8" s="584"/>
      <c r="K8" s="584"/>
      <c r="L8" s="584"/>
      <c r="M8" s="583"/>
      <c r="N8" s="583"/>
      <c r="O8" s="583"/>
      <c r="P8" s="585"/>
      <c r="Q8" s="585"/>
      <c r="R8" s="585"/>
      <c r="S8" s="583"/>
      <c r="T8" s="583"/>
      <c r="U8" s="583"/>
      <c r="V8" s="585"/>
      <c r="W8" s="585"/>
      <c r="X8" s="585"/>
      <c r="Y8" s="583"/>
      <c r="Z8" s="583"/>
      <c r="AA8" s="583"/>
      <c r="AB8" s="585"/>
      <c r="AC8" s="585"/>
      <c r="AD8" s="585"/>
      <c r="AE8" s="583"/>
      <c r="AF8" s="583"/>
      <c r="AG8" s="583"/>
      <c r="AH8" s="585"/>
      <c r="AI8" s="585"/>
      <c r="AJ8" s="585"/>
      <c r="AK8" s="583"/>
      <c r="AL8" s="583"/>
      <c r="AM8" s="583"/>
      <c r="AN8" s="585"/>
      <c r="AO8" s="585"/>
      <c r="AP8" s="585"/>
      <c r="AQ8" s="583"/>
      <c r="AR8" s="583"/>
      <c r="AS8" s="583"/>
      <c r="AT8" s="585"/>
      <c r="AU8" s="585"/>
      <c r="AV8" s="585"/>
      <c r="AW8" s="586"/>
      <c r="AX8" s="586"/>
      <c r="AY8" s="586"/>
      <c r="AZ8" s="587"/>
      <c r="BA8" s="587"/>
      <c r="BB8" s="587"/>
      <c r="BC8" s="586"/>
      <c r="BD8" s="586"/>
      <c r="BE8" s="586"/>
      <c r="BF8" s="587"/>
      <c r="BG8" s="587"/>
      <c r="BH8" s="587"/>
      <c r="BI8" s="586"/>
      <c r="BJ8" s="586"/>
      <c r="BK8" s="586"/>
      <c r="BL8" s="587"/>
      <c r="BM8" s="587"/>
      <c r="BN8" s="587"/>
      <c r="BO8" s="583"/>
      <c r="BP8" s="583"/>
      <c r="BQ8" s="583"/>
      <c r="BR8" s="584"/>
      <c r="BS8" s="584"/>
      <c r="BT8" s="584"/>
      <c r="BU8" s="583"/>
      <c r="BV8" s="583"/>
      <c r="BW8" s="583"/>
      <c r="BX8" s="584"/>
      <c r="BY8" s="584"/>
      <c r="BZ8" s="584"/>
      <c r="CA8" s="583"/>
      <c r="CB8" s="583"/>
      <c r="CC8" s="583"/>
      <c r="CD8" s="584"/>
      <c r="CE8" s="584"/>
      <c r="CF8" s="584"/>
      <c r="CG8" s="221"/>
      <c r="CH8" s="222"/>
      <c r="CI8" s="221"/>
      <c r="CJ8" s="588"/>
      <c r="CK8" s="589" t="str">
        <f>IF(LEN(CJ8)&gt;0,VLOOKUP(CJ8,puan!$AC$4:$AG$111,5)-IF(COUNTIF(puan!$AC$4:$AG$111,CJ8)=0,0,0),"   ")</f>
        <v xml:space="preserve">   </v>
      </c>
      <c r="CL8" s="590"/>
      <c r="CQ8" s="411">
        <v>160</v>
      </c>
      <c r="CR8" s="409">
        <v>6</v>
      </c>
    </row>
    <row r="9" spans="1:96" s="19" customFormat="1" ht="126" customHeight="1" x14ac:dyDescent="0.2">
      <c r="A9" s="576">
        <v>2</v>
      </c>
      <c r="B9" s="572" t="s">
        <v>333</v>
      </c>
      <c r="C9" s="577" t="str">
        <f>IF(ISERROR(VLOOKUP(B9,'KAYIT LİSTESİ'!$B$4:$H$1151,2,0)),"",(VLOOKUP(B9,'KAYIT LİSTESİ'!$B$4:$H$1151,2,0)))</f>
        <v/>
      </c>
      <c r="D9" s="578" t="str">
        <f>IF(ISERROR(VLOOKUP(B9,'KAYIT LİSTESİ'!$B$4:$H$1151,4,0)),"",(VLOOKUP(B9,'KAYIT LİSTESİ'!$B$4:$H$1151,4,0)))</f>
        <v/>
      </c>
      <c r="E9" s="579" t="str">
        <f>IF(ISERROR(VLOOKUP(B9,'KAYIT LİSTESİ'!$B$4:$H$1151,5,0)),"",(VLOOKUP(B9,'KAYIT LİSTESİ'!$B$4:$H$1151,5,0)))</f>
        <v/>
      </c>
      <c r="F9" s="579" t="str">
        <f>IF(ISERROR(VLOOKUP(B9,'KAYIT LİSTESİ'!$B$4:$H$1151,6,0)),"",(VLOOKUP(B9,'KAYIT LİSTESİ'!$B$4:$H$1151,6,0)))</f>
        <v/>
      </c>
      <c r="G9" s="583"/>
      <c r="H9" s="583"/>
      <c r="I9" s="583"/>
      <c r="J9" s="584"/>
      <c r="K9" s="584"/>
      <c r="L9" s="584"/>
      <c r="M9" s="583"/>
      <c r="N9" s="583"/>
      <c r="O9" s="583"/>
      <c r="P9" s="585"/>
      <c r="Q9" s="585"/>
      <c r="R9" s="585"/>
      <c r="S9" s="583"/>
      <c r="T9" s="583"/>
      <c r="U9" s="583"/>
      <c r="V9" s="585"/>
      <c r="W9" s="585"/>
      <c r="X9" s="585"/>
      <c r="Y9" s="583"/>
      <c r="Z9" s="583"/>
      <c r="AA9" s="583"/>
      <c r="AB9" s="585"/>
      <c r="AC9" s="585"/>
      <c r="AD9" s="585"/>
      <c r="AE9" s="583"/>
      <c r="AF9" s="583"/>
      <c r="AG9" s="583"/>
      <c r="AH9" s="585"/>
      <c r="AI9" s="585"/>
      <c r="AJ9" s="585"/>
      <c r="AK9" s="583"/>
      <c r="AL9" s="583"/>
      <c r="AM9" s="583"/>
      <c r="AN9" s="585"/>
      <c r="AO9" s="585"/>
      <c r="AP9" s="585"/>
      <c r="AQ9" s="583"/>
      <c r="AR9" s="583"/>
      <c r="AS9" s="583"/>
      <c r="AT9" s="585"/>
      <c r="AU9" s="585"/>
      <c r="AV9" s="585"/>
      <c r="AW9" s="586"/>
      <c r="AX9" s="586"/>
      <c r="AY9" s="586"/>
      <c r="AZ9" s="587"/>
      <c r="BA9" s="587"/>
      <c r="BB9" s="587"/>
      <c r="BC9" s="586"/>
      <c r="BD9" s="586"/>
      <c r="BE9" s="586"/>
      <c r="BF9" s="587"/>
      <c r="BG9" s="587"/>
      <c r="BH9" s="587"/>
      <c r="BI9" s="586"/>
      <c r="BJ9" s="586"/>
      <c r="BK9" s="586"/>
      <c r="BL9" s="587"/>
      <c r="BM9" s="587"/>
      <c r="BN9" s="587"/>
      <c r="BO9" s="583"/>
      <c r="BP9" s="583"/>
      <c r="BQ9" s="583"/>
      <c r="BR9" s="584"/>
      <c r="BS9" s="584"/>
      <c r="BT9" s="584"/>
      <c r="BU9" s="583"/>
      <c r="BV9" s="583"/>
      <c r="BW9" s="583"/>
      <c r="BX9" s="584"/>
      <c r="BY9" s="584"/>
      <c r="BZ9" s="584"/>
      <c r="CA9" s="583"/>
      <c r="CB9" s="583"/>
      <c r="CC9" s="583"/>
      <c r="CD9" s="584"/>
      <c r="CE9" s="584"/>
      <c r="CF9" s="584"/>
      <c r="CG9" s="493"/>
      <c r="CH9" s="494"/>
      <c r="CI9" s="493"/>
      <c r="CJ9" s="591"/>
      <c r="CK9" s="592" t="str">
        <f>IF(LEN(CJ9)&gt;0,VLOOKUP(CJ9,puan!$AC$4:$AG$111,5)-IF(COUNTIF(puan!$AC$4:$AG$111,CJ9)=0,0,0),"   ")</f>
        <v xml:space="preserve">   </v>
      </c>
      <c r="CL9" s="593"/>
      <c r="CQ9" s="411">
        <v>165</v>
      </c>
      <c r="CR9" s="409">
        <v>7</v>
      </c>
    </row>
    <row r="10" spans="1:96" s="19" customFormat="1" ht="126" customHeight="1" x14ac:dyDescent="0.2">
      <c r="A10" s="571">
        <v>3</v>
      </c>
      <c r="B10" s="572" t="s">
        <v>334</v>
      </c>
      <c r="C10" s="573" t="str">
        <f>IF(ISERROR(VLOOKUP(B10,'KAYIT LİSTESİ'!$B$4:$H$1151,2,0)),"",(VLOOKUP(B10,'KAYIT LİSTESİ'!$B$4:$H$1151,2,0)))</f>
        <v/>
      </c>
      <c r="D10" s="574" t="str">
        <f>IF(ISERROR(VLOOKUP(B10,'KAYIT LİSTESİ'!$B$4:$H$1151,4,0)),"",(VLOOKUP(B10,'KAYIT LİSTESİ'!$B$4:$H$1151,4,0)))</f>
        <v/>
      </c>
      <c r="E10" s="575" t="str">
        <f>IF(ISERROR(VLOOKUP(B10,'KAYIT LİSTESİ'!$B$4:$H$1151,5,0)),"",(VLOOKUP(B10,'KAYIT LİSTESİ'!$B$4:$H$1151,5,0)))</f>
        <v/>
      </c>
      <c r="F10" s="575" t="str">
        <f>IF(ISERROR(VLOOKUP(B10,'KAYIT LİSTESİ'!$B$4:$H$1151,6,0)),"",(VLOOKUP(B10,'KAYIT LİSTESİ'!$B$4:$H$1151,6,0)))</f>
        <v/>
      </c>
      <c r="G10" s="583"/>
      <c r="H10" s="583"/>
      <c r="I10" s="583"/>
      <c r="J10" s="584"/>
      <c r="K10" s="584"/>
      <c r="L10" s="584"/>
      <c r="M10" s="583"/>
      <c r="N10" s="583"/>
      <c r="O10" s="583"/>
      <c r="P10" s="585"/>
      <c r="Q10" s="585"/>
      <c r="R10" s="585"/>
      <c r="S10" s="583"/>
      <c r="T10" s="583"/>
      <c r="U10" s="583"/>
      <c r="V10" s="585"/>
      <c r="W10" s="585"/>
      <c r="X10" s="585"/>
      <c r="Y10" s="583"/>
      <c r="Z10" s="583"/>
      <c r="AA10" s="583"/>
      <c r="AB10" s="585"/>
      <c r="AC10" s="585"/>
      <c r="AD10" s="585"/>
      <c r="AE10" s="583"/>
      <c r="AF10" s="583"/>
      <c r="AG10" s="583"/>
      <c r="AH10" s="585"/>
      <c r="AI10" s="585"/>
      <c r="AJ10" s="585"/>
      <c r="AK10" s="583"/>
      <c r="AL10" s="583"/>
      <c r="AM10" s="583"/>
      <c r="AN10" s="585"/>
      <c r="AO10" s="585"/>
      <c r="AP10" s="585"/>
      <c r="AQ10" s="583"/>
      <c r="AR10" s="583"/>
      <c r="AS10" s="583"/>
      <c r="AT10" s="585"/>
      <c r="AU10" s="585"/>
      <c r="AV10" s="585"/>
      <c r="AW10" s="586"/>
      <c r="AX10" s="586"/>
      <c r="AY10" s="586"/>
      <c r="AZ10" s="587"/>
      <c r="BA10" s="587"/>
      <c r="BB10" s="587"/>
      <c r="BC10" s="586"/>
      <c r="BD10" s="586"/>
      <c r="BE10" s="586"/>
      <c r="BF10" s="587"/>
      <c r="BG10" s="587"/>
      <c r="BH10" s="587"/>
      <c r="BI10" s="586"/>
      <c r="BJ10" s="586"/>
      <c r="BK10" s="586"/>
      <c r="BL10" s="587"/>
      <c r="BM10" s="587"/>
      <c r="BN10" s="587"/>
      <c r="BO10" s="583"/>
      <c r="BP10" s="583"/>
      <c r="BQ10" s="583"/>
      <c r="BR10" s="584"/>
      <c r="BS10" s="584"/>
      <c r="BT10" s="584"/>
      <c r="BU10" s="583"/>
      <c r="BV10" s="583"/>
      <c r="BW10" s="583"/>
      <c r="BX10" s="584"/>
      <c r="BY10" s="584"/>
      <c r="BZ10" s="584"/>
      <c r="CA10" s="583"/>
      <c r="CB10" s="583"/>
      <c r="CC10" s="583"/>
      <c r="CD10" s="584"/>
      <c r="CE10" s="584"/>
      <c r="CF10" s="584"/>
      <c r="CG10" s="221"/>
      <c r="CH10" s="222"/>
      <c r="CI10" s="221"/>
      <c r="CJ10" s="588"/>
      <c r="CK10" s="589" t="str">
        <f>IF(LEN(CJ10)&gt;0,VLOOKUP(CJ10,puan!$AC$4:$AG$111,5)-IF(COUNTIF(puan!$AC$4:$AG$111,CJ10)=0,0,0),"   ")</f>
        <v xml:space="preserve">   </v>
      </c>
      <c r="CL10" s="590"/>
      <c r="CQ10" s="411">
        <v>170</v>
      </c>
      <c r="CR10" s="409">
        <v>8</v>
      </c>
    </row>
    <row r="11" spans="1:96" s="19" customFormat="1" ht="126" customHeight="1" x14ac:dyDescent="0.2">
      <c r="A11" s="576">
        <v>4</v>
      </c>
      <c r="B11" s="572" t="s">
        <v>335</v>
      </c>
      <c r="C11" s="573" t="str">
        <f>IF(ISERROR(VLOOKUP(B11,'KAYIT LİSTESİ'!$B$4:$H$1151,2,0)),"",(VLOOKUP(B11,'KAYIT LİSTESİ'!$B$4:$H$1151,2,0)))</f>
        <v/>
      </c>
      <c r="D11" s="574" t="str">
        <f>IF(ISERROR(VLOOKUP(B11,'KAYIT LİSTESİ'!$B$4:$H$1151,4,0)),"",(VLOOKUP(B11,'KAYIT LİSTESİ'!$B$4:$H$1151,4,0)))</f>
        <v/>
      </c>
      <c r="E11" s="575" t="str">
        <f>IF(ISERROR(VLOOKUP(B11,'KAYIT LİSTESİ'!$B$4:$H$1151,5,0)),"",(VLOOKUP(B11,'KAYIT LİSTESİ'!$B$4:$H$1151,5,0)))</f>
        <v/>
      </c>
      <c r="F11" s="575" t="str">
        <f>IF(ISERROR(VLOOKUP(B11,'KAYIT LİSTESİ'!$B$4:$H$1151,6,0)),"",(VLOOKUP(B11,'KAYIT LİSTESİ'!$B$4:$H$1151,6,0)))</f>
        <v/>
      </c>
      <c r="G11" s="583"/>
      <c r="H11" s="583"/>
      <c r="I11" s="583"/>
      <c r="J11" s="584"/>
      <c r="K11" s="584"/>
      <c r="L11" s="584"/>
      <c r="M11" s="583"/>
      <c r="N11" s="583"/>
      <c r="O11" s="583"/>
      <c r="P11" s="585"/>
      <c r="Q11" s="585"/>
      <c r="R11" s="585"/>
      <c r="S11" s="583"/>
      <c r="T11" s="583"/>
      <c r="U11" s="583"/>
      <c r="V11" s="585"/>
      <c r="W11" s="585"/>
      <c r="X11" s="585"/>
      <c r="Y11" s="583"/>
      <c r="Z11" s="583"/>
      <c r="AA11" s="583"/>
      <c r="AB11" s="585"/>
      <c r="AC11" s="585"/>
      <c r="AD11" s="585"/>
      <c r="AE11" s="583"/>
      <c r="AF11" s="583"/>
      <c r="AG11" s="583"/>
      <c r="AH11" s="585"/>
      <c r="AI11" s="585"/>
      <c r="AJ11" s="585"/>
      <c r="AK11" s="583"/>
      <c r="AL11" s="583"/>
      <c r="AM11" s="583"/>
      <c r="AN11" s="585"/>
      <c r="AO11" s="585"/>
      <c r="AP11" s="585"/>
      <c r="AQ11" s="583"/>
      <c r="AR11" s="583"/>
      <c r="AS11" s="583"/>
      <c r="AT11" s="585"/>
      <c r="AU11" s="585"/>
      <c r="AV11" s="585"/>
      <c r="AW11" s="586"/>
      <c r="AX11" s="586"/>
      <c r="AY11" s="586"/>
      <c r="AZ11" s="587"/>
      <c r="BA11" s="587"/>
      <c r="BB11" s="587"/>
      <c r="BC11" s="586"/>
      <c r="BD11" s="586"/>
      <c r="BE11" s="586"/>
      <c r="BF11" s="587"/>
      <c r="BG11" s="587"/>
      <c r="BH11" s="587"/>
      <c r="BI11" s="586"/>
      <c r="BJ11" s="586"/>
      <c r="BK11" s="586"/>
      <c r="BL11" s="587"/>
      <c r="BM11" s="587"/>
      <c r="BN11" s="587"/>
      <c r="BO11" s="583"/>
      <c r="BP11" s="583"/>
      <c r="BQ11" s="583"/>
      <c r="BR11" s="584"/>
      <c r="BS11" s="584"/>
      <c r="BT11" s="584"/>
      <c r="BU11" s="583"/>
      <c r="BV11" s="583"/>
      <c r="BW11" s="583"/>
      <c r="BX11" s="584"/>
      <c r="BY11" s="584"/>
      <c r="BZ11" s="584"/>
      <c r="CA11" s="583"/>
      <c r="CB11" s="583"/>
      <c r="CC11" s="583"/>
      <c r="CD11" s="584"/>
      <c r="CE11" s="584"/>
      <c r="CF11" s="584"/>
      <c r="CG11" s="221"/>
      <c r="CH11" s="222"/>
      <c r="CI11" s="221"/>
      <c r="CJ11" s="588"/>
      <c r="CK11" s="589" t="str">
        <f>IF(LEN(CJ11)&gt;0,VLOOKUP(CJ11,puan!$AC$4:$AG$111,5)-IF(COUNTIF(puan!$AC$4:$AG$111,CJ11)=0,0,0),"   ")</f>
        <v xml:space="preserve">   </v>
      </c>
      <c r="CL11" s="590"/>
      <c r="CQ11" s="411">
        <v>175</v>
      </c>
      <c r="CR11" s="409">
        <v>9</v>
      </c>
    </row>
    <row r="12" spans="1:96" s="19" customFormat="1" ht="126" customHeight="1" x14ac:dyDescent="0.2">
      <c r="A12" s="571">
        <v>5</v>
      </c>
      <c r="B12" s="572" t="s">
        <v>336</v>
      </c>
      <c r="C12" s="573" t="str">
        <f>IF(ISERROR(VLOOKUP(B12,'KAYIT LİSTESİ'!$B$4:$H$1151,2,0)),"",(VLOOKUP(B12,'KAYIT LİSTESİ'!$B$4:$H$1151,2,0)))</f>
        <v/>
      </c>
      <c r="D12" s="574" t="str">
        <f>IF(ISERROR(VLOOKUP(B12,'KAYIT LİSTESİ'!$B$4:$H$1151,4,0)),"",(VLOOKUP(B12,'KAYIT LİSTESİ'!$B$4:$H$1151,4,0)))</f>
        <v/>
      </c>
      <c r="E12" s="575" t="str">
        <f>IF(ISERROR(VLOOKUP(B12,'KAYIT LİSTESİ'!$B$4:$H$1151,5,0)),"",(VLOOKUP(B12,'KAYIT LİSTESİ'!$B$4:$H$1151,5,0)))</f>
        <v/>
      </c>
      <c r="F12" s="575" t="str">
        <f>IF(ISERROR(VLOOKUP(B12,'KAYIT LİSTESİ'!$B$4:$H$1151,6,0)),"",(VLOOKUP(B12,'KAYIT LİSTESİ'!$B$4:$H$1151,6,0)))</f>
        <v/>
      </c>
      <c r="G12" s="583"/>
      <c r="H12" s="583"/>
      <c r="I12" s="583"/>
      <c r="J12" s="584"/>
      <c r="K12" s="584"/>
      <c r="L12" s="584"/>
      <c r="M12" s="583"/>
      <c r="N12" s="583"/>
      <c r="O12" s="583"/>
      <c r="P12" s="585"/>
      <c r="Q12" s="585"/>
      <c r="R12" s="585"/>
      <c r="S12" s="583"/>
      <c r="T12" s="583"/>
      <c r="U12" s="583"/>
      <c r="V12" s="585"/>
      <c r="W12" s="585"/>
      <c r="X12" s="585"/>
      <c r="Y12" s="583"/>
      <c r="Z12" s="583"/>
      <c r="AA12" s="583"/>
      <c r="AB12" s="585"/>
      <c r="AC12" s="585"/>
      <c r="AD12" s="585"/>
      <c r="AE12" s="583"/>
      <c r="AF12" s="583"/>
      <c r="AG12" s="583"/>
      <c r="AH12" s="585"/>
      <c r="AI12" s="585"/>
      <c r="AJ12" s="585"/>
      <c r="AK12" s="583"/>
      <c r="AL12" s="583"/>
      <c r="AM12" s="583"/>
      <c r="AN12" s="585"/>
      <c r="AO12" s="585"/>
      <c r="AP12" s="585"/>
      <c r="AQ12" s="583"/>
      <c r="AR12" s="583"/>
      <c r="AS12" s="583"/>
      <c r="AT12" s="585"/>
      <c r="AU12" s="585"/>
      <c r="AV12" s="585"/>
      <c r="AW12" s="586"/>
      <c r="AX12" s="586"/>
      <c r="AY12" s="586"/>
      <c r="AZ12" s="587"/>
      <c r="BA12" s="587"/>
      <c r="BB12" s="587"/>
      <c r="BC12" s="586"/>
      <c r="BD12" s="586"/>
      <c r="BE12" s="586"/>
      <c r="BF12" s="587"/>
      <c r="BG12" s="587"/>
      <c r="BH12" s="587"/>
      <c r="BI12" s="586"/>
      <c r="BJ12" s="586"/>
      <c r="BK12" s="586"/>
      <c r="BL12" s="587"/>
      <c r="BM12" s="587"/>
      <c r="BN12" s="587"/>
      <c r="BO12" s="583"/>
      <c r="BP12" s="583"/>
      <c r="BQ12" s="583"/>
      <c r="BR12" s="584"/>
      <c r="BS12" s="584"/>
      <c r="BT12" s="584"/>
      <c r="BU12" s="583"/>
      <c r="BV12" s="583"/>
      <c r="BW12" s="583"/>
      <c r="BX12" s="584"/>
      <c r="BY12" s="584"/>
      <c r="BZ12" s="584"/>
      <c r="CA12" s="583"/>
      <c r="CB12" s="583"/>
      <c r="CC12" s="583"/>
      <c r="CD12" s="584"/>
      <c r="CE12" s="584"/>
      <c r="CF12" s="584"/>
      <c r="CG12" s="221"/>
      <c r="CH12" s="222"/>
      <c r="CI12" s="221"/>
      <c r="CJ12" s="588"/>
      <c r="CK12" s="589" t="str">
        <f>IF(LEN(CJ12)&gt;0,VLOOKUP(CJ12,puan!$AC$4:$AG$111,5)-IF(COUNTIF(puan!$AC$4:$AG$111,CJ12)=0,0,0),"   ")</f>
        <v xml:space="preserve">   </v>
      </c>
      <c r="CL12" s="590"/>
      <c r="CQ12" s="411">
        <v>180</v>
      </c>
      <c r="CR12" s="409">
        <v>10</v>
      </c>
    </row>
    <row r="13" spans="1:96" s="19" customFormat="1" ht="126" customHeight="1" x14ac:dyDescent="0.2">
      <c r="A13" s="576">
        <v>6</v>
      </c>
      <c r="B13" s="572" t="s">
        <v>337</v>
      </c>
      <c r="C13" s="573" t="str">
        <f>IF(ISERROR(VLOOKUP(B13,'KAYIT LİSTESİ'!$B$4:$H$1151,2,0)),"",(VLOOKUP(B13,'KAYIT LİSTESİ'!$B$4:$H$1151,2,0)))</f>
        <v/>
      </c>
      <c r="D13" s="574" t="str">
        <f>IF(ISERROR(VLOOKUP(B13,'KAYIT LİSTESİ'!$B$4:$H$1151,4,0)),"",(VLOOKUP(B13,'KAYIT LİSTESİ'!$B$4:$H$1151,4,0)))</f>
        <v/>
      </c>
      <c r="E13" s="575" t="str">
        <f>IF(ISERROR(VLOOKUP(B13,'KAYIT LİSTESİ'!$B$4:$H$1151,5,0)),"",(VLOOKUP(B13,'KAYIT LİSTESİ'!$B$4:$H$1151,5,0)))</f>
        <v/>
      </c>
      <c r="F13" s="575" t="str">
        <f>IF(ISERROR(VLOOKUP(B13,'KAYIT LİSTESİ'!$B$4:$H$1151,6,0)),"",(VLOOKUP(B13,'KAYIT LİSTESİ'!$B$4:$H$1151,6,0)))</f>
        <v/>
      </c>
      <c r="G13" s="583"/>
      <c r="H13" s="583"/>
      <c r="I13" s="583"/>
      <c r="J13" s="584"/>
      <c r="K13" s="584"/>
      <c r="L13" s="584"/>
      <c r="M13" s="583"/>
      <c r="N13" s="583"/>
      <c r="O13" s="583"/>
      <c r="P13" s="585"/>
      <c r="Q13" s="585"/>
      <c r="R13" s="585"/>
      <c r="S13" s="583"/>
      <c r="T13" s="583"/>
      <c r="U13" s="583"/>
      <c r="V13" s="585"/>
      <c r="W13" s="585"/>
      <c r="X13" s="585"/>
      <c r="Y13" s="583"/>
      <c r="Z13" s="583"/>
      <c r="AA13" s="583"/>
      <c r="AB13" s="585"/>
      <c r="AC13" s="585"/>
      <c r="AD13" s="585"/>
      <c r="AE13" s="583"/>
      <c r="AF13" s="583"/>
      <c r="AG13" s="583"/>
      <c r="AH13" s="585"/>
      <c r="AI13" s="585"/>
      <c r="AJ13" s="585"/>
      <c r="AK13" s="583"/>
      <c r="AL13" s="583"/>
      <c r="AM13" s="583"/>
      <c r="AN13" s="585"/>
      <c r="AO13" s="585"/>
      <c r="AP13" s="585"/>
      <c r="AQ13" s="583"/>
      <c r="AR13" s="583"/>
      <c r="AS13" s="583"/>
      <c r="AT13" s="585"/>
      <c r="AU13" s="585"/>
      <c r="AV13" s="585"/>
      <c r="AW13" s="586"/>
      <c r="AX13" s="586"/>
      <c r="AY13" s="586"/>
      <c r="AZ13" s="587"/>
      <c r="BA13" s="587"/>
      <c r="BB13" s="587"/>
      <c r="BC13" s="586"/>
      <c r="BD13" s="586"/>
      <c r="BE13" s="586"/>
      <c r="BF13" s="587"/>
      <c r="BG13" s="587"/>
      <c r="BH13" s="587"/>
      <c r="BI13" s="586"/>
      <c r="BJ13" s="586"/>
      <c r="BK13" s="586"/>
      <c r="BL13" s="587"/>
      <c r="BM13" s="587"/>
      <c r="BN13" s="587"/>
      <c r="BO13" s="583"/>
      <c r="BP13" s="583"/>
      <c r="BQ13" s="583"/>
      <c r="BR13" s="584"/>
      <c r="BS13" s="584"/>
      <c r="BT13" s="584"/>
      <c r="BU13" s="583"/>
      <c r="BV13" s="583"/>
      <c r="BW13" s="583"/>
      <c r="BX13" s="584"/>
      <c r="BY13" s="584"/>
      <c r="BZ13" s="584"/>
      <c r="CA13" s="583"/>
      <c r="CB13" s="583"/>
      <c r="CC13" s="583"/>
      <c r="CD13" s="584"/>
      <c r="CE13" s="584"/>
      <c r="CF13" s="584"/>
      <c r="CG13" s="221"/>
      <c r="CH13" s="222"/>
      <c r="CI13" s="221"/>
      <c r="CJ13" s="588"/>
      <c r="CK13" s="589" t="str">
        <f>IF(LEN(CJ13)&gt;0,VLOOKUP(CJ13,puan!$AC$4:$AG$111,5)-IF(COUNTIF(puan!$AC$4:$AG$111,CJ13)=0,0,0),"   ")</f>
        <v xml:space="preserve">   </v>
      </c>
      <c r="CL13" s="590"/>
      <c r="CQ13" s="411">
        <v>185</v>
      </c>
      <c r="CR13" s="409">
        <v>11</v>
      </c>
    </row>
    <row r="14" spans="1:96" s="19" customFormat="1" ht="126" customHeight="1" x14ac:dyDescent="0.2">
      <c r="A14" s="571">
        <v>7</v>
      </c>
      <c r="B14" s="572" t="s">
        <v>338</v>
      </c>
      <c r="C14" s="573" t="str">
        <f>IF(ISERROR(VLOOKUP(B14,'KAYIT LİSTESİ'!$B$4:$H$1151,2,0)),"",(VLOOKUP(B14,'KAYIT LİSTESİ'!$B$4:$H$1151,2,0)))</f>
        <v/>
      </c>
      <c r="D14" s="574" t="str">
        <f>IF(ISERROR(VLOOKUP(B14,'KAYIT LİSTESİ'!$B$4:$H$1151,4,0)),"",(VLOOKUP(B14,'KAYIT LİSTESİ'!$B$4:$H$1151,4,0)))</f>
        <v/>
      </c>
      <c r="E14" s="575" t="str">
        <f>IF(ISERROR(VLOOKUP(B14,'KAYIT LİSTESİ'!$B$4:$H$1151,5,0)),"",(VLOOKUP(B14,'KAYIT LİSTESİ'!$B$4:$H$1151,5,0)))</f>
        <v/>
      </c>
      <c r="F14" s="575" t="str">
        <f>IF(ISERROR(VLOOKUP(B14,'KAYIT LİSTESİ'!$B$4:$H$1151,6,0)),"",(VLOOKUP(B14,'KAYIT LİSTESİ'!$B$4:$H$1151,6,0)))</f>
        <v/>
      </c>
      <c r="G14" s="583"/>
      <c r="H14" s="583"/>
      <c r="I14" s="583"/>
      <c r="J14" s="584"/>
      <c r="K14" s="584"/>
      <c r="L14" s="584"/>
      <c r="M14" s="583"/>
      <c r="N14" s="583"/>
      <c r="O14" s="583"/>
      <c r="P14" s="585"/>
      <c r="Q14" s="585"/>
      <c r="R14" s="585"/>
      <c r="S14" s="583"/>
      <c r="T14" s="583"/>
      <c r="U14" s="583"/>
      <c r="V14" s="585"/>
      <c r="W14" s="585"/>
      <c r="X14" s="585"/>
      <c r="Y14" s="583"/>
      <c r="Z14" s="583"/>
      <c r="AA14" s="583"/>
      <c r="AB14" s="585"/>
      <c r="AC14" s="585"/>
      <c r="AD14" s="585"/>
      <c r="AE14" s="583"/>
      <c r="AF14" s="583"/>
      <c r="AG14" s="583"/>
      <c r="AH14" s="585"/>
      <c r="AI14" s="585"/>
      <c r="AJ14" s="585"/>
      <c r="AK14" s="583"/>
      <c r="AL14" s="583"/>
      <c r="AM14" s="583"/>
      <c r="AN14" s="585"/>
      <c r="AO14" s="585"/>
      <c r="AP14" s="585"/>
      <c r="AQ14" s="583"/>
      <c r="AR14" s="583"/>
      <c r="AS14" s="583"/>
      <c r="AT14" s="585"/>
      <c r="AU14" s="585"/>
      <c r="AV14" s="585"/>
      <c r="AW14" s="586"/>
      <c r="AX14" s="586"/>
      <c r="AY14" s="586"/>
      <c r="AZ14" s="587"/>
      <c r="BA14" s="587"/>
      <c r="BB14" s="587"/>
      <c r="BC14" s="586"/>
      <c r="BD14" s="586"/>
      <c r="BE14" s="586"/>
      <c r="BF14" s="587"/>
      <c r="BG14" s="587"/>
      <c r="BH14" s="587"/>
      <c r="BI14" s="586"/>
      <c r="BJ14" s="586"/>
      <c r="BK14" s="586"/>
      <c r="BL14" s="587"/>
      <c r="BM14" s="587"/>
      <c r="BN14" s="587"/>
      <c r="BO14" s="583"/>
      <c r="BP14" s="583"/>
      <c r="BQ14" s="583"/>
      <c r="BR14" s="584"/>
      <c r="BS14" s="584"/>
      <c r="BT14" s="584"/>
      <c r="BU14" s="583"/>
      <c r="BV14" s="583"/>
      <c r="BW14" s="583"/>
      <c r="BX14" s="584"/>
      <c r="BY14" s="584"/>
      <c r="BZ14" s="584"/>
      <c r="CA14" s="583"/>
      <c r="CB14" s="583"/>
      <c r="CC14" s="583"/>
      <c r="CD14" s="584"/>
      <c r="CE14" s="584"/>
      <c r="CF14" s="584"/>
      <c r="CG14" s="221"/>
      <c r="CH14" s="222"/>
      <c r="CI14" s="221"/>
      <c r="CJ14" s="588"/>
      <c r="CK14" s="589" t="str">
        <f>IF(LEN(CJ14)&gt;0,VLOOKUP(CJ14,puan!$AC$4:$AG$111,5)-IF(COUNTIF(puan!$AC$4:$AG$111,CJ14)=0,0,0),"   ")</f>
        <v xml:space="preserve">   </v>
      </c>
      <c r="CL14" s="590"/>
      <c r="CQ14" s="411">
        <v>190</v>
      </c>
      <c r="CR14" s="409">
        <v>12</v>
      </c>
    </row>
    <row r="15" spans="1:96" s="19" customFormat="1" ht="126" customHeight="1" x14ac:dyDescent="0.2">
      <c r="A15" s="576">
        <v>8</v>
      </c>
      <c r="B15" s="572" t="s">
        <v>339</v>
      </c>
      <c r="C15" s="573" t="str">
        <f>IF(ISERROR(VLOOKUP(B15,'KAYIT LİSTESİ'!$B$4:$H$1151,2,0)),"",(VLOOKUP(B15,'KAYIT LİSTESİ'!$B$4:$H$1151,2,0)))</f>
        <v/>
      </c>
      <c r="D15" s="574" t="str">
        <f>IF(ISERROR(VLOOKUP(B15,'KAYIT LİSTESİ'!$B$4:$H$1151,4,0)),"",(VLOOKUP(B15,'KAYIT LİSTESİ'!$B$4:$H$1151,4,0)))</f>
        <v/>
      </c>
      <c r="E15" s="575" t="str">
        <f>IF(ISERROR(VLOOKUP(B15,'KAYIT LİSTESİ'!$B$4:$H$1151,5,0)),"",(VLOOKUP(B15,'KAYIT LİSTESİ'!$B$4:$H$1151,5,0)))</f>
        <v/>
      </c>
      <c r="F15" s="575" t="str">
        <f>IF(ISERROR(VLOOKUP(B15,'KAYIT LİSTESİ'!$B$4:$H$1151,6,0)),"",(VLOOKUP(B15,'KAYIT LİSTESİ'!$B$4:$H$1151,6,0)))</f>
        <v/>
      </c>
      <c r="G15" s="583"/>
      <c r="H15" s="583"/>
      <c r="I15" s="583"/>
      <c r="J15" s="584"/>
      <c r="K15" s="584"/>
      <c r="L15" s="584"/>
      <c r="M15" s="583"/>
      <c r="N15" s="583"/>
      <c r="O15" s="583"/>
      <c r="P15" s="585"/>
      <c r="Q15" s="585"/>
      <c r="R15" s="585"/>
      <c r="S15" s="583"/>
      <c r="T15" s="583"/>
      <c r="U15" s="583"/>
      <c r="V15" s="585"/>
      <c r="W15" s="585"/>
      <c r="X15" s="585"/>
      <c r="Y15" s="583"/>
      <c r="Z15" s="583"/>
      <c r="AA15" s="583"/>
      <c r="AB15" s="585"/>
      <c r="AC15" s="585"/>
      <c r="AD15" s="585"/>
      <c r="AE15" s="583"/>
      <c r="AF15" s="583"/>
      <c r="AG15" s="583"/>
      <c r="AH15" s="585"/>
      <c r="AI15" s="585"/>
      <c r="AJ15" s="585"/>
      <c r="AK15" s="583"/>
      <c r="AL15" s="583"/>
      <c r="AM15" s="583"/>
      <c r="AN15" s="585"/>
      <c r="AO15" s="585"/>
      <c r="AP15" s="585"/>
      <c r="AQ15" s="583"/>
      <c r="AR15" s="583"/>
      <c r="AS15" s="583"/>
      <c r="AT15" s="585"/>
      <c r="AU15" s="585"/>
      <c r="AV15" s="585"/>
      <c r="AW15" s="586"/>
      <c r="AX15" s="586"/>
      <c r="AY15" s="586"/>
      <c r="AZ15" s="587"/>
      <c r="BA15" s="587"/>
      <c r="BB15" s="587"/>
      <c r="BC15" s="586"/>
      <c r="BD15" s="586"/>
      <c r="BE15" s="586"/>
      <c r="BF15" s="587"/>
      <c r="BG15" s="587"/>
      <c r="BH15" s="587"/>
      <c r="BI15" s="586"/>
      <c r="BJ15" s="586"/>
      <c r="BK15" s="586"/>
      <c r="BL15" s="587"/>
      <c r="BM15" s="587"/>
      <c r="BN15" s="587"/>
      <c r="BO15" s="583"/>
      <c r="BP15" s="583"/>
      <c r="BQ15" s="583"/>
      <c r="BR15" s="584"/>
      <c r="BS15" s="584"/>
      <c r="BT15" s="584"/>
      <c r="BU15" s="583"/>
      <c r="BV15" s="583"/>
      <c r="BW15" s="583"/>
      <c r="BX15" s="584"/>
      <c r="BY15" s="584"/>
      <c r="BZ15" s="584"/>
      <c r="CA15" s="583"/>
      <c r="CB15" s="583"/>
      <c r="CC15" s="583"/>
      <c r="CD15" s="584"/>
      <c r="CE15" s="584"/>
      <c r="CF15" s="584"/>
      <c r="CG15" s="221"/>
      <c r="CH15" s="222"/>
      <c r="CI15" s="221"/>
      <c r="CJ15" s="588"/>
      <c r="CK15" s="589" t="str">
        <f>IF(LEN(CJ15)&gt;0,VLOOKUP(CJ15,puan!$AC$4:$AG$111,5)-IF(COUNTIF(puan!$AC$4:$AG$111,CJ15)=0,0,0),"   ")</f>
        <v xml:space="preserve">   </v>
      </c>
      <c r="CL15" s="590"/>
      <c r="CQ15" s="411">
        <v>195</v>
      </c>
      <c r="CR15" s="409">
        <v>13</v>
      </c>
    </row>
    <row r="16" spans="1:96" s="19" customFormat="1" ht="126" customHeight="1" x14ac:dyDescent="0.2">
      <c r="A16" s="571">
        <v>9</v>
      </c>
      <c r="B16" s="572" t="s">
        <v>340</v>
      </c>
      <c r="C16" s="573" t="str">
        <f>IF(ISERROR(VLOOKUP(B16,'KAYIT LİSTESİ'!$B$4:$H$1151,2,0)),"",(VLOOKUP(B16,'KAYIT LİSTESİ'!$B$4:$H$1151,2,0)))</f>
        <v/>
      </c>
      <c r="D16" s="574" t="str">
        <f>IF(ISERROR(VLOOKUP(B16,'KAYIT LİSTESİ'!$B$4:$H$1151,4,0)),"",(VLOOKUP(B16,'KAYIT LİSTESİ'!$B$4:$H$1151,4,0)))</f>
        <v/>
      </c>
      <c r="E16" s="575" t="str">
        <f>IF(ISERROR(VLOOKUP(B16,'KAYIT LİSTESİ'!$B$4:$H$1151,5,0)),"",(VLOOKUP(B16,'KAYIT LİSTESİ'!$B$4:$H$1151,5,0)))</f>
        <v/>
      </c>
      <c r="F16" s="575" t="str">
        <f>IF(ISERROR(VLOOKUP(B16,'KAYIT LİSTESİ'!$B$4:$H$1151,6,0)),"",(VLOOKUP(B16,'KAYIT LİSTESİ'!$B$4:$H$1151,6,0)))</f>
        <v/>
      </c>
      <c r="G16" s="583"/>
      <c r="H16" s="583"/>
      <c r="I16" s="583"/>
      <c r="J16" s="584"/>
      <c r="K16" s="584"/>
      <c r="L16" s="584"/>
      <c r="M16" s="583"/>
      <c r="N16" s="583"/>
      <c r="O16" s="583"/>
      <c r="P16" s="585"/>
      <c r="Q16" s="585"/>
      <c r="R16" s="585"/>
      <c r="S16" s="583"/>
      <c r="T16" s="583"/>
      <c r="U16" s="583"/>
      <c r="V16" s="585"/>
      <c r="W16" s="585"/>
      <c r="X16" s="585"/>
      <c r="Y16" s="583"/>
      <c r="Z16" s="583"/>
      <c r="AA16" s="583"/>
      <c r="AB16" s="585"/>
      <c r="AC16" s="585"/>
      <c r="AD16" s="585"/>
      <c r="AE16" s="583"/>
      <c r="AF16" s="583"/>
      <c r="AG16" s="583"/>
      <c r="AH16" s="585"/>
      <c r="AI16" s="585"/>
      <c r="AJ16" s="585"/>
      <c r="AK16" s="583"/>
      <c r="AL16" s="583"/>
      <c r="AM16" s="583"/>
      <c r="AN16" s="585"/>
      <c r="AO16" s="585"/>
      <c r="AP16" s="585"/>
      <c r="AQ16" s="583"/>
      <c r="AR16" s="583"/>
      <c r="AS16" s="583"/>
      <c r="AT16" s="585"/>
      <c r="AU16" s="585"/>
      <c r="AV16" s="585"/>
      <c r="AW16" s="586"/>
      <c r="AX16" s="586"/>
      <c r="AY16" s="586"/>
      <c r="AZ16" s="587"/>
      <c r="BA16" s="587"/>
      <c r="BB16" s="587"/>
      <c r="BC16" s="586"/>
      <c r="BD16" s="586"/>
      <c r="BE16" s="586"/>
      <c r="BF16" s="587"/>
      <c r="BG16" s="587"/>
      <c r="BH16" s="587"/>
      <c r="BI16" s="586"/>
      <c r="BJ16" s="586"/>
      <c r="BK16" s="586"/>
      <c r="BL16" s="587"/>
      <c r="BM16" s="587"/>
      <c r="BN16" s="587"/>
      <c r="BO16" s="583"/>
      <c r="BP16" s="583"/>
      <c r="BQ16" s="583"/>
      <c r="BR16" s="584"/>
      <c r="BS16" s="584"/>
      <c r="BT16" s="584"/>
      <c r="BU16" s="583"/>
      <c r="BV16" s="583"/>
      <c r="BW16" s="583"/>
      <c r="BX16" s="584"/>
      <c r="BY16" s="584"/>
      <c r="BZ16" s="584"/>
      <c r="CA16" s="583"/>
      <c r="CB16" s="583"/>
      <c r="CC16" s="583"/>
      <c r="CD16" s="584"/>
      <c r="CE16" s="584"/>
      <c r="CF16" s="584"/>
      <c r="CG16" s="221"/>
      <c r="CH16" s="222"/>
      <c r="CI16" s="221"/>
      <c r="CJ16" s="588"/>
      <c r="CK16" s="589" t="str">
        <f>IF(LEN(CJ16)&gt;0,VLOOKUP(CJ16,puan!$AC$4:$AG$111,5)-IF(COUNTIF(puan!$AC$4:$AG$111,CJ16)=0,0,0),"   ")</f>
        <v xml:space="preserve">   </v>
      </c>
      <c r="CL16" s="590"/>
      <c r="CQ16" s="411">
        <v>200</v>
      </c>
      <c r="CR16" s="409">
        <v>14</v>
      </c>
    </row>
    <row r="17" spans="1:96" s="19" customFormat="1" ht="126" customHeight="1" x14ac:dyDescent="0.2">
      <c r="A17" s="576">
        <v>10</v>
      </c>
      <c r="B17" s="572" t="s">
        <v>341</v>
      </c>
      <c r="C17" s="573" t="str">
        <f>IF(ISERROR(VLOOKUP(B17,'KAYIT LİSTESİ'!$B$4:$H$1151,2,0)),"",(VLOOKUP(B17,'KAYIT LİSTESİ'!$B$4:$H$1151,2,0)))</f>
        <v/>
      </c>
      <c r="D17" s="574" t="str">
        <f>IF(ISERROR(VLOOKUP(B17,'KAYIT LİSTESİ'!$B$4:$H$1151,4,0)),"",(VLOOKUP(B17,'KAYIT LİSTESİ'!$B$4:$H$1151,4,0)))</f>
        <v/>
      </c>
      <c r="E17" s="575" t="str">
        <f>IF(ISERROR(VLOOKUP(B17,'KAYIT LİSTESİ'!$B$4:$H$1151,5,0)),"",(VLOOKUP(B17,'KAYIT LİSTESİ'!$B$4:$H$1151,5,0)))</f>
        <v/>
      </c>
      <c r="F17" s="575" t="str">
        <f>IF(ISERROR(VLOOKUP(B17,'KAYIT LİSTESİ'!$B$4:$H$1151,6,0)),"",(VLOOKUP(B17,'KAYIT LİSTESİ'!$B$4:$H$1151,6,0)))</f>
        <v/>
      </c>
      <c r="G17" s="583"/>
      <c r="H17" s="583"/>
      <c r="I17" s="583"/>
      <c r="J17" s="584"/>
      <c r="K17" s="584"/>
      <c r="L17" s="584"/>
      <c r="M17" s="583"/>
      <c r="N17" s="583"/>
      <c r="O17" s="583"/>
      <c r="P17" s="585"/>
      <c r="Q17" s="585"/>
      <c r="R17" s="585"/>
      <c r="S17" s="583"/>
      <c r="T17" s="583"/>
      <c r="U17" s="583"/>
      <c r="V17" s="585"/>
      <c r="W17" s="585"/>
      <c r="X17" s="585"/>
      <c r="Y17" s="583"/>
      <c r="Z17" s="583"/>
      <c r="AA17" s="583"/>
      <c r="AB17" s="585"/>
      <c r="AC17" s="585"/>
      <c r="AD17" s="585"/>
      <c r="AE17" s="583"/>
      <c r="AF17" s="583"/>
      <c r="AG17" s="583"/>
      <c r="AH17" s="585"/>
      <c r="AI17" s="585"/>
      <c r="AJ17" s="585"/>
      <c r="AK17" s="583"/>
      <c r="AL17" s="583"/>
      <c r="AM17" s="583"/>
      <c r="AN17" s="585"/>
      <c r="AO17" s="585"/>
      <c r="AP17" s="585"/>
      <c r="AQ17" s="583"/>
      <c r="AR17" s="583"/>
      <c r="AS17" s="583"/>
      <c r="AT17" s="585"/>
      <c r="AU17" s="585"/>
      <c r="AV17" s="585"/>
      <c r="AW17" s="586"/>
      <c r="AX17" s="586"/>
      <c r="AY17" s="586"/>
      <c r="AZ17" s="587"/>
      <c r="BA17" s="587"/>
      <c r="BB17" s="587"/>
      <c r="BC17" s="586"/>
      <c r="BD17" s="586"/>
      <c r="BE17" s="586"/>
      <c r="BF17" s="587"/>
      <c r="BG17" s="587"/>
      <c r="BH17" s="587"/>
      <c r="BI17" s="586"/>
      <c r="BJ17" s="586"/>
      <c r="BK17" s="586"/>
      <c r="BL17" s="587"/>
      <c r="BM17" s="587"/>
      <c r="BN17" s="587"/>
      <c r="BO17" s="583"/>
      <c r="BP17" s="583"/>
      <c r="BQ17" s="583"/>
      <c r="BR17" s="584"/>
      <c r="BS17" s="584"/>
      <c r="BT17" s="584"/>
      <c r="BU17" s="583"/>
      <c r="BV17" s="583"/>
      <c r="BW17" s="583"/>
      <c r="BX17" s="584"/>
      <c r="BY17" s="584"/>
      <c r="BZ17" s="584"/>
      <c r="CA17" s="583"/>
      <c r="CB17" s="583"/>
      <c r="CC17" s="583"/>
      <c r="CD17" s="584"/>
      <c r="CE17" s="584"/>
      <c r="CF17" s="584"/>
      <c r="CG17" s="221"/>
      <c r="CH17" s="222"/>
      <c r="CI17" s="221"/>
      <c r="CJ17" s="588"/>
      <c r="CK17" s="589" t="str">
        <f>IF(LEN(CJ17)&gt;0,VLOOKUP(CJ17,puan!$AC$4:$AG$111,5)-IF(COUNTIF(puan!$AC$4:$AG$111,CJ17)=0,0,0),"   ")</f>
        <v xml:space="preserve">   </v>
      </c>
      <c r="CL17" s="590"/>
      <c r="CQ17" s="411">
        <v>205</v>
      </c>
      <c r="CR17" s="409">
        <v>15</v>
      </c>
    </row>
    <row r="18" spans="1:96" s="19" customFormat="1" ht="126" customHeight="1" x14ac:dyDescent="0.2">
      <c r="A18" s="571">
        <v>11</v>
      </c>
      <c r="B18" s="572" t="s">
        <v>342</v>
      </c>
      <c r="C18" s="573" t="str">
        <f>IF(ISERROR(VLOOKUP(B18,'KAYIT LİSTESİ'!$B$4:$H$1151,2,0)),"",(VLOOKUP(B18,'KAYIT LİSTESİ'!$B$4:$H$1151,2,0)))</f>
        <v/>
      </c>
      <c r="D18" s="574" t="str">
        <f>IF(ISERROR(VLOOKUP(B18,'KAYIT LİSTESİ'!$B$4:$H$1151,4,0)),"",(VLOOKUP(B18,'KAYIT LİSTESİ'!$B$4:$H$1151,4,0)))</f>
        <v/>
      </c>
      <c r="E18" s="575" t="str">
        <f>IF(ISERROR(VLOOKUP(B18,'KAYIT LİSTESİ'!$B$4:$H$1151,5,0)),"",(VLOOKUP(B18,'KAYIT LİSTESİ'!$B$4:$H$1151,5,0)))</f>
        <v/>
      </c>
      <c r="F18" s="575" t="str">
        <f>IF(ISERROR(VLOOKUP(B18,'KAYIT LİSTESİ'!$B$4:$H$1151,6,0)),"",(VLOOKUP(B18,'KAYIT LİSTESİ'!$B$4:$H$1151,6,0)))</f>
        <v/>
      </c>
      <c r="G18" s="583"/>
      <c r="H18" s="583"/>
      <c r="I18" s="583"/>
      <c r="J18" s="584"/>
      <c r="K18" s="584"/>
      <c r="L18" s="584"/>
      <c r="M18" s="583"/>
      <c r="N18" s="583"/>
      <c r="O18" s="583"/>
      <c r="P18" s="585"/>
      <c r="Q18" s="585"/>
      <c r="R18" s="585"/>
      <c r="S18" s="583"/>
      <c r="T18" s="583"/>
      <c r="U18" s="583"/>
      <c r="V18" s="585"/>
      <c r="W18" s="585"/>
      <c r="X18" s="585"/>
      <c r="Y18" s="583"/>
      <c r="Z18" s="583"/>
      <c r="AA18" s="583"/>
      <c r="AB18" s="585"/>
      <c r="AC18" s="585"/>
      <c r="AD18" s="585"/>
      <c r="AE18" s="583"/>
      <c r="AF18" s="583"/>
      <c r="AG18" s="583"/>
      <c r="AH18" s="585"/>
      <c r="AI18" s="585"/>
      <c r="AJ18" s="585"/>
      <c r="AK18" s="583"/>
      <c r="AL18" s="583"/>
      <c r="AM18" s="583"/>
      <c r="AN18" s="585"/>
      <c r="AO18" s="585"/>
      <c r="AP18" s="585"/>
      <c r="AQ18" s="583"/>
      <c r="AR18" s="583"/>
      <c r="AS18" s="583"/>
      <c r="AT18" s="585"/>
      <c r="AU18" s="585"/>
      <c r="AV18" s="585"/>
      <c r="AW18" s="586"/>
      <c r="AX18" s="586"/>
      <c r="AY18" s="586"/>
      <c r="AZ18" s="587"/>
      <c r="BA18" s="587"/>
      <c r="BB18" s="587"/>
      <c r="BC18" s="586"/>
      <c r="BD18" s="586"/>
      <c r="BE18" s="586"/>
      <c r="BF18" s="587"/>
      <c r="BG18" s="587"/>
      <c r="BH18" s="587"/>
      <c r="BI18" s="586"/>
      <c r="BJ18" s="586"/>
      <c r="BK18" s="586"/>
      <c r="BL18" s="587"/>
      <c r="BM18" s="587"/>
      <c r="BN18" s="587"/>
      <c r="BO18" s="583"/>
      <c r="BP18" s="583"/>
      <c r="BQ18" s="583"/>
      <c r="BR18" s="584"/>
      <c r="BS18" s="584"/>
      <c r="BT18" s="584"/>
      <c r="BU18" s="583"/>
      <c r="BV18" s="583"/>
      <c r="BW18" s="583"/>
      <c r="BX18" s="584"/>
      <c r="BY18" s="584"/>
      <c r="BZ18" s="584"/>
      <c r="CA18" s="583"/>
      <c r="CB18" s="583"/>
      <c r="CC18" s="583"/>
      <c r="CD18" s="584"/>
      <c r="CE18" s="584"/>
      <c r="CF18" s="584"/>
      <c r="CG18" s="221"/>
      <c r="CH18" s="222"/>
      <c r="CI18" s="221"/>
      <c r="CJ18" s="588"/>
      <c r="CK18" s="589" t="str">
        <f>IF(LEN(CJ18)&gt;0,VLOOKUP(CJ18,puan!$AC$4:$AG$111,5)-IF(COUNTIF(puan!$AC$4:$AG$111,CJ18)=0,0,0),"   ")</f>
        <v xml:space="preserve">   </v>
      </c>
      <c r="CL18" s="590"/>
      <c r="CQ18" s="411">
        <v>210</v>
      </c>
      <c r="CR18" s="409">
        <v>16</v>
      </c>
    </row>
    <row r="19" spans="1:96" s="19" customFormat="1" ht="126" customHeight="1" x14ac:dyDescent="0.2">
      <c r="A19" s="576">
        <v>12</v>
      </c>
      <c r="B19" s="572" t="s">
        <v>343</v>
      </c>
      <c r="C19" s="580" t="str">
        <f>IF(ISERROR(VLOOKUP(B19,'KAYIT LİSTESİ'!$B$4:$H$1151,2,0)),"",(VLOOKUP(B19,'KAYIT LİSTESİ'!$B$4:$H$1151,2,0)))</f>
        <v/>
      </c>
      <c r="D19" s="581" t="str">
        <f>IF(ISERROR(VLOOKUP(B19,'KAYIT LİSTESİ'!$B$4:$H$1151,4,0)),"",(VLOOKUP(B19,'KAYIT LİSTESİ'!$B$4:$H$1151,4,0)))</f>
        <v/>
      </c>
      <c r="E19" s="582" t="str">
        <f>IF(ISERROR(VLOOKUP(B19,'KAYIT LİSTESİ'!$B$4:$H$1151,5,0)),"",(VLOOKUP(B19,'KAYIT LİSTESİ'!$B$4:$H$1151,5,0)))</f>
        <v/>
      </c>
      <c r="F19" s="575" t="str">
        <f>IF(ISERROR(VLOOKUP(B19,'KAYIT LİSTESİ'!$B$4:$H$1151,6,0)),"",(VLOOKUP(B19,'KAYIT LİSTESİ'!$B$4:$H$1151,6,0)))</f>
        <v/>
      </c>
      <c r="G19" s="583"/>
      <c r="H19" s="583"/>
      <c r="I19" s="583"/>
      <c r="J19" s="584"/>
      <c r="K19" s="584"/>
      <c r="L19" s="584"/>
      <c r="M19" s="583"/>
      <c r="N19" s="583"/>
      <c r="O19" s="583"/>
      <c r="P19" s="585"/>
      <c r="Q19" s="585"/>
      <c r="R19" s="585"/>
      <c r="S19" s="583"/>
      <c r="T19" s="583"/>
      <c r="U19" s="583"/>
      <c r="V19" s="585"/>
      <c r="W19" s="585"/>
      <c r="X19" s="585"/>
      <c r="Y19" s="583"/>
      <c r="Z19" s="583"/>
      <c r="AA19" s="583"/>
      <c r="AB19" s="585"/>
      <c r="AC19" s="585"/>
      <c r="AD19" s="585"/>
      <c r="AE19" s="583"/>
      <c r="AF19" s="583"/>
      <c r="AG19" s="583"/>
      <c r="AH19" s="585"/>
      <c r="AI19" s="585"/>
      <c r="AJ19" s="585"/>
      <c r="AK19" s="583"/>
      <c r="AL19" s="583"/>
      <c r="AM19" s="583"/>
      <c r="AN19" s="585"/>
      <c r="AO19" s="585"/>
      <c r="AP19" s="585"/>
      <c r="AQ19" s="583"/>
      <c r="AR19" s="583"/>
      <c r="AS19" s="583"/>
      <c r="AT19" s="585"/>
      <c r="AU19" s="585"/>
      <c r="AV19" s="585"/>
      <c r="AW19" s="586"/>
      <c r="AX19" s="586"/>
      <c r="AY19" s="586"/>
      <c r="AZ19" s="587"/>
      <c r="BA19" s="587"/>
      <c r="BB19" s="587"/>
      <c r="BC19" s="586"/>
      <c r="BD19" s="586"/>
      <c r="BE19" s="586"/>
      <c r="BF19" s="587"/>
      <c r="BG19" s="587"/>
      <c r="BH19" s="587"/>
      <c r="BI19" s="586"/>
      <c r="BJ19" s="586"/>
      <c r="BK19" s="586"/>
      <c r="BL19" s="587"/>
      <c r="BM19" s="587"/>
      <c r="BN19" s="587"/>
      <c r="BO19" s="583"/>
      <c r="BP19" s="583"/>
      <c r="BQ19" s="583"/>
      <c r="BR19" s="584"/>
      <c r="BS19" s="584"/>
      <c r="BT19" s="584"/>
      <c r="BU19" s="583"/>
      <c r="BV19" s="583"/>
      <c r="BW19" s="583"/>
      <c r="BX19" s="584"/>
      <c r="BY19" s="584"/>
      <c r="BZ19" s="584"/>
      <c r="CA19" s="583"/>
      <c r="CB19" s="583"/>
      <c r="CC19" s="583"/>
      <c r="CD19" s="584"/>
      <c r="CE19" s="584"/>
      <c r="CF19" s="584"/>
      <c r="CG19" s="221"/>
      <c r="CH19" s="222"/>
      <c r="CI19" s="221"/>
      <c r="CJ19" s="588"/>
      <c r="CK19" s="589" t="str">
        <f>IF(LEN(CJ19)&gt;0,VLOOKUP(CJ19,puan!$AC$4:$AG$111,5)-IF(COUNTIF(puan!$AC$4:$AG$111,CJ19)=0,0,0),"   ")</f>
        <v xml:space="preserve">   </v>
      </c>
      <c r="CL19" s="590"/>
      <c r="CQ19" s="411">
        <v>215</v>
      </c>
      <c r="CR19" s="409">
        <v>17</v>
      </c>
    </row>
    <row r="20" spans="1:96" s="19" customFormat="1" ht="126" customHeight="1" x14ac:dyDescent="0.2">
      <c r="A20" s="571">
        <v>13</v>
      </c>
      <c r="B20" s="572" t="s">
        <v>344</v>
      </c>
      <c r="C20" s="573" t="str">
        <f>IF(ISERROR(VLOOKUP(B20,'KAYIT LİSTESİ'!$B$4:$H$1151,2,0)),"",(VLOOKUP(B20,'KAYIT LİSTESİ'!$B$4:$H$1151,2,0)))</f>
        <v/>
      </c>
      <c r="D20" s="574" t="str">
        <f>IF(ISERROR(VLOOKUP(B20,'KAYIT LİSTESİ'!$B$4:$H$1151,4,0)),"",(VLOOKUP(B20,'KAYIT LİSTESİ'!$B$4:$H$1151,4,0)))</f>
        <v/>
      </c>
      <c r="E20" s="575" t="str">
        <f>IF(ISERROR(VLOOKUP(B20,'KAYIT LİSTESİ'!$B$4:$H$1151,5,0)),"",(VLOOKUP(B20,'KAYIT LİSTESİ'!$B$4:$H$1151,5,0)))</f>
        <v/>
      </c>
      <c r="F20" s="575" t="str">
        <f>IF(ISERROR(VLOOKUP(B20,'KAYIT LİSTESİ'!$B$4:$H$1151,6,0)),"",(VLOOKUP(B20,'KAYIT LİSTESİ'!$B$4:$H$1151,6,0)))</f>
        <v/>
      </c>
      <c r="G20" s="583"/>
      <c r="H20" s="583"/>
      <c r="I20" s="583"/>
      <c r="J20" s="584"/>
      <c r="K20" s="584"/>
      <c r="L20" s="584"/>
      <c r="M20" s="583"/>
      <c r="N20" s="583"/>
      <c r="O20" s="583"/>
      <c r="P20" s="585"/>
      <c r="Q20" s="585"/>
      <c r="R20" s="585"/>
      <c r="S20" s="583"/>
      <c r="T20" s="583"/>
      <c r="U20" s="583"/>
      <c r="V20" s="585"/>
      <c r="W20" s="585"/>
      <c r="X20" s="585"/>
      <c r="Y20" s="583"/>
      <c r="Z20" s="583"/>
      <c r="AA20" s="583"/>
      <c r="AB20" s="585"/>
      <c r="AC20" s="585"/>
      <c r="AD20" s="585"/>
      <c r="AE20" s="583"/>
      <c r="AF20" s="583"/>
      <c r="AG20" s="583"/>
      <c r="AH20" s="585"/>
      <c r="AI20" s="585"/>
      <c r="AJ20" s="585"/>
      <c r="AK20" s="583"/>
      <c r="AL20" s="583"/>
      <c r="AM20" s="583"/>
      <c r="AN20" s="585"/>
      <c r="AO20" s="585"/>
      <c r="AP20" s="585"/>
      <c r="AQ20" s="583"/>
      <c r="AR20" s="583"/>
      <c r="AS20" s="583"/>
      <c r="AT20" s="585"/>
      <c r="AU20" s="585"/>
      <c r="AV20" s="585"/>
      <c r="AW20" s="586"/>
      <c r="AX20" s="586"/>
      <c r="AY20" s="586"/>
      <c r="AZ20" s="587"/>
      <c r="BA20" s="587"/>
      <c r="BB20" s="587"/>
      <c r="BC20" s="586"/>
      <c r="BD20" s="586"/>
      <c r="BE20" s="586"/>
      <c r="BF20" s="587"/>
      <c r="BG20" s="587"/>
      <c r="BH20" s="587"/>
      <c r="BI20" s="586"/>
      <c r="BJ20" s="586"/>
      <c r="BK20" s="586"/>
      <c r="BL20" s="587"/>
      <c r="BM20" s="587"/>
      <c r="BN20" s="587"/>
      <c r="BO20" s="583"/>
      <c r="BP20" s="583"/>
      <c r="BQ20" s="583"/>
      <c r="BR20" s="584"/>
      <c r="BS20" s="584"/>
      <c r="BT20" s="584"/>
      <c r="BU20" s="583"/>
      <c r="BV20" s="583"/>
      <c r="BW20" s="583"/>
      <c r="BX20" s="584"/>
      <c r="BY20" s="584"/>
      <c r="BZ20" s="584"/>
      <c r="CA20" s="583"/>
      <c r="CB20" s="583"/>
      <c r="CC20" s="583"/>
      <c r="CD20" s="584"/>
      <c r="CE20" s="584"/>
      <c r="CF20" s="584"/>
      <c r="CG20" s="221"/>
      <c r="CH20" s="222"/>
      <c r="CI20" s="221"/>
      <c r="CJ20" s="588"/>
      <c r="CK20" s="589" t="str">
        <f>IF(LEN(CJ20)&gt;0,VLOOKUP(CJ20,puan!$AC$4:$AG$111,5)-IF(COUNTIF(puan!$AC$4:$AG$111,CJ20)=0,0,0),"   ")</f>
        <v xml:space="preserve">   </v>
      </c>
      <c r="CL20" s="590"/>
      <c r="CQ20" s="411">
        <v>220</v>
      </c>
      <c r="CR20" s="409">
        <v>18</v>
      </c>
    </row>
    <row r="21" spans="1:96" s="19" customFormat="1" ht="126" customHeight="1" x14ac:dyDescent="0.2">
      <c r="A21" s="576">
        <v>14</v>
      </c>
      <c r="B21" s="572" t="s">
        <v>345</v>
      </c>
      <c r="C21" s="580" t="str">
        <f>IF(ISERROR(VLOOKUP(B21,'KAYIT LİSTESİ'!$B$4:$H$1151,2,0)),"",(VLOOKUP(B21,'KAYIT LİSTESİ'!$B$4:$H$1151,2,0)))</f>
        <v/>
      </c>
      <c r="D21" s="581" t="str">
        <f>IF(ISERROR(VLOOKUP(B21,'KAYIT LİSTESİ'!$B$4:$H$1151,4,0)),"",(VLOOKUP(B21,'KAYIT LİSTESİ'!$B$4:$H$1151,4,0)))</f>
        <v/>
      </c>
      <c r="E21" s="582" t="str">
        <f>IF(ISERROR(VLOOKUP(B21,'KAYIT LİSTESİ'!$B$4:$H$1151,5,0)),"",(VLOOKUP(B21,'KAYIT LİSTESİ'!$B$4:$H$1151,5,0)))</f>
        <v/>
      </c>
      <c r="F21" s="575" t="str">
        <f>IF(ISERROR(VLOOKUP(B21,'KAYIT LİSTESİ'!$B$4:$H$1151,6,0)),"",(VLOOKUP(B21,'KAYIT LİSTESİ'!$B$4:$H$1151,6,0)))</f>
        <v/>
      </c>
      <c r="G21" s="583"/>
      <c r="H21" s="583"/>
      <c r="I21" s="583"/>
      <c r="J21" s="584"/>
      <c r="K21" s="584"/>
      <c r="L21" s="584"/>
      <c r="M21" s="583"/>
      <c r="N21" s="583"/>
      <c r="O21" s="583"/>
      <c r="P21" s="585"/>
      <c r="Q21" s="585"/>
      <c r="R21" s="585"/>
      <c r="S21" s="583"/>
      <c r="T21" s="583"/>
      <c r="U21" s="583"/>
      <c r="V21" s="585"/>
      <c r="W21" s="585"/>
      <c r="X21" s="585"/>
      <c r="Y21" s="583"/>
      <c r="Z21" s="583"/>
      <c r="AA21" s="583"/>
      <c r="AB21" s="585"/>
      <c r="AC21" s="585"/>
      <c r="AD21" s="585"/>
      <c r="AE21" s="583"/>
      <c r="AF21" s="583"/>
      <c r="AG21" s="583"/>
      <c r="AH21" s="585"/>
      <c r="AI21" s="585"/>
      <c r="AJ21" s="585"/>
      <c r="AK21" s="583"/>
      <c r="AL21" s="583"/>
      <c r="AM21" s="583"/>
      <c r="AN21" s="585"/>
      <c r="AO21" s="585"/>
      <c r="AP21" s="585"/>
      <c r="AQ21" s="583"/>
      <c r="AR21" s="583"/>
      <c r="AS21" s="583"/>
      <c r="AT21" s="585"/>
      <c r="AU21" s="585"/>
      <c r="AV21" s="585"/>
      <c r="AW21" s="586"/>
      <c r="AX21" s="586"/>
      <c r="AY21" s="586"/>
      <c r="AZ21" s="587"/>
      <c r="BA21" s="587"/>
      <c r="BB21" s="587"/>
      <c r="BC21" s="586"/>
      <c r="BD21" s="586"/>
      <c r="BE21" s="586"/>
      <c r="BF21" s="587"/>
      <c r="BG21" s="587"/>
      <c r="BH21" s="587"/>
      <c r="BI21" s="586"/>
      <c r="BJ21" s="586"/>
      <c r="BK21" s="586"/>
      <c r="BL21" s="587"/>
      <c r="BM21" s="587"/>
      <c r="BN21" s="587"/>
      <c r="BO21" s="583"/>
      <c r="BP21" s="583"/>
      <c r="BQ21" s="583"/>
      <c r="BR21" s="584"/>
      <c r="BS21" s="584"/>
      <c r="BT21" s="584"/>
      <c r="BU21" s="583"/>
      <c r="BV21" s="583"/>
      <c r="BW21" s="583"/>
      <c r="BX21" s="584"/>
      <c r="BY21" s="584"/>
      <c r="BZ21" s="584"/>
      <c r="CA21" s="583"/>
      <c r="CB21" s="583"/>
      <c r="CC21" s="583"/>
      <c r="CD21" s="584"/>
      <c r="CE21" s="584"/>
      <c r="CF21" s="584"/>
      <c r="CG21" s="221"/>
      <c r="CH21" s="222"/>
      <c r="CI21" s="221"/>
      <c r="CJ21" s="588"/>
      <c r="CK21" s="589" t="str">
        <f>IF(LEN(CJ21)&gt;0,VLOOKUP(CJ21,puan!$AC$4:$AG$111,5)-IF(COUNTIF(puan!$AC$4:$AG$111,CJ21)=0,0,0),"   ")</f>
        <v xml:space="preserve">   </v>
      </c>
      <c r="CL21" s="590"/>
      <c r="CQ21" s="411">
        <v>225</v>
      </c>
      <c r="CR21" s="409">
        <v>19</v>
      </c>
    </row>
    <row r="22" spans="1:96" s="19" customFormat="1" ht="126" customHeight="1" x14ac:dyDescent="0.2">
      <c r="A22" s="571">
        <v>15</v>
      </c>
      <c r="B22" s="572" t="s">
        <v>346</v>
      </c>
      <c r="C22" s="573" t="str">
        <f>IF(ISERROR(VLOOKUP(B22,'KAYIT LİSTESİ'!$B$4:$H$1151,2,0)),"",(VLOOKUP(B22,'KAYIT LİSTESİ'!$B$4:$H$1151,2,0)))</f>
        <v/>
      </c>
      <c r="D22" s="574" t="str">
        <f>IF(ISERROR(VLOOKUP(B22,'KAYIT LİSTESİ'!$B$4:$H$1151,4,0)),"",(VLOOKUP(B22,'KAYIT LİSTESİ'!$B$4:$H$1151,4,0)))</f>
        <v/>
      </c>
      <c r="E22" s="575" t="str">
        <f>IF(ISERROR(VLOOKUP(B22,'KAYIT LİSTESİ'!$B$4:$H$1151,5,0)),"",(VLOOKUP(B22,'KAYIT LİSTESİ'!$B$4:$H$1151,5,0)))</f>
        <v/>
      </c>
      <c r="F22" s="575" t="str">
        <f>IF(ISERROR(VLOOKUP(B22,'KAYIT LİSTESİ'!$B$4:$H$1151,6,0)),"",(VLOOKUP(B22,'KAYIT LİSTESİ'!$B$4:$H$1151,6,0)))</f>
        <v/>
      </c>
      <c r="G22" s="583"/>
      <c r="H22" s="583"/>
      <c r="I22" s="583"/>
      <c r="J22" s="584"/>
      <c r="K22" s="584"/>
      <c r="L22" s="584"/>
      <c r="M22" s="583"/>
      <c r="N22" s="583"/>
      <c r="O22" s="583"/>
      <c r="P22" s="585"/>
      <c r="Q22" s="585"/>
      <c r="R22" s="585"/>
      <c r="S22" s="583"/>
      <c r="T22" s="583"/>
      <c r="U22" s="583"/>
      <c r="V22" s="585"/>
      <c r="W22" s="585"/>
      <c r="X22" s="585"/>
      <c r="Y22" s="583"/>
      <c r="Z22" s="583"/>
      <c r="AA22" s="583"/>
      <c r="AB22" s="585"/>
      <c r="AC22" s="585"/>
      <c r="AD22" s="585"/>
      <c r="AE22" s="583"/>
      <c r="AF22" s="583"/>
      <c r="AG22" s="583"/>
      <c r="AH22" s="585"/>
      <c r="AI22" s="585"/>
      <c r="AJ22" s="585"/>
      <c r="AK22" s="583"/>
      <c r="AL22" s="583"/>
      <c r="AM22" s="583"/>
      <c r="AN22" s="585"/>
      <c r="AO22" s="585"/>
      <c r="AP22" s="585"/>
      <c r="AQ22" s="583"/>
      <c r="AR22" s="583"/>
      <c r="AS22" s="583"/>
      <c r="AT22" s="585"/>
      <c r="AU22" s="585"/>
      <c r="AV22" s="585"/>
      <c r="AW22" s="586"/>
      <c r="AX22" s="586"/>
      <c r="AY22" s="586"/>
      <c r="AZ22" s="587"/>
      <c r="BA22" s="587"/>
      <c r="BB22" s="587"/>
      <c r="BC22" s="586"/>
      <c r="BD22" s="586"/>
      <c r="BE22" s="586"/>
      <c r="BF22" s="587"/>
      <c r="BG22" s="587"/>
      <c r="BH22" s="587"/>
      <c r="BI22" s="586"/>
      <c r="BJ22" s="586"/>
      <c r="BK22" s="586"/>
      <c r="BL22" s="587"/>
      <c r="BM22" s="587"/>
      <c r="BN22" s="587"/>
      <c r="BO22" s="583"/>
      <c r="BP22" s="583"/>
      <c r="BQ22" s="583"/>
      <c r="BR22" s="584"/>
      <c r="BS22" s="584"/>
      <c r="BT22" s="584"/>
      <c r="BU22" s="583"/>
      <c r="BV22" s="583"/>
      <c r="BW22" s="583"/>
      <c r="BX22" s="584"/>
      <c r="BY22" s="584"/>
      <c r="BZ22" s="584"/>
      <c r="CA22" s="583"/>
      <c r="CB22" s="583"/>
      <c r="CC22" s="583"/>
      <c r="CD22" s="584"/>
      <c r="CE22" s="584"/>
      <c r="CF22" s="584"/>
      <c r="CG22" s="221"/>
      <c r="CH22" s="222"/>
      <c r="CI22" s="221"/>
      <c r="CJ22" s="588"/>
      <c r="CK22" s="589" t="str">
        <f>IF(LEN(CJ22)&gt;0,VLOOKUP(CJ22,puan!$AC$4:$AG$111,5)-IF(COUNTIF(puan!$AC$4:$AG$111,CJ22)=0,0,0),"   ")</f>
        <v xml:space="preserve">   </v>
      </c>
      <c r="CL22" s="588"/>
      <c r="CQ22" s="411">
        <v>230</v>
      </c>
      <c r="CR22" s="409">
        <v>20</v>
      </c>
    </row>
    <row r="23" spans="1:96" s="19" customFormat="1" ht="126" customHeight="1" x14ac:dyDescent="0.2">
      <c r="A23" s="576">
        <v>16</v>
      </c>
      <c r="B23" s="572" t="s">
        <v>347</v>
      </c>
      <c r="C23" s="580" t="str">
        <f>IF(ISERROR(VLOOKUP(B23,'KAYIT LİSTESİ'!$B$4:$H$1151,2,0)),"",(VLOOKUP(B23,'KAYIT LİSTESİ'!$B$4:$H$1151,2,0)))</f>
        <v/>
      </c>
      <c r="D23" s="581" t="str">
        <f>IF(ISERROR(VLOOKUP(B23,'KAYIT LİSTESİ'!$B$4:$H$1151,4,0)),"",(VLOOKUP(B23,'KAYIT LİSTESİ'!$B$4:$H$1151,4,0)))</f>
        <v/>
      </c>
      <c r="E23" s="582" t="str">
        <f>IF(ISERROR(VLOOKUP(B23,'KAYIT LİSTESİ'!$B$4:$H$1151,5,0)),"",(VLOOKUP(B23,'KAYIT LİSTESİ'!$B$4:$H$1151,5,0)))</f>
        <v/>
      </c>
      <c r="F23" s="575" t="str">
        <f>IF(ISERROR(VLOOKUP(B23,'KAYIT LİSTESİ'!$B$4:$H$1151,6,0)),"",(VLOOKUP(B23,'KAYIT LİSTESİ'!$B$4:$H$1151,6,0)))</f>
        <v/>
      </c>
      <c r="G23" s="583"/>
      <c r="H23" s="583"/>
      <c r="I23" s="583"/>
      <c r="J23" s="584"/>
      <c r="K23" s="584"/>
      <c r="L23" s="584"/>
      <c r="M23" s="583"/>
      <c r="N23" s="583"/>
      <c r="O23" s="583"/>
      <c r="P23" s="585"/>
      <c r="Q23" s="585"/>
      <c r="R23" s="585"/>
      <c r="S23" s="583"/>
      <c r="T23" s="583"/>
      <c r="U23" s="583"/>
      <c r="V23" s="585"/>
      <c r="W23" s="585"/>
      <c r="X23" s="585"/>
      <c r="Y23" s="583"/>
      <c r="Z23" s="583"/>
      <c r="AA23" s="583"/>
      <c r="AB23" s="585"/>
      <c r="AC23" s="585"/>
      <c r="AD23" s="585"/>
      <c r="AE23" s="583"/>
      <c r="AF23" s="583"/>
      <c r="AG23" s="583"/>
      <c r="AH23" s="585"/>
      <c r="AI23" s="585"/>
      <c r="AJ23" s="585"/>
      <c r="AK23" s="583"/>
      <c r="AL23" s="583"/>
      <c r="AM23" s="583"/>
      <c r="AN23" s="585"/>
      <c r="AO23" s="585"/>
      <c r="AP23" s="585"/>
      <c r="AQ23" s="583"/>
      <c r="AR23" s="583"/>
      <c r="AS23" s="583"/>
      <c r="AT23" s="585"/>
      <c r="AU23" s="585"/>
      <c r="AV23" s="585"/>
      <c r="AW23" s="586"/>
      <c r="AX23" s="586"/>
      <c r="AY23" s="586"/>
      <c r="AZ23" s="587"/>
      <c r="BA23" s="587"/>
      <c r="BB23" s="587"/>
      <c r="BC23" s="586"/>
      <c r="BD23" s="586"/>
      <c r="BE23" s="586"/>
      <c r="BF23" s="587"/>
      <c r="BG23" s="587"/>
      <c r="BH23" s="587"/>
      <c r="BI23" s="586"/>
      <c r="BJ23" s="586"/>
      <c r="BK23" s="586"/>
      <c r="BL23" s="587"/>
      <c r="BM23" s="587"/>
      <c r="BN23" s="587"/>
      <c r="BO23" s="583"/>
      <c r="BP23" s="583"/>
      <c r="BQ23" s="583"/>
      <c r="BR23" s="584"/>
      <c r="BS23" s="584"/>
      <c r="BT23" s="584"/>
      <c r="BU23" s="583"/>
      <c r="BV23" s="583"/>
      <c r="BW23" s="583"/>
      <c r="BX23" s="584"/>
      <c r="BY23" s="584"/>
      <c r="BZ23" s="584"/>
      <c r="CA23" s="583"/>
      <c r="CB23" s="583"/>
      <c r="CC23" s="583"/>
      <c r="CD23" s="584"/>
      <c r="CE23" s="584"/>
      <c r="CF23" s="584"/>
      <c r="CG23" s="221"/>
      <c r="CH23" s="222"/>
      <c r="CI23" s="221"/>
      <c r="CJ23" s="588"/>
      <c r="CK23" s="589" t="str">
        <f>IF(LEN(CJ23)&gt;0,VLOOKUP(CJ23,puan!$AC$4:$AG$111,5)-IF(COUNTIF(puan!$AC$4:$AG$111,CJ23)=0,0,0),"   ")</f>
        <v xml:space="preserve">   </v>
      </c>
      <c r="CL23" s="588"/>
      <c r="CQ23" s="411">
        <v>234</v>
      </c>
      <c r="CR23" s="409">
        <v>21</v>
      </c>
    </row>
    <row r="24" spans="1:96" s="19" customFormat="1" ht="126" customHeight="1" x14ac:dyDescent="0.2">
      <c r="A24" s="571">
        <v>17</v>
      </c>
      <c r="B24" s="572" t="s">
        <v>348</v>
      </c>
      <c r="C24" s="573" t="str">
        <f>IF(ISERROR(VLOOKUP(B24,'KAYIT LİSTESİ'!$B$4:$H$1151,2,0)),"",(VLOOKUP(B24,'KAYIT LİSTESİ'!$B$4:$H$1151,2,0)))</f>
        <v/>
      </c>
      <c r="D24" s="574" t="str">
        <f>IF(ISERROR(VLOOKUP(B24,'KAYIT LİSTESİ'!$B$4:$H$1151,4,0)),"",(VLOOKUP(B24,'KAYIT LİSTESİ'!$B$4:$H$1151,4,0)))</f>
        <v/>
      </c>
      <c r="E24" s="575" t="str">
        <f>IF(ISERROR(VLOOKUP(B24,'KAYIT LİSTESİ'!$B$4:$H$1151,5,0)),"",(VLOOKUP(B24,'KAYIT LİSTESİ'!$B$4:$H$1151,5,0)))</f>
        <v/>
      </c>
      <c r="F24" s="575" t="str">
        <f>IF(ISERROR(VLOOKUP(B24,'KAYIT LİSTESİ'!$B$4:$H$1151,6,0)),"",(VLOOKUP(B24,'KAYIT LİSTESİ'!$B$4:$H$1151,6,0)))</f>
        <v/>
      </c>
      <c r="G24" s="583"/>
      <c r="H24" s="583"/>
      <c r="I24" s="583"/>
      <c r="J24" s="584"/>
      <c r="K24" s="584"/>
      <c r="L24" s="584"/>
      <c r="M24" s="583"/>
      <c r="N24" s="583"/>
      <c r="O24" s="583"/>
      <c r="P24" s="585"/>
      <c r="Q24" s="585"/>
      <c r="R24" s="585"/>
      <c r="S24" s="583"/>
      <c r="T24" s="583"/>
      <c r="U24" s="583"/>
      <c r="V24" s="585"/>
      <c r="W24" s="585"/>
      <c r="X24" s="585"/>
      <c r="Y24" s="583"/>
      <c r="Z24" s="583"/>
      <c r="AA24" s="583"/>
      <c r="AB24" s="585"/>
      <c r="AC24" s="585"/>
      <c r="AD24" s="585"/>
      <c r="AE24" s="583"/>
      <c r="AF24" s="583"/>
      <c r="AG24" s="583"/>
      <c r="AH24" s="585"/>
      <c r="AI24" s="585"/>
      <c r="AJ24" s="585"/>
      <c r="AK24" s="583"/>
      <c r="AL24" s="583"/>
      <c r="AM24" s="583"/>
      <c r="AN24" s="585"/>
      <c r="AO24" s="585"/>
      <c r="AP24" s="585"/>
      <c r="AQ24" s="583"/>
      <c r="AR24" s="583"/>
      <c r="AS24" s="583"/>
      <c r="AT24" s="585"/>
      <c r="AU24" s="585"/>
      <c r="AV24" s="585"/>
      <c r="AW24" s="586"/>
      <c r="AX24" s="586"/>
      <c r="AY24" s="586"/>
      <c r="AZ24" s="587"/>
      <c r="BA24" s="587"/>
      <c r="BB24" s="587"/>
      <c r="BC24" s="586"/>
      <c r="BD24" s="586"/>
      <c r="BE24" s="586"/>
      <c r="BF24" s="587"/>
      <c r="BG24" s="587"/>
      <c r="BH24" s="587"/>
      <c r="BI24" s="586"/>
      <c r="BJ24" s="586"/>
      <c r="BK24" s="586"/>
      <c r="BL24" s="587"/>
      <c r="BM24" s="587"/>
      <c r="BN24" s="587"/>
      <c r="BO24" s="583"/>
      <c r="BP24" s="583"/>
      <c r="BQ24" s="583"/>
      <c r="BR24" s="584"/>
      <c r="BS24" s="584"/>
      <c r="BT24" s="584"/>
      <c r="BU24" s="583"/>
      <c r="BV24" s="583"/>
      <c r="BW24" s="583"/>
      <c r="BX24" s="584"/>
      <c r="BY24" s="584"/>
      <c r="BZ24" s="584"/>
      <c r="CA24" s="583"/>
      <c r="CB24" s="583"/>
      <c r="CC24" s="583"/>
      <c r="CD24" s="584"/>
      <c r="CE24" s="584"/>
      <c r="CF24" s="584"/>
      <c r="CG24" s="221"/>
      <c r="CH24" s="222"/>
      <c r="CI24" s="221"/>
      <c r="CJ24" s="588"/>
      <c r="CK24" s="589" t="str">
        <f>IF(LEN(CJ24)&gt;0,VLOOKUP(CJ24,puan!$AC$4:$AG$111,5)-IF(COUNTIF(puan!$AC$4:$AG$111,CJ24)=0,0,0),"   ")</f>
        <v xml:space="preserve">   </v>
      </c>
      <c r="CL24" s="588"/>
      <c r="CQ24" s="411">
        <v>238</v>
      </c>
      <c r="CR24" s="409">
        <v>22</v>
      </c>
    </row>
    <row r="25" spans="1:96" s="19" customFormat="1" ht="126" customHeight="1" x14ac:dyDescent="0.2">
      <c r="A25" s="576">
        <v>18</v>
      </c>
      <c r="B25" s="572" t="s">
        <v>349</v>
      </c>
      <c r="C25" s="573" t="str">
        <f>IF(ISERROR(VLOOKUP(B25,'KAYIT LİSTESİ'!$B$4:$H$1151,2,0)),"",(VLOOKUP(B25,'KAYIT LİSTESİ'!$B$4:$H$1151,2,0)))</f>
        <v/>
      </c>
      <c r="D25" s="574" t="str">
        <f>IF(ISERROR(VLOOKUP(B25,'KAYIT LİSTESİ'!$B$4:$H$1151,4,0)),"",(VLOOKUP(B25,'KAYIT LİSTESİ'!$B$4:$H$1151,4,0)))</f>
        <v/>
      </c>
      <c r="E25" s="575" t="str">
        <f>IF(ISERROR(VLOOKUP(B25,'KAYIT LİSTESİ'!$B$4:$H$1151,5,0)),"",(VLOOKUP(B25,'KAYIT LİSTESİ'!$B$4:$H$1151,5,0)))</f>
        <v/>
      </c>
      <c r="F25" s="575" t="str">
        <f>IF(ISERROR(VLOOKUP(B25,'KAYIT LİSTESİ'!$B$4:$H$1151,6,0)),"",(VLOOKUP(B25,'KAYIT LİSTESİ'!$B$4:$H$1151,6,0)))</f>
        <v/>
      </c>
      <c r="G25" s="583"/>
      <c r="H25" s="583"/>
      <c r="I25" s="583"/>
      <c r="J25" s="584"/>
      <c r="K25" s="584"/>
      <c r="L25" s="584"/>
      <c r="M25" s="583"/>
      <c r="N25" s="583"/>
      <c r="O25" s="583"/>
      <c r="P25" s="585"/>
      <c r="Q25" s="585"/>
      <c r="R25" s="585"/>
      <c r="S25" s="583"/>
      <c r="T25" s="583"/>
      <c r="U25" s="583"/>
      <c r="V25" s="585"/>
      <c r="W25" s="585"/>
      <c r="X25" s="585"/>
      <c r="Y25" s="583"/>
      <c r="Z25" s="583"/>
      <c r="AA25" s="583"/>
      <c r="AB25" s="585"/>
      <c r="AC25" s="585"/>
      <c r="AD25" s="585"/>
      <c r="AE25" s="583"/>
      <c r="AF25" s="583"/>
      <c r="AG25" s="583"/>
      <c r="AH25" s="585"/>
      <c r="AI25" s="585"/>
      <c r="AJ25" s="585"/>
      <c r="AK25" s="583"/>
      <c r="AL25" s="583"/>
      <c r="AM25" s="583"/>
      <c r="AN25" s="585"/>
      <c r="AO25" s="585"/>
      <c r="AP25" s="585"/>
      <c r="AQ25" s="583"/>
      <c r="AR25" s="583"/>
      <c r="AS25" s="583"/>
      <c r="AT25" s="585"/>
      <c r="AU25" s="585"/>
      <c r="AV25" s="585"/>
      <c r="AW25" s="586"/>
      <c r="AX25" s="586"/>
      <c r="AY25" s="586"/>
      <c r="AZ25" s="587"/>
      <c r="BA25" s="587"/>
      <c r="BB25" s="587"/>
      <c r="BC25" s="586"/>
      <c r="BD25" s="586"/>
      <c r="BE25" s="586"/>
      <c r="BF25" s="587"/>
      <c r="BG25" s="587"/>
      <c r="BH25" s="587"/>
      <c r="BI25" s="586"/>
      <c r="BJ25" s="586"/>
      <c r="BK25" s="586"/>
      <c r="BL25" s="587"/>
      <c r="BM25" s="587"/>
      <c r="BN25" s="587"/>
      <c r="BO25" s="583"/>
      <c r="BP25" s="583"/>
      <c r="BQ25" s="583"/>
      <c r="BR25" s="584"/>
      <c r="BS25" s="584"/>
      <c r="BT25" s="584"/>
      <c r="BU25" s="583"/>
      <c r="BV25" s="583"/>
      <c r="BW25" s="583"/>
      <c r="BX25" s="584"/>
      <c r="BY25" s="584"/>
      <c r="BZ25" s="584"/>
      <c r="CA25" s="583"/>
      <c r="CB25" s="583"/>
      <c r="CC25" s="583"/>
      <c r="CD25" s="584"/>
      <c r="CE25" s="584"/>
      <c r="CF25" s="584"/>
      <c r="CG25" s="221"/>
      <c r="CH25" s="222"/>
      <c r="CI25" s="221"/>
      <c r="CJ25" s="588"/>
      <c r="CK25" s="589" t="str">
        <f>IF(LEN(CJ25)&gt;0,VLOOKUP(CJ25,puan!$AC$4:$AG$111,5)-IF(COUNTIF(puan!$AC$4:$AG$111,CJ25)=0,0,0),"   ")</f>
        <v xml:space="preserve">   </v>
      </c>
      <c r="CL25" s="588"/>
      <c r="CQ25" s="411">
        <v>242</v>
      </c>
      <c r="CR25" s="409">
        <v>23</v>
      </c>
    </row>
    <row r="26" spans="1:96" s="19" customFormat="1" ht="126" customHeight="1" x14ac:dyDescent="0.2">
      <c r="A26" s="571">
        <v>19</v>
      </c>
      <c r="B26" s="572" t="s">
        <v>350</v>
      </c>
      <c r="C26" s="573" t="str">
        <f>IF(ISERROR(VLOOKUP(B26,'KAYIT LİSTESİ'!$B$4:$H$1151,2,0)),"",(VLOOKUP(B26,'KAYIT LİSTESİ'!$B$4:$H$1151,2,0)))</f>
        <v/>
      </c>
      <c r="D26" s="574" t="str">
        <f>IF(ISERROR(VLOOKUP(B26,'KAYIT LİSTESİ'!$B$4:$H$1151,4,0)),"",(VLOOKUP(B26,'KAYIT LİSTESİ'!$B$4:$H$1151,4,0)))</f>
        <v/>
      </c>
      <c r="E26" s="575" t="str">
        <f>IF(ISERROR(VLOOKUP(B26,'KAYIT LİSTESİ'!$B$4:$H$1151,5,0)),"",(VLOOKUP(B26,'KAYIT LİSTESİ'!$B$4:$H$1151,5,0)))</f>
        <v/>
      </c>
      <c r="F26" s="575" t="str">
        <f>IF(ISERROR(VLOOKUP(B26,'KAYIT LİSTESİ'!$B$4:$H$1151,6,0)),"",(VLOOKUP(B26,'KAYIT LİSTESİ'!$B$4:$H$1151,6,0)))</f>
        <v/>
      </c>
      <c r="G26" s="583"/>
      <c r="H26" s="583"/>
      <c r="I26" s="583"/>
      <c r="J26" s="584"/>
      <c r="K26" s="584"/>
      <c r="L26" s="584"/>
      <c r="M26" s="583"/>
      <c r="N26" s="583"/>
      <c r="O26" s="583"/>
      <c r="P26" s="585"/>
      <c r="Q26" s="585"/>
      <c r="R26" s="585"/>
      <c r="S26" s="583"/>
      <c r="T26" s="583"/>
      <c r="U26" s="583"/>
      <c r="V26" s="585"/>
      <c r="W26" s="585"/>
      <c r="X26" s="585"/>
      <c r="Y26" s="583"/>
      <c r="Z26" s="583"/>
      <c r="AA26" s="583"/>
      <c r="AB26" s="585"/>
      <c r="AC26" s="585"/>
      <c r="AD26" s="585"/>
      <c r="AE26" s="583"/>
      <c r="AF26" s="583"/>
      <c r="AG26" s="583"/>
      <c r="AH26" s="585"/>
      <c r="AI26" s="585"/>
      <c r="AJ26" s="585"/>
      <c r="AK26" s="583"/>
      <c r="AL26" s="583"/>
      <c r="AM26" s="583"/>
      <c r="AN26" s="585"/>
      <c r="AO26" s="585"/>
      <c r="AP26" s="585"/>
      <c r="AQ26" s="583"/>
      <c r="AR26" s="583"/>
      <c r="AS26" s="583"/>
      <c r="AT26" s="585"/>
      <c r="AU26" s="585"/>
      <c r="AV26" s="585"/>
      <c r="AW26" s="586"/>
      <c r="AX26" s="586"/>
      <c r="AY26" s="586"/>
      <c r="AZ26" s="587"/>
      <c r="BA26" s="587"/>
      <c r="BB26" s="587"/>
      <c r="BC26" s="586"/>
      <c r="BD26" s="586"/>
      <c r="BE26" s="586"/>
      <c r="BF26" s="587"/>
      <c r="BG26" s="587"/>
      <c r="BH26" s="587"/>
      <c r="BI26" s="586"/>
      <c r="BJ26" s="586"/>
      <c r="BK26" s="586"/>
      <c r="BL26" s="587"/>
      <c r="BM26" s="587"/>
      <c r="BN26" s="587"/>
      <c r="BO26" s="583"/>
      <c r="BP26" s="583"/>
      <c r="BQ26" s="583"/>
      <c r="BR26" s="584"/>
      <c r="BS26" s="584"/>
      <c r="BT26" s="584"/>
      <c r="BU26" s="583"/>
      <c r="BV26" s="583"/>
      <c r="BW26" s="583"/>
      <c r="BX26" s="584"/>
      <c r="BY26" s="584"/>
      <c r="BZ26" s="584"/>
      <c r="CA26" s="583"/>
      <c r="CB26" s="583"/>
      <c r="CC26" s="583"/>
      <c r="CD26" s="584"/>
      <c r="CE26" s="584"/>
      <c r="CF26" s="584"/>
      <c r="CG26" s="221"/>
      <c r="CH26" s="222"/>
      <c r="CI26" s="221"/>
      <c r="CJ26" s="588"/>
      <c r="CK26" s="589" t="str">
        <f>IF(LEN(CJ26)&gt;0,VLOOKUP(CJ26,puan!$AC$4:$AG$111,5)-IF(COUNTIF(puan!$AC$4:$AG$111,CJ26)=0,0,0),"   ")</f>
        <v xml:space="preserve">   </v>
      </c>
      <c r="CL26" s="588"/>
      <c r="CQ26" s="411">
        <v>246</v>
      </c>
      <c r="CR26" s="409">
        <v>24</v>
      </c>
    </row>
    <row r="27" spans="1:96" ht="9" customHeight="1" x14ac:dyDescent="0.2">
      <c r="E27" s="57"/>
      <c r="CQ27" s="411">
        <v>274</v>
      </c>
      <c r="CR27" s="409">
        <v>31</v>
      </c>
    </row>
    <row r="28" spans="1:96" s="79" customFormat="1" x14ac:dyDescent="0.25">
      <c r="A28" s="75" t="s">
        <v>23</v>
      </c>
      <c r="B28" s="75"/>
      <c r="C28" s="75"/>
      <c r="D28" s="76"/>
      <c r="E28" s="77"/>
      <c r="F28" s="78" t="s">
        <v>0</v>
      </c>
      <c r="BL28" s="79" t="s">
        <v>1</v>
      </c>
      <c r="BO28" s="79" t="s">
        <v>2</v>
      </c>
      <c r="CJ28" s="80" t="s">
        <v>3</v>
      </c>
      <c r="CK28" s="78"/>
      <c r="CL28" s="78"/>
      <c r="CQ28" s="411">
        <v>278</v>
      </c>
      <c r="CR28" s="409">
        <v>32</v>
      </c>
    </row>
    <row r="29" spans="1:96" x14ac:dyDescent="0.2">
      <c r="E29" s="57"/>
      <c r="CQ29" s="411">
        <v>282</v>
      </c>
      <c r="CR29" s="409">
        <v>33</v>
      </c>
    </row>
    <row r="30" spans="1:96" x14ac:dyDescent="0.2">
      <c r="E30" s="57"/>
      <c r="CQ30" s="411">
        <v>286</v>
      </c>
      <c r="CR30" s="409">
        <v>34</v>
      </c>
    </row>
    <row r="31" spans="1:96" x14ac:dyDescent="0.2">
      <c r="E31" s="57"/>
      <c r="CQ31" s="411">
        <v>290</v>
      </c>
      <c r="CR31" s="409">
        <v>35</v>
      </c>
    </row>
    <row r="32" spans="1:96" x14ac:dyDescent="0.2">
      <c r="CQ32" s="411">
        <v>294</v>
      </c>
      <c r="CR32" s="409">
        <v>36</v>
      </c>
    </row>
    <row r="33" spans="95:96" x14ac:dyDescent="0.2">
      <c r="CQ33" s="411">
        <v>298</v>
      </c>
      <c r="CR33" s="409">
        <v>37</v>
      </c>
    </row>
    <row r="34" spans="95:96" x14ac:dyDescent="0.2">
      <c r="CQ34" s="411">
        <v>302</v>
      </c>
      <c r="CR34" s="409">
        <v>38</v>
      </c>
    </row>
    <row r="35" spans="95:96" x14ac:dyDescent="0.2">
      <c r="CQ35" s="411">
        <v>306</v>
      </c>
      <c r="CR35" s="409">
        <v>39</v>
      </c>
    </row>
    <row r="36" spans="95:96" x14ac:dyDescent="0.2">
      <c r="CQ36" s="411">
        <v>310</v>
      </c>
      <c r="CR36" s="409">
        <v>40</v>
      </c>
    </row>
    <row r="37" spans="95:96" x14ac:dyDescent="0.2">
      <c r="CQ37" s="411">
        <v>314</v>
      </c>
      <c r="CR37" s="409">
        <v>41</v>
      </c>
    </row>
    <row r="38" spans="95:96" x14ac:dyDescent="0.2">
      <c r="CQ38" s="411">
        <v>318</v>
      </c>
      <c r="CR38" s="409">
        <v>42</v>
      </c>
    </row>
    <row r="39" spans="95:96" x14ac:dyDescent="0.2">
      <c r="CQ39" s="411">
        <v>322</v>
      </c>
      <c r="CR39" s="409">
        <v>43</v>
      </c>
    </row>
    <row r="40" spans="95:96" x14ac:dyDescent="0.2">
      <c r="CQ40" s="411">
        <v>326</v>
      </c>
      <c r="CR40" s="409">
        <v>44</v>
      </c>
    </row>
    <row r="41" spans="95:96" x14ac:dyDescent="0.2">
      <c r="CQ41" s="411">
        <v>330</v>
      </c>
      <c r="CR41" s="409">
        <v>45</v>
      </c>
    </row>
    <row r="42" spans="95:96" x14ac:dyDescent="0.2">
      <c r="CQ42" s="411">
        <v>334</v>
      </c>
      <c r="CR42" s="409">
        <v>46</v>
      </c>
    </row>
    <row r="43" spans="95:96" x14ac:dyDescent="0.2">
      <c r="CQ43" s="411">
        <v>338</v>
      </c>
      <c r="CR43" s="409">
        <v>47</v>
      </c>
    </row>
    <row r="44" spans="95:96" x14ac:dyDescent="0.2">
      <c r="CQ44" s="411">
        <v>342</v>
      </c>
      <c r="CR44" s="409">
        <v>48</v>
      </c>
    </row>
    <row r="45" spans="95:96" x14ac:dyDescent="0.2">
      <c r="CQ45" s="411">
        <v>346</v>
      </c>
      <c r="CR45" s="409">
        <v>49</v>
      </c>
    </row>
    <row r="46" spans="95:96" x14ac:dyDescent="0.2">
      <c r="CQ46" s="411">
        <v>350</v>
      </c>
      <c r="CR46" s="409">
        <v>50</v>
      </c>
    </row>
    <row r="47" spans="95:96" x14ac:dyDescent="0.2">
      <c r="CQ47" s="411">
        <v>354</v>
      </c>
      <c r="CR47" s="409">
        <v>51</v>
      </c>
    </row>
    <row r="48" spans="95:96" x14ac:dyDescent="0.2">
      <c r="CQ48" s="411">
        <v>358</v>
      </c>
      <c r="CR48" s="409">
        <v>52</v>
      </c>
    </row>
    <row r="49" spans="95:96" x14ac:dyDescent="0.2">
      <c r="CQ49" s="411">
        <v>362</v>
      </c>
      <c r="CR49" s="409">
        <v>53</v>
      </c>
    </row>
    <row r="50" spans="95:96" x14ac:dyDescent="0.2">
      <c r="CQ50" s="411">
        <v>366</v>
      </c>
      <c r="CR50" s="409">
        <v>54</v>
      </c>
    </row>
    <row r="51" spans="95:96" x14ac:dyDescent="0.2">
      <c r="CQ51" s="411">
        <v>370</v>
      </c>
      <c r="CR51" s="409">
        <v>55</v>
      </c>
    </row>
    <row r="52" spans="95:96" x14ac:dyDescent="0.2">
      <c r="CQ52" s="411">
        <v>374</v>
      </c>
      <c r="CR52" s="409">
        <v>56</v>
      </c>
    </row>
    <row r="53" spans="95:96" x14ac:dyDescent="0.2">
      <c r="CQ53" s="411">
        <v>378</v>
      </c>
      <c r="CR53" s="409">
        <v>57</v>
      </c>
    </row>
    <row r="54" spans="95:96" x14ac:dyDescent="0.2">
      <c r="CQ54" s="411">
        <v>382</v>
      </c>
      <c r="CR54" s="409">
        <v>58</v>
      </c>
    </row>
    <row r="55" spans="95:96" x14ac:dyDescent="0.2">
      <c r="CQ55" s="411">
        <v>386</v>
      </c>
      <c r="CR55" s="409">
        <v>59</v>
      </c>
    </row>
    <row r="56" spans="95:96" x14ac:dyDescent="0.2">
      <c r="CQ56" s="411">
        <v>390</v>
      </c>
      <c r="CR56" s="409">
        <v>60</v>
      </c>
    </row>
    <row r="57" spans="95:96" x14ac:dyDescent="0.2">
      <c r="CQ57" s="411">
        <v>393</v>
      </c>
      <c r="CR57" s="409">
        <v>61</v>
      </c>
    </row>
    <row r="58" spans="95:96" x14ac:dyDescent="0.2">
      <c r="CQ58" s="411">
        <v>396</v>
      </c>
      <c r="CR58" s="409">
        <v>62</v>
      </c>
    </row>
    <row r="59" spans="95:96" x14ac:dyDescent="0.2">
      <c r="CQ59" s="411">
        <v>399</v>
      </c>
      <c r="CR59" s="409">
        <v>63</v>
      </c>
    </row>
    <row r="60" spans="95:96" x14ac:dyDescent="0.2">
      <c r="CQ60" s="411">
        <v>402</v>
      </c>
      <c r="CR60" s="409">
        <v>64</v>
      </c>
    </row>
    <row r="61" spans="95:96" x14ac:dyDescent="0.2">
      <c r="CQ61" s="411">
        <v>405</v>
      </c>
      <c r="CR61" s="409">
        <v>65</v>
      </c>
    </row>
    <row r="62" spans="95:96" x14ac:dyDescent="0.2">
      <c r="CQ62" s="411">
        <v>408</v>
      </c>
      <c r="CR62" s="409">
        <v>66</v>
      </c>
    </row>
    <row r="63" spans="95:96" x14ac:dyDescent="0.2">
      <c r="CQ63" s="411">
        <v>411</v>
      </c>
      <c r="CR63" s="409">
        <v>67</v>
      </c>
    </row>
    <row r="64" spans="95:96" x14ac:dyDescent="0.2">
      <c r="CQ64" s="411">
        <v>414</v>
      </c>
      <c r="CR64" s="409">
        <v>68</v>
      </c>
    </row>
    <row r="65" spans="95:96" x14ac:dyDescent="0.2">
      <c r="CQ65" s="411">
        <v>417</v>
      </c>
      <c r="CR65" s="409">
        <v>69</v>
      </c>
    </row>
    <row r="66" spans="95:96" x14ac:dyDescent="0.2">
      <c r="CQ66" s="411">
        <v>420</v>
      </c>
      <c r="CR66" s="409">
        <v>70</v>
      </c>
    </row>
    <row r="67" spans="95:96" x14ac:dyDescent="0.2">
      <c r="CQ67" s="411">
        <v>423</v>
      </c>
      <c r="CR67" s="409">
        <v>71</v>
      </c>
    </row>
    <row r="68" spans="95:96" x14ac:dyDescent="0.2">
      <c r="CQ68" s="411">
        <v>426</v>
      </c>
      <c r="CR68" s="409">
        <v>72</v>
      </c>
    </row>
    <row r="69" spans="95:96" x14ac:dyDescent="0.2">
      <c r="CQ69" s="411">
        <v>429</v>
      </c>
      <c r="CR69" s="409">
        <v>73</v>
      </c>
    </row>
    <row r="70" spans="95:96" x14ac:dyDescent="0.2">
      <c r="CQ70" s="411">
        <v>432</v>
      </c>
      <c r="CR70" s="409">
        <v>74</v>
      </c>
    </row>
    <row r="71" spans="95:96" x14ac:dyDescent="0.2">
      <c r="CQ71" s="411">
        <v>435</v>
      </c>
      <c r="CR71" s="409">
        <v>75</v>
      </c>
    </row>
    <row r="72" spans="95:96" x14ac:dyDescent="0.2">
      <c r="CQ72" s="411">
        <v>438</v>
      </c>
      <c r="CR72" s="409">
        <v>76</v>
      </c>
    </row>
    <row r="73" spans="95:96" x14ac:dyDescent="0.2">
      <c r="CQ73" s="411">
        <v>441</v>
      </c>
      <c r="CR73" s="409">
        <v>77</v>
      </c>
    </row>
    <row r="74" spans="95:96" x14ac:dyDescent="0.2">
      <c r="CQ74" s="411">
        <v>444</v>
      </c>
      <c r="CR74" s="409">
        <v>78</v>
      </c>
    </row>
    <row r="75" spans="95:96" x14ac:dyDescent="0.2">
      <c r="CQ75" s="411">
        <v>447</v>
      </c>
      <c r="CR75" s="409">
        <v>79</v>
      </c>
    </row>
    <row r="76" spans="95:96" x14ac:dyDescent="0.2">
      <c r="CQ76" s="411">
        <v>450</v>
      </c>
      <c r="CR76" s="409">
        <v>80</v>
      </c>
    </row>
    <row r="77" spans="95:96" x14ac:dyDescent="0.2">
      <c r="CQ77" s="411">
        <v>453</v>
      </c>
      <c r="CR77" s="409">
        <v>81</v>
      </c>
    </row>
    <row r="78" spans="95:96" x14ac:dyDescent="0.2">
      <c r="CQ78" s="411">
        <v>456</v>
      </c>
      <c r="CR78" s="409">
        <v>82</v>
      </c>
    </row>
    <row r="79" spans="95:96" x14ac:dyDescent="0.2">
      <c r="CQ79" s="411">
        <v>459</v>
      </c>
      <c r="CR79" s="409">
        <v>83</v>
      </c>
    </row>
    <row r="80" spans="95:96" x14ac:dyDescent="0.2">
      <c r="CQ80" s="411">
        <v>462</v>
      </c>
      <c r="CR80" s="409">
        <v>84</v>
      </c>
    </row>
    <row r="81" spans="95:96" x14ac:dyDescent="0.2">
      <c r="CQ81" s="411">
        <v>465</v>
      </c>
      <c r="CR81" s="409">
        <v>85</v>
      </c>
    </row>
    <row r="82" spans="95:96" x14ac:dyDescent="0.2">
      <c r="CQ82" s="411">
        <v>468</v>
      </c>
      <c r="CR82" s="409">
        <v>86</v>
      </c>
    </row>
    <row r="83" spans="95:96" x14ac:dyDescent="0.2">
      <c r="CQ83" s="411">
        <v>471</v>
      </c>
      <c r="CR83" s="409">
        <v>87</v>
      </c>
    </row>
    <row r="84" spans="95:96" x14ac:dyDescent="0.2">
      <c r="CQ84" s="411">
        <v>474</v>
      </c>
      <c r="CR84" s="409">
        <v>88</v>
      </c>
    </row>
    <row r="85" spans="95:96" x14ac:dyDescent="0.2">
      <c r="CQ85" s="411">
        <v>477</v>
      </c>
      <c r="CR85" s="409">
        <v>89</v>
      </c>
    </row>
    <row r="86" spans="95:96" x14ac:dyDescent="0.2">
      <c r="CQ86" s="411">
        <v>480</v>
      </c>
      <c r="CR86" s="409">
        <v>90</v>
      </c>
    </row>
    <row r="87" spans="95:96" x14ac:dyDescent="0.2">
      <c r="CQ87" s="411">
        <v>483</v>
      </c>
      <c r="CR87" s="409">
        <v>91</v>
      </c>
    </row>
    <row r="88" spans="95:96" x14ac:dyDescent="0.2">
      <c r="CQ88" s="411">
        <v>486</v>
      </c>
      <c r="CR88" s="409">
        <v>92</v>
      </c>
    </row>
    <row r="89" spans="95:96" x14ac:dyDescent="0.2">
      <c r="CQ89" s="411">
        <v>489</v>
      </c>
      <c r="CR89" s="409">
        <v>93</v>
      </c>
    </row>
    <row r="90" spans="95:96" x14ac:dyDescent="0.2">
      <c r="CQ90" s="411">
        <v>492</v>
      </c>
      <c r="CR90" s="409">
        <v>94</v>
      </c>
    </row>
    <row r="91" spans="95:96" x14ac:dyDescent="0.2">
      <c r="CQ91" s="410">
        <v>495</v>
      </c>
      <c r="CR91" s="408">
        <v>95</v>
      </c>
    </row>
    <row r="92" spans="95:96" x14ac:dyDescent="0.2">
      <c r="CQ92" s="410">
        <v>498</v>
      </c>
      <c r="CR92" s="408">
        <v>96</v>
      </c>
    </row>
    <row r="93" spans="95:96" x14ac:dyDescent="0.2">
      <c r="CQ93" s="410">
        <v>501</v>
      </c>
      <c r="CR93" s="408">
        <v>97</v>
      </c>
    </row>
    <row r="94" spans="95:96" x14ac:dyDescent="0.2">
      <c r="CQ94" s="410">
        <v>504</v>
      </c>
      <c r="CR94" s="408">
        <v>98</v>
      </c>
    </row>
    <row r="95" spans="95:96" x14ac:dyDescent="0.2">
      <c r="CQ95" s="410">
        <v>507</v>
      </c>
      <c r="CR95" s="408">
        <v>99</v>
      </c>
    </row>
    <row r="96" spans="95:96" x14ac:dyDescent="0.2">
      <c r="CQ96" s="411">
        <v>510</v>
      </c>
      <c r="CR96" s="409">
        <v>100</v>
      </c>
    </row>
    <row r="271" spans="95:96" x14ac:dyDescent="0.2">
      <c r="CQ271" s="433" t="s">
        <v>496</v>
      </c>
      <c r="CR271" s="434">
        <v>0</v>
      </c>
    </row>
    <row r="272" spans="95:96" x14ac:dyDescent="0.2">
      <c r="CQ272" s="433" t="s">
        <v>494</v>
      </c>
      <c r="CR272" s="434">
        <v>0</v>
      </c>
    </row>
    <row r="273" spans="95:96" x14ac:dyDescent="0.2">
      <c r="CQ273" s="433" t="s">
        <v>495</v>
      </c>
      <c r="CR273" s="434">
        <v>0</v>
      </c>
    </row>
    <row r="275" spans="95:96" x14ac:dyDescent="0.2">
      <c r="CQ275" s="433" t="s">
        <v>493</v>
      </c>
      <c r="CR275" s="434">
        <v>0</v>
      </c>
    </row>
    <row r="65530" spans="1:1" x14ac:dyDescent="0.2">
      <c r="A65530" s="28" t="s">
        <v>517</v>
      </c>
    </row>
  </sheetData>
  <mergeCells count="54">
    <mergeCell ref="AO3:AP3"/>
    <mergeCell ref="CB4:CK4"/>
    <mergeCell ref="A1:CL1"/>
    <mergeCell ref="A2:CL2"/>
    <mergeCell ref="A3:D3"/>
    <mergeCell ref="E3:F3"/>
    <mergeCell ref="BP3"/>
    <mergeCell ref="AH3:AN3"/>
    <mergeCell ref="CJ6:CJ7"/>
    <mergeCell ref="CK6:CK7"/>
    <mergeCell ref="CL6:CL7"/>
    <mergeCell ref="BR3:BS3"/>
    <mergeCell ref="BT3"/>
    <mergeCell ref="BY3:CA3"/>
    <mergeCell ref="CB3:CL3"/>
    <mergeCell ref="BY4:CA4"/>
    <mergeCell ref="CJ5:CL5"/>
    <mergeCell ref="CD7:CF7"/>
    <mergeCell ref="BU7:BW7"/>
    <mergeCell ref="BX7:BZ7"/>
    <mergeCell ref="CA7:CC7"/>
    <mergeCell ref="BQ4:BS4"/>
    <mergeCell ref="BT4:BU4"/>
    <mergeCell ref="F6:F7"/>
    <mergeCell ref="G6:CF6"/>
    <mergeCell ref="E4:F4"/>
    <mergeCell ref="A6:A7"/>
    <mergeCell ref="B6:B7"/>
    <mergeCell ref="C6:C7"/>
    <mergeCell ref="D6:D7"/>
    <mergeCell ref="E6:E7"/>
    <mergeCell ref="A4:D4"/>
    <mergeCell ref="G7:I7"/>
    <mergeCell ref="J7:L7"/>
    <mergeCell ref="M7:O7"/>
    <mergeCell ref="P7:R7"/>
    <mergeCell ref="S7:U7"/>
    <mergeCell ref="V7:X7"/>
    <mergeCell ref="Y7:AA7"/>
    <mergeCell ref="AB7:AD7"/>
    <mergeCell ref="AE7:AG7"/>
    <mergeCell ref="AH7:AJ7"/>
    <mergeCell ref="AK7:AM7"/>
    <mergeCell ref="AN7:AP7"/>
    <mergeCell ref="AQ7:AS7"/>
    <mergeCell ref="AT7:AV7"/>
    <mergeCell ref="AW7:AY7"/>
    <mergeCell ref="AZ7:BB7"/>
    <mergeCell ref="BC7:BE7"/>
    <mergeCell ref="BF7:BH7"/>
    <mergeCell ref="BI7:BK7"/>
    <mergeCell ref="BL7:BN7"/>
    <mergeCell ref="BO7:BQ7"/>
    <mergeCell ref="BR7:BT7"/>
  </mergeCells>
  <conditionalFormatting sqref="F8:F26">
    <cfRule type="containsText" dxfId="3" priority="3" stopIfTrue="1" operator="containsText" text="FERDİ">
      <formula>NOT(ISERROR(SEARCH("FERDİ",F8)))</formula>
    </cfRule>
  </conditionalFormatting>
  <conditionalFormatting sqref="G8:CF26">
    <cfRule type="containsText" dxfId="2" priority="1" stopIfTrue="1" operator="containsText" text="O">
      <formula>NOT(ISERROR(SEARCH("O",G8)))</formula>
    </cfRule>
    <cfRule type="containsText" dxfId="1" priority="2" stopIfTrue="1" operator="containsText" text="X">
      <formula>NOT(ISERROR(SEARCH("X",G8)))</formula>
    </cfRule>
  </conditionalFormatting>
  <hyperlinks>
    <hyperlink ref="E3" location="'YARIŞMA PROGRAMI'!C13" display="Sırıkla Atlama"/>
    <hyperlink ref="E3:F3" location="'YARIŞMA PROGRAMI'!C8" display="'YARIŞMA PROGRAMI'!C8"/>
  </hyperlinks>
  <printOptions horizontalCentered="1"/>
  <pageMargins left="0.27" right="0.15748031496062992" top="0.55118110236220474" bottom="0.27559055118110237" header="0.19685039370078741" footer="0.19685039370078741"/>
  <pageSetup paperSize="9" scale="16" orientation="landscape" r:id="rId1"/>
  <headerFooter scaleWithDoc="0"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2">
    <tabColor rgb="FFFFFF00"/>
  </sheetPr>
  <dimension ref="A1:V65536"/>
  <sheetViews>
    <sheetView view="pageBreakPreview" zoomScale="60" zoomScaleNormal="100" workbookViewId="0">
      <selection activeCell="A8" sqref="A8:XFD43"/>
    </sheetView>
  </sheetViews>
  <sheetFormatPr defaultColWidth="9.140625" defaultRowHeight="12.75" x14ac:dyDescent="0.2"/>
  <cols>
    <col min="1" max="1" width="4.85546875" style="27" customWidth="1"/>
    <col min="2" max="2" width="9.5703125" style="27" customWidth="1"/>
    <col min="3" max="3" width="14.28515625" style="21" customWidth="1"/>
    <col min="4" max="4" width="32.7109375" style="52" bestFit="1" customWidth="1"/>
    <col min="5" max="5" width="26.85546875" style="52" customWidth="1"/>
    <col min="6" max="6" width="18.42578125" style="21" customWidth="1"/>
    <col min="7" max="7" width="9.85546875" style="28" customWidth="1"/>
    <col min="8" max="8" width="2.140625" style="21" customWidth="1"/>
    <col min="9" max="9" width="7.7109375" style="27" customWidth="1"/>
    <col min="10" max="10" width="10.140625" style="27" hidden="1" customWidth="1"/>
    <col min="11" max="11" width="9.5703125" style="27" customWidth="1"/>
    <col min="12" max="12" width="14.28515625" style="29" customWidth="1"/>
    <col min="13" max="13" width="32.140625" style="56" bestFit="1" customWidth="1"/>
    <col min="14" max="14" width="33.85546875" style="56" customWidth="1"/>
    <col min="15" max="15" width="18.42578125" style="56" customWidth="1"/>
    <col min="16" max="16" width="19" style="56" customWidth="1"/>
    <col min="17" max="17" width="7.7109375" style="21" customWidth="1"/>
    <col min="18" max="18" width="5.7109375" style="21" customWidth="1"/>
    <col min="19" max="20" width="9.140625" style="21"/>
    <col min="21" max="21" width="7.7109375" style="407" hidden="1" customWidth="1"/>
    <col min="22" max="22" width="4.42578125" style="403" hidden="1" customWidth="1"/>
    <col min="23" max="16384" width="9.140625" style="21"/>
  </cols>
  <sheetData>
    <row r="1" spans="1:22" s="10" customFormat="1" ht="93.75" customHeight="1" x14ac:dyDescent="0.2">
      <c r="A1" s="1007" t="str">
        <f>(YB!A2)</f>
        <v>Gençlik ve Spor Bakanlığı
Spor Genel Müdürlüğü
Spor Faaliyetleri Daire Başkanlığı</v>
      </c>
      <c r="B1" s="1007"/>
      <c r="C1" s="1007"/>
      <c r="D1" s="1007"/>
      <c r="E1" s="1007"/>
      <c r="F1" s="1007"/>
      <c r="G1" s="1007"/>
      <c r="H1" s="1007"/>
      <c r="I1" s="1007"/>
      <c r="J1" s="1007"/>
      <c r="K1" s="1007"/>
      <c r="L1" s="1007"/>
      <c r="M1" s="1007"/>
      <c r="N1" s="1007"/>
      <c r="O1" s="1007"/>
      <c r="P1" s="1007"/>
      <c r="Q1" s="1007"/>
      <c r="U1" s="406">
        <v>15614</v>
      </c>
      <c r="V1" s="402">
        <v>100</v>
      </c>
    </row>
    <row r="2" spans="1:22" s="10" customFormat="1" ht="46.5" customHeight="1" x14ac:dyDescent="0.2">
      <c r="A2" s="1008" t="str">
        <f>YB!F19</f>
        <v>2021-2022 YILI  ( SEM )   ATLETİZM GRUP BİRİNCİLİĞİ  YARIŞMALARI</v>
      </c>
      <c r="B2" s="1008"/>
      <c r="C2" s="1008"/>
      <c r="D2" s="1008"/>
      <c r="E2" s="1008"/>
      <c r="F2" s="1008"/>
      <c r="G2" s="1008"/>
      <c r="H2" s="1008"/>
      <c r="I2" s="1008"/>
      <c r="J2" s="1008"/>
      <c r="K2" s="1008"/>
      <c r="L2" s="1008"/>
      <c r="M2" s="1008"/>
      <c r="N2" s="1008"/>
      <c r="O2" s="1008"/>
      <c r="P2" s="1008"/>
      <c r="Q2" s="1008"/>
      <c r="U2" s="406">
        <v>15644</v>
      </c>
      <c r="V2" s="402">
        <v>99</v>
      </c>
    </row>
    <row r="3" spans="1:22" s="12" customFormat="1" ht="57.75" customHeight="1" x14ac:dyDescent="0.2">
      <c r="A3" s="1009" t="s">
        <v>111</v>
      </c>
      <c r="B3" s="1009"/>
      <c r="C3" s="1009"/>
      <c r="D3" s="1010" t="str">
        <f>YP!C26</f>
        <v>İsveç Bayrak - 300 Metresi Kulvarlı Koşulacaktır.</v>
      </c>
      <c r="E3" s="1010"/>
      <c r="F3" s="862" t="s">
        <v>46</v>
      </c>
      <c r="G3" s="862"/>
      <c r="H3" s="11" t="s">
        <v>96</v>
      </c>
      <c r="I3" s="1011" t="str">
        <f>YP!D26</f>
        <v>-</v>
      </c>
      <c r="J3" s="1011"/>
      <c r="K3" s="1011"/>
      <c r="L3" s="1011"/>
      <c r="M3" s="83"/>
      <c r="N3" s="869"/>
      <c r="O3" s="869"/>
      <c r="P3" s="869"/>
      <c r="Q3" s="869"/>
      <c r="U3" s="406">
        <v>15674</v>
      </c>
      <c r="V3" s="402">
        <v>98</v>
      </c>
    </row>
    <row r="4" spans="1:22" s="12" customFormat="1" ht="30.75" customHeight="1" x14ac:dyDescent="0.2">
      <c r="A4" s="1006" t="s">
        <v>100</v>
      </c>
      <c r="B4" s="1006"/>
      <c r="C4" s="1006"/>
      <c r="D4" s="872" t="str">
        <f>YB!F21</f>
        <v>2008-2009-2010 ERKEKLER</v>
      </c>
      <c r="E4" s="872"/>
      <c r="F4" s="33"/>
      <c r="G4" s="33"/>
      <c r="H4" s="33"/>
      <c r="I4" s="33"/>
      <c r="J4" s="33"/>
      <c r="K4" s="33"/>
      <c r="L4" s="34"/>
      <c r="M4" s="82" t="s">
        <v>109</v>
      </c>
      <c r="N4" s="1012">
        <f>YP!B26</f>
        <v>43902</v>
      </c>
      <c r="O4" s="1012"/>
      <c r="P4" s="495"/>
      <c r="Q4" s="478"/>
      <c r="U4" s="406">
        <v>15704</v>
      </c>
      <c r="V4" s="402">
        <v>97</v>
      </c>
    </row>
    <row r="5" spans="1:22" s="10" customFormat="1" ht="15" customHeight="1" x14ac:dyDescent="0.2">
      <c r="A5" s="13"/>
      <c r="B5" s="13"/>
      <c r="C5" s="14"/>
      <c r="D5" s="15"/>
      <c r="E5" s="16"/>
      <c r="F5" s="16"/>
      <c r="G5" s="16"/>
      <c r="H5" s="16"/>
      <c r="I5" s="13"/>
      <c r="J5" s="13"/>
      <c r="K5" s="13"/>
      <c r="L5" s="17"/>
      <c r="M5" s="18"/>
      <c r="N5" s="886"/>
      <c r="O5" s="886"/>
      <c r="P5" s="886"/>
      <c r="Q5" s="886"/>
      <c r="U5" s="406">
        <v>15734</v>
      </c>
      <c r="V5" s="402">
        <v>96</v>
      </c>
    </row>
    <row r="6" spans="1:22" s="19" customFormat="1" ht="24" customHeight="1" x14ac:dyDescent="0.2">
      <c r="A6" s="873" t="s">
        <v>12</v>
      </c>
      <c r="B6" s="874" t="s">
        <v>94</v>
      </c>
      <c r="C6" s="864" t="s">
        <v>107</v>
      </c>
      <c r="D6" s="865" t="s">
        <v>14</v>
      </c>
      <c r="E6" s="865" t="s">
        <v>198</v>
      </c>
      <c r="F6" s="865" t="s">
        <v>15</v>
      </c>
      <c r="G6" s="866" t="s">
        <v>249</v>
      </c>
      <c r="I6" s="418" t="s">
        <v>16</v>
      </c>
      <c r="J6" s="419"/>
      <c r="K6" s="419"/>
      <c r="L6" s="419"/>
      <c r="M6" s="419"/>
      <c r="N6" s="419"/>
      <c r="O6" s="419"/>
      <c r="P6" s="419"/>
      <c r="Q6" s="420"/>
      <c r="U6" s="407">
        <v>15764</v>
      </c>
      <c r="V6" s="403">
        <v>95</v>
      </c>
    </row>
    <row r="7" spans="1:22" ht="24" customHeight="1" x14ac:dyDescent="0.2">
      <c r="A7" s="873"/>
      <c r="B7" s="875"/>
      <c r="C7" s="864"/>
      <c r="D7" s="865"/>
      <c r="E7" s="865"/>
      <c r="F7" s="865"/>
      <c r="G7" s="867"/>
      <c r="H7" s="20"/>
      <c r="I7" s="49" t="s">
        <v>12</v>
      </c>
      <c r="J7" s="46" t="s">
        <v>95</v>
      </c>
      <c r="K7" s="46" t="s">
        <v>94</v>
      </c>
      <c r="L7" s="47" t="s">
        <v>13</v>
      </c>
      <c r="M7" s="48" t="s">
        <v>14</v>
      </c>
      <c r="N7" s="48" t="s">
        <v>199</v>
      </c>
      <c r="O7" s="48" t="s">
        <v>525</v>
      </c>
      <c r="P7" s="48" t="s">
        <v>526</v>
      </c>
      <c r="Q7" s="46" t="s">
        <v>28</v>
      </c>
      <c r="U7" s="407">
        <v>15794</v>
      </c>
      <c r="V7" s="403">
        <v>94</v>
      </c>
    </row>
    <row r="8" spans="1:22" s="19" customFormat="1" ht="81.75" customHeight="1" x14ac:dyDescent="0.2">
      <c r="A8" s="71"/>
      <c r="B8" s="532"/>
      <c r="C8" s="430"/>
      <c r="D8" s="523"/>
      <c r="E8" s="218"/>
      <c r="F8" s="602"/>
      <c r="G8" s="603" t="str">
        <f>IF(ISTEXT(F8),0,IFERROR(VLOOKUP(SMALL(puan!$X$4:$Y$111,COUNTIF(puan!$X$4:$Y$111,"&lt;"&amp;F8)+1),puan!$X$4:$Y$111, 2,0)," "))</f>
        <v xml:space="preserve"> </v>
      </c>
      <c r="H8" s="22"/>
      <c r="I8" s="71">
        <v>1</v>
      </c>
      <c r="J8" s="217" t="s">
        <v>431</v>
      </c>
      <c r="K8" s="522" t="str">
        <f>IF(ISERROR(VLOOKUP(J8,'KAYIT LİSTESİ'!$B$4:$H$1151,2,0)),"",(VLOOKUP(J8,'KAYIT LİSTESİ'!$B$4:$H$1151,2,0)))</f>
        <v/>
      </c>
      <c r="L8" s="430" t="str">
        <f>IF(ISERROR(VLOOKUP(J8,'KAYIT LİSTESİ'!$B$4:$H$1151,4,0)),"",(VLOOKUP(J8,'KAYIT LİSTESİ'!$B$4:$H$1151,4,0)))</f>
        <v/>
      </c>
      <c r="M8" s="218" t="str">
        <f>IF(ISERROR(VLOOKUP(J8,'KAYIT LİSTESİ'!$B$4:$H$1151,5,0)),"",(VLOOKUP(J8,'KAYIT LİSTESİ'!$B$4:$H$1151,5,0)))</f>
        <v/>
      </c>
      <c r="N8" s="218" t="str">
        <f>IF(ISERROR(VLOOKUP(J8,'KAYIT LİSTESİ'!$B$4:$H$1151,6,0)),"",(VLOOKUP(J8,'KAYIT LİSTESİ'!$B$4:$H$1151,6,0)))</f>
        <v/>
      </c>
      <c r="O8" s="602" t="str">
        <f t="shared" ref="O8:O15" si="0">IF(IF(OR(P8="NM",P8="DNF",P8="DNS",P8="DQ",P8=""),P8,(ROUNDUP(P8,)+14))=0," ",IF(OR(P8="NM",P8="DNF",P8="DNS",P8="DQ",P8=""),P8,(ROUNDUP(P8,)+14)))</f>
        <v xml:space="preserve"> </v>
      </c>
      <c r="P8" s="602"/>
      <c r="Q8" s="72"/>
      <c r="U8" s="407">
        <v>15824</v>
      </c>
      <c r="V8" s="403">
        <v>93</v>
      </c>
    </row>
    <row r="9" spans="1:22" s="19" customFormat="1" ht="81.75" customHeight="1" x14ac:dyDescent="0.2">
      <c r="A9" s="71"/>
      <c r="B9" s="532"/>
      <c r="C9" s="430"/>
      <c r="D9" s="523"/>
      <c r="E9" s="218"/>
      <c r="F9" s="602"/>
      <c r="G9" s="603" t="str">
        <f>IF(ISTEXT(F9),0,IFERROR(VLOOKUP(SMALL(puan!$X$4:$Y$111,COUNTIF(puan!$X$4:$Y$111,"&lt;"&amp;F9)+1),puan!$X$4:$Y$111, 2,0)," "))</f>
        <v xml:space="preserve"> </v>
      </c>
      <c r="H9" s="22"/>
      <c r="I9" s="71">
        <v>2</v>
      </c>
      <c r="J9" s="217" t="s">
        <v>432</v>
      </c>
      <c r="K9" s="522" t="str">
        <f>IF(ISERROR(VLOOKUP(J9,'KAYIT LİSTESİ'!$B$4:$H$1151,2,0)),"",(VLOOKUP(J9,'KAYIT LİSTESİ'!$B$4:$H$1151,2,0)))</f>
        <v/>
      </c>
      <c r="L9" s="430" t="str">
        <f>IF(ISERROR(VLOOKUP(J9,'KAYIT LİSTESİ'!$B$4:$H$1151,4,0)),"",(VLOOKUP(J9,'KAYIT LİSTESİ'!$B$4:$H$1151,4,0)))</f>
        <v/>
      </c>
      <c r="M9" s="218" t="str">
        <f>IF(ISERROR(VLOOKUP(J9,'KAYIT LİSTESİ'!$B$4:$H$1151,5,0)),"",(VLOOKUP(J9,'KAYIT LİSTESİ'!$B$4:$H$1151,5,0)))</f>
        <v/>
      </c>
      <c r="N9" s="218" t="str">
        <f>IF(ISERROR(VLOOKUP(J9,'KAYIT LİSTESİ'!$B$4:$H$1151,6,0)),"",(VLOOKUP(J9,'KAYIT LİSTESİ'!$B$4:$H$1151,6,0)))</f>
        <v/>
      </c>
      <c r="O9" s="602" t="str">
        <f t="shared" si="0"/>
        <v xml:space="preserve"> </v>
      </c>
      <c r="P9" s="602"/>
      <c r="Q9" s="72"/>
      <c r="U9" s="407">
        <v>15854</v>
      </c>
      <c r="V9" s="403">
        <v>92</v>
      </c>
    </row>
    <row r="10" spans="1:22" s="19" customFormat="1" ht="81.75" customHeight="1" x14ac:dyDescent="0.2">
      <c r="A10" s="71"/>
      <c r="B10" s="532"/>
      <c r="C10" s="430"/>
      <c r="D10" s="523"/>
      <c r="E10" s="218"/>
      <c r="F10" s="602"/>
      <c r="G10" s="603" t="str">
        <f>IF(ISTEXT(F10),0,IFERROR(VLOOKUP(SMALL(puan!$X$4:$Y$111,COUNTIF(puan!$X$4:$Y$111,"&lt;"&amp;F10)+1),puan!$X$4:$Y$111, 2,0)," "))</f>
        <v xml:space="preserve"> </v>
      </c>
      <c r="H10" s="22"/>
      <c r="I10" s="71">
        <v>3</v>
      </c>
      <c r="J10" s="217" t="s">
        <v>433</v>
      </c>
      <c r="K10" s="522" t="str">
        <f>IF(ISERROR(VLOOKUP(J10,'KAYIT LİSTESİ'!$B$4:$H$1151,2,0)),"",(VLOOKUP(J10,'KAYIT LİSTESİ'!$B$4:$H$1151,2,0)))</f>
        <v/>
      </c>
      <c r="L10" s="430" t="str">
        <f>IF(ISERROR(VLOOKUP(J10,'KAYIT LİSTESİ'!$B$4:$H$1151,4,0)),"",(VLOOKUP(J10,'KAYIT LİSTESİ'!$B$4:$H$1151,4,0)))</f>
        <v/>
      </c>
      <c r="M10" s="218" t="str">
        <f>IF(ISERROR(VLOOKUP(J10,'KAYIT LİSTESİ'!$B$4:$H$1151,5,0)),"",(VLOOKUP(J10,'KAYIT LİSTESİ'!$B$4:$H$1151,5,0)))</f>
        <v/>
      </c>
      <c r="N10" s="218" t="str">
        <f>IF(ISERROR(VLOOKUP(J10,'KAYIT LİSTESİ'!$B$4:$H$1151,6,0)),"",(VLOOKUP(J10,'KAYIT LİSTESİ'!$B$4:$H$1151,6,0)))</f>
        <v/>
      </c>
      <c r="O10" s="602" t="str">
        <f t="shared" si="0"/>
        <v xml:space="preserve"> </v>
      </c>
      <c r="P10" s="602"/>
      <c r="Q10" s="72"/>
      <c r="U10" s="407">
        <v>15884</v>
      </c>
      <c r="V10" s="403">
        <v>91</v>
      </c>
    </row>
    <row r="11" spans="1:22" s="19" customFormat="1" ht="81.75" customHeight="1" x14ac:dyDescent="0.2">
      <c r="A11" s="71"/>
      <c r="B11" s="532"/>
      <c r="C11" s="430"/>
      <c r="D11" s="523"/>
      <c r="E11" s="218"/>
      <c r="F11" s="602"/>
      <c r="G11" s="603" t="str">
        <f>IF(ISTEXT(F11),0,IFERROR(VLOOKUP(SMALL(puan!$X$4:$Y$111,COUNTIF(puan!$X$4:$Y$111,"&lt;"&amp;F11)+1),puan!$X$4:$Y$111, 2,0)," "))</f>
        <v xml:space="preserve"> </v>
      </c>
      <c r="H11" s="22"/>
      <c r="I11" s="71">
        <v>4</v>
      </c>
      <c r="J11" s="217" t="s">
        <v>434</v>
      </c>
      <c r="K11" s="522" t="str">
        <f>IF(ISERROR(VLOOKUP(J11,'KAYIT LİSTESİ'!$B$4:$H$1151,2,0)),"",(VLOOKUP(J11,'KAYIT LİSTESİ'!$B$4:$H$1151,2,0)))</f>
        <v/>
      </c>
      <c r="L11" s="430" t="str">
        <f>IF(ISERROR(VLOOKUP(J11,'KAYIT LİSTESİ'!$B$4:$H$1151,4,0)),"",(VLOOKUP(J11,'KAYIT LİSTESİ'!$B$4:$H$1151,4,0)))</f>
        <v/>
      </c>
      <c r="M11" s="218" t="str">
        <f>IF(ISERROR(VLOOKUP(J11,'KAYIT LİSTESİ'!$B$4:$H$1151,5,0)),"",(VLOOKUP(J11,'KAYIT LİSTESİ'!$B$4:$H$1151,5,0)))</f>
        <v/>
      </c>
      <c r="N11" s="218" t="str">
        <f>IF(ISERROR(VLOOKUP(J11,'KAYIT LİSTESİ'!$B$4:$H$1151,6,0)),"",(VLOOKUP(J11,'KAYIT LİSTESİ'!$B$4:$H$1151,6,0)))</f>
        <v/>
      </c>
      <c r="O11" s="602" t="str">
        <f t="shared" si="0"/>
        <v xml:space="preserve"> </v>
      </c>
      <c r="P11" s="602"/>
      <c r="Q11" s="72"/>
      <c r="U11" s="407">
        <v>15914</v>
      </c>
      <c r="V11" s="403">
        <v>90</v>
      </c>
    </row>
    <row r="12" spans="1:22" s="19" customFormat="1" ht="81.75" customHeight="1" x14ac:dyDescent="0.2">
      <c r="A12" s="71"/>
      <c r="B12" s="532"/>
      <c r="C12" s="430"/>
      <c r="D12" s="523"/>
      <c r="E12" s="218"/>
      <c r="F12" s="602"/>
      <c r="G12" s="603" t="str">
        <f>IF(ISTEXT(F12),0,IFERROR(VLOOKUP(SMALL(puan!$X$4:$Y$111,COUNTIF(puan!$X$4:$Y$111,"&lt;"&amp;F12)+1),puan!$X$4:$Y$111, 2,0)," "))</f>
        <v xml:space="preserve"> </v>
      </c>
      <c r="H12" s="22"/>
      <c r="I12" s="71">
        <v>5</v>
      </c>
      <c r="J12" s="217" t="s">
        <v>435</v>
      </c>
      <c r="K12" s="522" t="str">
        <f>IF(ISERROR(VLOOKUP(J12,'KAYIT LİSTESİ'!$B$4:$H$1151,2,0)),"",(VLOOKUP(J12,'KAYIT LİSTESİ'!$B$4:$H$1151,2,0)))</f>
        <v/>
      </c>
      <c r="L12" s="430" t="str">
        <f>IF(ISERROR(VLOOKUP(J12,'KAYIT LİSTESİ'!$B$4:$H$1151,4,0)),"",(VLOOKUP(J12,'KAYIT LİSTESİ'!$B$4:$H$1151,4,0)))</f>
        <v/>
      </c>
      <c r="M12" s="218" t="str">
        <f>IF(ISERROR(VLOOKUP(J12,'KAYIT LİSTESİ'!$B$4:$H$1151,5,0)),"",(VLOOKUP(J12,'KAYIT LİSTESİ'!$B$4:$H$1151,5,0)))</f>
        <v/>
      </c>
      <c r="N12" s="218" t="str">
        <f>IF(ISERROR(VLOOKUP(J12,'KAYIT LİSTESİ'!$B$4:$H$1151,6,0)),"",(VLOOKUP(J12,'KAYIT LİSTESİ'!$B$4:$H$1151,6,0)))</f>
        <v/>
      </c>
      <c r="O12" s="602" t="str">
        <f t="shared" si="0"/>
        <v xml:space="preserve"> </v>
      </c>
      <c r="P12" s="602"/>
      <c r="Q12" s="72"/>
      <c r="U12" s="407">
        <v>15944</v>
      </c>
      <c r="V12" s="403">
        <v>89</v>
      </c>
    </row>
    <row r="13" spans="1:22" s="19" customFormat="1" ht="81.75" customHeight="1" x14ac:dyDescent="0.2">
      <c r="A13" s="71"/>
      <c r="B13" s="532"/>
      <c r="C13" s="430"/>
      <c r="D13" s="523"/>
      <c r="E13" s="218"/>
      <c r="F13" s="602"/>
      <c r="G13" s="603" t="str">
        <f>IF(ISTEXT(F13),0,IFERROR(VLOOKUP(SMALL(puan!$X$4:$Y$111,COUNTIF(puan!$X$4:$Y$111,"&lt;"&amp;F13)+1),puan!$X$4:$Y$111, 2,0)," "))</f>
        <v xml:space="preserve"> </v>
      </c>
      <c r="H13" s="22"/>
      <c r="I13" s="71">
        <v>6</v>
      </c>
      <c r="J13" s="217" t="s">
        <v>436</v>
      </c>
      <c r="K13" s="522" t="str">
        <f>IF(ISERROR(VLOOKUP(J13,'KAYIT LİSTESİ'!$B$4:$H$1151,2,0)),"",(VLOOKUP(J13,'KAYIT LİSTESİ'!$B$4:$H$1151,2,0)))</f>
        <v/>
      </c>
      <c r="L13" s="430" t="str">
        <f>IF(ISERROR(VLOOKUP(J13,'KAYIT LİSTESİ'!$B$4:$H$1151,4,0)),"",(VLOOKUP(J13,'KAYIT LİSTESİ'!$B$4:$H$1151,4,0)))</f>
        <v/>
      </c>
      <c r="M13" s="218" t="str">
        <f>IF(ISERROR(VLOOKUP(J13,'KAYIT LİSTESİ'!$B$4:$H$1151,5,0)),"",(VLOOKUP(J13,'KAYIT LİSTESİ'!$B$4:$H$1151,5,0)))</f>
        <v/>
      </c>
      <c r="N13" s="218" t="str">
        <f>IF(ISERROR(VLOOKUP(J13,'KAYIT LİSTESİ'!$B$4:$H$1151,6,0)),"",(VLOOKUP(J13,'KAYIT LİSTESİ'!$B$4:$H$1151,6,0)))</f>
        <v/>
      </c>
      <c r="O13" s="602" t="str">
        <f t="shared" si="0"/>
        <v xml:space="preserve"> </v>
      </c>
      <c r="P13" s="602"/>
      <c r="Q13" s="72"/>
      <c r="U13" s="407">
        <v>15974</v>
      </c>
      <c r="V13" s="403">
        <v>88</v>
      </c>
    </row>
    <row r="14" spans="1:22" s="19" customFormat="1" ht="81.75" customHeight="1" x14ac:dyDescent="0.2">
      <c r="A14" s="71"/>
      <c r="B14" s="532"/>
      <c r="C14" s="430"/>
      <c r="D14" s="523"/>
      <c r="E14" s="218"/>
      <c r="F14" s="602"/>
      <c r="G14" s="603" t="str">
        <f>IF(ISTEXT(F14),0,IFERROR(VLOOKUP(SMALL(puan!$X$4:$Y$111,COUNTIF(puan!$X$4:$Y$111,"&lt;"&amp;F14)+1),puan!$X$4:$Y$111, 2,0)," "))</f>
        <v xml:space="preserve"> </v>
      </c>
      <c r="H14" s="22"/>
      <c r="I14" s="71">
        <v>7</v>
      </c>
      <c r="J14" s="217" t="s">
        <v>437</v>
      </c>
      <c r="K14" s="522" t="str">
        <f>IF(ISERROR(VLOOKUP(J14,'KAYIT LİSTESİ'!$B$4:$H$1151,2,0)),"",(VLOOKUP(J14,'KAYIT LİSTESİ'!$B$4:$H$1151,2,0)))</f>
        <v/>
      </c>
      <c r="L14" s="430" t="str">
        <f>IF(ISERROR(VLOOKUP(J14,'KAYIT LİSTESİ'!$B$4:$H$1151,4,0)),"",(VLOOKUP(J14,'KAYIT LİSTESİ'!$B$4:$H$1151,4,0)))</f>
        <v/>
      </c>
      <c r="M14" s="218" t="str">
        <f>IF(ISERROR(VLOOKUP(J14,'KAYIT LİSTESİ'!$B$4:$H$1151,5,0)),"",(VLOOKUP(J14,'KAYIT LİSTESİ'!$B$4:$H$1151,5,0)))</f>
        <v/>
      </c>
      <c r="N14" s="218" t="str">
        <f>IF(ISERROR(VLOOKUP(J14,'KAYIT LİSTESİ'!$B$4:$H$1151,6,0)),"",(VLOOKUP(J14,'KAYIT LİSTESİ'!$B$4:$H$1151,6,0)))</f>
        <v/>
      </c>
      <c r="O14" s="602" t="str">
        <f t="shared" si="0"/>
        <v xml:space="preserve"> </v>
      </c>
      <c r="P14" s="602"/>
      <c r="Q14" s="72"/>
      <c r="U14" s="407">
        <v>20004</v>
      </c>
      <c r="V14" s="403">
        <v>87</v>
      </c>
    </row>
    <row r="15" spans="1:22" s="19" customFormat="1" ht="81.75" customHeight="1" x14ac:dyDescent="0.2">
      <c r="A15" s="71"/>
      <c r="B15" s="532"/>
      <c r="C15" s="430"/>
      <c r="D15" s="523"/>
      <c r="E15" s="218"/>
      <c r="F15" s="602"/>
      <c r="G15" s="603" t="str">
        <f>IF(ISTEXT(F15),0,IFERROR(VLOOKUP(SMALL(puan!$X$4:$Y$111,COUNTIF(puan!$X$4:$Y$111,"&lt;"&amp;F15)+1),puan!$X$4:$Y$111, 2,0)," "))</f>
        <v xml:space="preserve"> </v>
      </c>
      <c r="H15" s="22"/>
      <c r="I15" s="71">
        <v>8</v>
      </c>
      <c r="J15" s="217" t="s">
        <v>438</v>
      </c>
      <c r="K15" s="522" t="str">
        <f>IF(ISERROR(VLOOKUP(J15,'KAYIT LİSTESİ'!$B$4:$H$1151,2,0)),"",(VLOOKUP(J15,'KAYIT LİSTESİ'!$B$4:$H$1151,2,0)))</f>
        <v/>
      </c>
      <c r="L15" s="430" t="str">
        <f>IF(ISERROR(VLOOKUP(J15,'KAYIT LİSTESİ'!$B$4:$H$1151,4,0)),"",(VLOOKUP(J15,'KAYIT LİSTESİ'!$B$4:$H$1151,4,0)))</f>
        <v/>
      </c>
      <c r="M15" s="218" t="str">
        <f>IF(ISERROR(VLOOKUP(J15,'KAYIT LİSTESİ'!$B$4:$H$1151,5,0)),"",(VLOOKUP(J15,'KAYIT LİSTESİ'!$B$4:$H$1151,5,0)))</f>
        <v/>
      </c>
      <c r="N15" s="218" t="str">
        <f>IF(ISERROR(VLOOKUP(J15,'KAYIT LİSTESİ'!$B$4:$H$1151,6,0)),"",(VLOOKUP(J15,'KAYIT LİSTESİ'!$B$4:$H$1151,6,0)))</f>
        <v/>
      </c>
      <c r="O15" s="602" t="str">
        <f t="shared" si="0"/>
        <v xml:space="preserve"> </v>
      </c>
      <c r="P15" s="602"/>
      <c r="Q15" s="72"/>
      <c r="U15" s="407">
        <v>20034</v>
      </c>
      <c r="V15" s="403">
        <v>86</v>
      </c>
    </row>
    <row r="16" spans="1:22" s="19" customFormat="1" ht="77.25" customHeight="1" x14ac:dyDescent="0.2">
      <c r="A16" s="71"/>
      <c r="B16" s="532"/>
      <c r="C16" s="430"/>
      <c r="D16" s="523"/>
      <c r="E16" s="218"/>
      <c r="F16" s="602"/>
      <c r="G16" s="603" t="str">
        <f>IF(ISTEXT(F16),0,IFERROR(VLOOKUP(SMALL(puan!$X$4:$Y$111,COUNTIF(puan!$X$4:$Y$111,"&lt;"&amp;F16)+1),puan!$X$4:$Y$111, 2,0)," "))</f>
        <v xml:space="preserve"> </v>
      </c>
      <c r="H16" s="22"/>
      <c r="I16" s="418" t="s">
        <v>17</v>
      </c>
      <c r="J16" s="419"/>
      <c r="K16" s="419"/>
      <c r="L16" s="419"/>
      <c r="M16" s="419"/>
      <c r="N16" s="419"/>
      <c r="O16" s="419"/>
      <c r="P16" s="419"/>
      <c r="Q16" s="420"/>
      <c r="U16" s="407">
        <v>20064</v>
      </c>
      <c r="V16" s="403">
        <v>85</v>
      </c>
    </row>
    <row r="17" spans="1:22" s="19" customFormat="1" ht="79.5" customHeight="1" x14ac:dyDescent="0.2">
      <c r="A17" s="71"/>
      <c r="B17" s="532"/>
      <c r="C17" s="430"/>
      <c r="D17" s="523"/>
      <c r="E17" s="218"/>
      <c r="F17" s="602"/>
      <c r="G17" s="603" t="str">
        <f>IF(ISTEXT(F17),0,IFERROR(VLOOKUP(SMALL(puan!$X$4:$Y$111,COUNTIF(puan!$X$4:$Y$111,"&lt;"&amp;F17)+1),puan!$X$4:$Y$111, 2,0)," "))</f>
        <v xml:space="preserve"> </v>
      </c>
      <c r="H17" s="22"/>
      <c r="I17" s="49" t="s">
        <v>12</v>
      </c>
      <c r="J17" s="46" t="s">
        <v>95</v>
      </c>
      <c r="K17" s="46" t="s">
        <v>94</v>
      </c>
      <c r="L17" s="47" t="s">
        <v>13</v>
      </c>
      <c r="M17" s="48" t="s">
        <v>14</v>
      </c>
      <c r="N17" s="48" t="s">
        <v>199</v>
      </c>
      <c r="O17" s="48" t="s">
        <v>525</v>
      </c>
      <c r="P17" s="48" t="s">
        <v>526</v>
      </c>
      <c r="Q17" s="46" t="s">
        <v>28</v>
      </c>
      <c r="U17" s="407">
        <v>20094</v>
      </c>
      <c r="V17" s="403">
        <v>84</v>
      </c>
    </row>
    <row r="18" spans="1:22" s="19" customFormat="1" ht="76.5" customHeight="1" x14ac:dyDescent="0.2">
      <c r="A18" s="71"/>
      <c r="B18" s="532"/>
      <c r="C18" s="430"/>
      <c r="D18" s="523"/>
      <c r="E18" s="218"/>
      <c r="F18" s="602"/>
      <c r="G18" s="603" t="str">
        <f>IF(ISTEXT(F18),0,IFERROR(VLOOKUP(SMALL(puan!$X$4:$Y$111,COUNTIF(puan!$X$4:$Y$111,"&lt;"&amp;F18)+1),puan!$X$4:$Y$111, 2,0)," "))</f>
        <v xml:space="preserve"> </v>
      </c>
      <c r="H18" s="22"/>
      <c r="I18" s="71">
        <v>1</v>
      </c>
      <c r="J18" s="217" t="s">
        <v>439</v>
      </c>
      <c r="K18" s="522" t="str">
        <f>IF(ISERROR(VLOOKUP(J18,'KAYIT LİSTESİ'!$B$4:$H$1151,2,0)),"",(VLOOKUP(J18,'KAYIT LİSTESİ'!$B$4:$H$1151,2,0)))</f>
        <v/>
      </c>
      <c r="L18" s="430" t="str">
        <f>IF(ISERROR(VLOOKUP(J18,'KAYIT LİSTESİ'!$B$4:$H$1151,4,0)),"",(VLOOKUP(J18,'KAYIT LİSTESİ'!$B$4:$H$1151,4,0)))</f>
        <v/>
      </c>
      <c r="M18" s="218" t="str">
        <f>IF(ISERROR(VLOOKUP(J18,'KAYIT LİSTESİ'!$B$4:$H$1151,5,0)),"",(VLOOKUP(J18,'KAYIT LİSTESİ'!$B$4:$H$1151,5,0)))</f>
        <v/>
      </c>
      <c r="N18" s="218" t="str">
        <f>IF(ISERROR(VLOOKUP(J18,'KAYIT LİSTESİ'!$B$4:$H$1151,6,0)),"",(VLOOKUP(J18,'KAYIT LİSTESİ'!$B$4:$H$1151,6,0)))</f>
        <v/>
      </c>
      <c r="O18" s="602" t="str">
        <f t="shared" ref="O18:O25" si="1">IF(IF(OR(P18="NM",P18="DNF",P18="DNS",P18="DQ",P18=""),P18,(ROUNDUP(P18,)+14))=0," ",IF(OR(P18="NM",P18="DNF",P18="DNS",P18="DQ",P18=""),P18,(ROUNDUP(P18,)+14)))</f>
        <v xml:space="preserve"> </v>
      </c>
      <c r="P18" s="602"/>
      <c r="Q18" s="72"/>
      <c r="U18" s="407">
        <v>20124</v>
      </c>
      <c r="V18" s="403">
        <v>83</v>
      </c>
    </row>
    <row r="19" spans="1:22" s="19" customFormat="1" ht="76.5" customHeight="1" x14ac:dyDescent="0.2">
      <c r="A19" s="71"/>
      <c r="B19" s="532"/>
      <c r="C19" s="430"/>
      <c r="D19" s="523"/>
      <c r="E19" s="218"/>
      <c r="F19" s="602"/>
      <c r="G19" s="603" t="str">
        <f>IF(ISTEXT(F19),0,IFERROR(VLOOKUP(SMALL(puan!$X$4:$Y$111,COUNTIF(puan!$X$4:$Y$111,"&lt;"&amp;F19)+1),puan!$X$4:$Y$111, 2,0)," "))</f>
        <v xml:space="preserve"> </v>
      </c>
      <c r="H19" s="22"/>
      <c r="I19" s="71">
        <v>2</v>
      </c>
      <c r="J19" s="217" t="s">
        <v>440</v>
      </c>
      <c r="K19" s="522" t="str">
        <f>IF(ISERROR(VLOOKUP(J19,'KAYIT LİSTESİ'!$B$4:$H$1151,2,0)),"",(VLOOKUP(J19,'KAYIT LİSTESİ'!$B$4:$H$1151,2,0)))</f>
        <v/>
      </c>
      <c r="L19" s="430" t="str">
        <f>IF(ISERROR(VLOOKUP(J19,'KAYIT LİSTESİ'!$B$4:$H$1151,4,0)),"",(VLOOKUP(J19,'KAYIT LİSTESİ'!$B$4:$H$1151,4,0)))</f>
        <v/>
      </c>
      <c r="M19" s="218" t="str">
        <f>IF(ISERROR(VLOOKUP(J19,'KAYIT LİSTESİ'!$B$4:$H$1151,5,0)),"",(VLOOKUP(J19,'KAYIT LİSTESİ'!$B$4:$H$1151,5,0)))</f>
        <v/>
      </c>
      <c r="N19" s="218" t="str">
        <f>IF(ISERROR(VLOOKUP(J19,'KAYIT LİSTESİ'!$B$4:$H$1151,6,0)),"",(VLOOKUP(J19,'KAYIT LİSTESİ'!$B$4:$H$1151,6,0)))</f>
        <v/>
      </c>
      <c r="O19" s="602" t="str">
        <f t="shared" si="1"/>
        <v xml:space="preserve"> </v>
      </c>
      <c r="P19" s="602"/>
      <c r="Q19" s="72"/>
      <c r="U19" s="407">
        <v>20154</v>
      </c>
      <c r="V19" s="403">
        <v>82</v>
      </c>
    </row>
    <row r="20" spans="1:22" s="19" customFormat="1" ht="76.5" customHeight="1" x14ac:dyDescent="0.2">
      <c r="A20" s="71"/>
      <c r="B20" s="532"/>
      <c r="C20" s="430"/>
      <c r="D20" s="523"/>
      <c r="E20" s="218"/>
      <c r="F20" s="602"/>
      <c r="G20" s="603" t="str">
        <f>IF(ISTEXT(F20),0,IFERROR(VLOOKUP(SMALL(puan!$X$4:$Y$111,COUNTIF(puan!$X$4:$Y$111,"&lt;"&amp;F20)+1),puan!$X$4:$Y$111, 2,0)," "))</f>
        <v xml:space="preserve"> </v>
      </c>
      <c r="H20" s="22"/>
      <c r="I20" s="71">
        <v>3</v>
      </c>
      <c r="J20" s="217" t="s">
        <v>441</v>
      </c>
      <c r="K20" s="522" t="str">
        <f>IF(ISERROR(VLOOKUP(J20,'KAYIT LİSTESİ'!$B$4:$H$1151,2,0)),"",(VLOOKUP(J20,'KAYIT LİSTESİ'!$B$4:$H$1151,2,0)))</f>
        <v/>
      </c>
      <c r="L20" s="430" t="str">
        <f>IF(ISERROR(VLOOKUP(J20,'KAYIT LİSTESİ'!$B$4:$H$1151,4,0)),"",(VLOOKUP(J20,'KAYIT LİSTESİ'!$B$4:$H$1151,4,0)))</f>
        <v/>
      </c>
      <c r="M20" s="218" t="str">
        <f>IF(ISERROR(VLOOKUP(J20,'KAYIT LİSTESİ'!$B$4:$H$1151,5,0)),"",(VLOOKUP(J20,'KAYIT LİSTESİ'!$B$4:$H$1151,5,0)))</f>
        <v/>
      </c>
      <c r="N20" s="218" t="str">
        <f>IF(ISERROR(VLOOKUP(J20,'KAYIT LİSTESİ'!$B$4:$H$1151,6,0)),"",(VLOOKUP(J20,'KAYIT LİSTESİ'!$B$4:$H$1151,6,0)))</f>
        <v/>
      </c>
      <c r="O20" s="602" t="str">
        <f t="shared" si="1"/>
        <v xml:space="preserve"> </v>
      </c>
      <c r="P20" s="602"/>
      <c r="Q20" s="72"/>
      <c r="U20" s="407">
        <v>20194</v>
      </c>
      <c r="V20" s="403">
        <v>81</v>
      </c>
    </row>
    <row r="21" spans="1:22" s="19" customFormat="1" ht="76.5" customHeight="1" x14ac:dyDescent="0.2">
      <c r="A21" s="71"/>
      <c r="B21" s="532"/>
      <c r="C21" s="430"/>
      <c r="D21" s="523"/>
      <c r="E21" s="218"/>
      <c r="F21" s="602"/>
      <c r="G21" s="603" t="str">
        <f>IF(ISTEXT(F21),0,IFERROR(VLOOKUP(SMALL(puan!$X$4:$Y$111,COUNTIF(puan!$X$4:$Y$111,"&lt;"&amp;F21)+1),puan!$X$4:$Y$111, 2,0)," "))</f>
        <v xml:space="preserve"> </v>
      </c>
      <c r="H21" s="22"/>
      <c r="I21" s="71">
        <v>4</v>
      </c>
      <c r="J21" s="217" t="s">
        <v>442</v>
      </c>
      <c r="K21" s="522" t="str">
        <f>IF(ISERROR(VLOOKUP(J21,'KAYIT LİSTESİ'!$B$4:$H$1151,2,0)),"",(VLOOKUP(J21,'KAYIT LİSTESİ'!$B$4:$H$1151,2,0)))</f>
        <v/>
      </c>
      <c r="L21" s="430" t="str">
        <f>IF(ISERROR(VLOOKUP(J21,'KAYIT LİSTESİ'!$B$4:$H$1151,4,0)),"",(VLOOKUP(J21,'KAYIT LİSTESİ'!$B$4:$H$1151,4,0)))</f>
        <v/>
      </c>
      <c r="M21" s="218" t="str">
        <f>IF(ISERROR(VLOOKUP(J21,'KAYIT LİSTESİ'!$B$4:$H$1151,5,0)),"",(VLOOKUP(J21,'KAYIT LİSTESİ'!$B$4:$H$1151,5,0)))</f>
        <v/>
      </c>
      <c r="N21" s="218" t="str">
        <f>IF(ISERROR(VLOOKUP(J21,'KAYIT LİSTESİ'!$B$4:$H$1151,6,0)),"",(VLOOKUP(J21,'KAYIT LİSTESİ'!$B$4:$H$1151,6,0)))</f>
        <v/>
      </c>
      <c r="O21" s="602" t="str">
        <f t="shared" si="1"/>
        <v xml:space="preserve"> </v>
      </c>
      <c r="P21" s="602"/>
      <c r="Q21" s="72"/>
      <c r="U21" s="407">
        <v>20224</v>
      </c>
      <c r="V21" s="403">
        <v>80</v>
      </c>
    </row>
    <row r="22" spans="1:22" s="19" customFormat="1" ht="76.5" customHeight="1" x14ac:dyDescent="0.2">
      <c r="A22" s="71"/>
      <c r="B22" s="532"/>
      <c r="C22" s="430"/>
      <c r="D22" s="523"/>
      <c r="E22" s="218"/>
      <c r="F22" s="602"/>
      <c r="G22" s="603" t="str">
        <f>IF(ISTEXT(F22),0,IFERROR(VLOOKUP(SMALL(puan!$X$4:$Y$111,COUNTIF(puan!$X$4:$Y$111,"&lt;"&amp;F22)+1),puan!$X$4:$Y$111, 2,0)," "))</f>
        <v xml:space="preserve"> </v>
      </c>
      <c r="H22" s="22"/>
      <c r="I22" s="71">
        <v>5</v>
      </c>
      <c r="J22" s="217" t="s">
        <v>443</v>
      </c>
      <c r="K22" s="522" t="str">
        <f>IF(ISERROR(VLOOKUP(J22,'KAYIT LİSTESİ'!$B$4:$H$1151,2,0)),"",(VLOOKUP(J22,'KAYIT LİSTESİ'!$B$4:$H$1151,2,0)))</f>
        <v/>
      </c>
      <c r="L22" s="430" t="str">
        <f>IF(ISERROR(VLOOKUP(J22,'KAYIT LİSTESİ'!$B$4:$H$1151,4,0)),"",(VLOOKUP(J22,'KAYIT LİSTESİ'!$B$4:$H$1151,4,0)))</f>
        <v/>
      </c>
      <c r="M22" s="218" t="str">
        <f>IF(ISERROR(VLOOKUP(J22,'KAYIT LİSTESİ'!$B$4:$H$1151,5,0)),"",(VLOOKUP(J22,'KAYIT LİSTESİ'!$B$4:$H$1151,5,0)))</f>
        <v/>
      </c>
      <c r="N22" s="218" t="str">
        <f>IF(ISERROR(VLOOKUP(J22,'KAYIT LİSTESİ'!$B$4:$H$1151,6,0)),"",(VLOOKUP(J22,'KAYIT LİSTESİ'!$B$4:$H$1151,6,0)))</f>
        <v/>
      </c>
      <c r="O22" s="602" t="str">
        <f t="shared" si="1"/>
        <v xml:space="preserve"> </v>
      </c>
      <c r="P22" s="602"/>
      <c r="Q22" s="72"/>
      <c r="U22" s="407">
        <v>20254</v>
      </c>
      <c r="V22" s="403">
        <v>79</v>
      </c>
    </row>
    <row r="23" spans="1:22" s="19" customFormat="1" ht="76.5" customHeight="1" x14ac:dyDescent="0.2">
      <c r="A23" s="71"/>
      <c r="B23" s="532"/>
      <c r="C23" s="430"/>
      <c r="D23" s="523"/>
      <c r="E23" s="218"/>
      <c r="F23" s="602"/>
      <c r="G23" s="603" t="str">
        <f>IF(ISTEXT(F23),0,IFERROR(VLOOKUP(SMALL(puan!$X$4:$Y$111,COUNTIF(puan!$X$4:$Y$111,"&lt;"&amp;F23)+1),puan!$X$4:$Y$111, 2,0)," "))</f>
        <v xml:space="preserve"> </v>
      </c>
      <c r="H23" s="22"/>
      <c r="I23" s="71">
        <v>6</v>
      </c>
      <c r="J23" s="217" t="s">
        <v>444</v>
      </c>
      <c r="K23" s="522" t="str">
        <f>IF(ISERROR(VLOOKUP(J23,'KAYIT LİSTESİ'!$B$4:$H$1151,2,0)),"",(VLOOKUP(J23,'KAYIT LİSTESİ'!$B$4:$H$1151,2,0)))</f>
        <v/>
      </c>
      <c r="L23" s="430" t="str">
        <f>IF(ISERROR(VLOOKUP(J23,'KAYIT LİSTESİ'!$B$4:$H$1151,4,0)),"",(VLOOKUP(J23,'KAYIT LİSTESİ'!$B$4:$H$1151,4,0)))</f>
        <v/>
      </c>
      <c r="M23" s="218" t="str">
        <f>IF(ISERROR(VLOOKUP(J23,'KAYIT LİSTESİ'!$B$4:$H$1151,5,0)),"",(VLOOKUP(J23,'KAYIT LİSTESİ'!$B$4:$H$1151,5,0)))</f>
        <v/>
      </c>
      <c r="N23" s="218" t="str">
        <f>IF(ISERROR(VLOOKUP(J23,'KAYIT LİSTESİ'!$B$4:$H$1151,6,0)),"",(VLOOKUP(J23,'KAYIT LİSTESİ'!$B$4:$H$1151,6,0)))</f>
        <v/>
      </c>
      <c r="O23" s="602" t="str">
        <f t="shared" si="1"/>
        <v xml:space="preserve"> </v>
      </c>
      <c r="P23" s="602"/>
      <c r="Q23" s="72"/>
      <c r="U23" s="407">
        <v>20294</v>
      </c>
      <c r="V23" s="403">
        <v>78</v>
      </c>
    </row>
    <row r="24" spans="1:22" s="19" customFormat="1" ht="76.5" customHeight="1" x14ac:dyDescent="0.2">
      <c r="A24" s="71"/>
      <c r="B24" s="532"/>
      <c r="C24" s="430"/>
      <c r="D24" s="523"/>
      <c r="E24" s="182"/>
      <c r="F24" s="602"/>
      <c r="G24" s="603" t="str">
        <f>IF(ISTEXT(F24),0,IFERROR(VLOOKUP(SMALL(puan!$X$4:$Y$111,COUNTIF(puan!$X$4:$Y$111,"&lt;"&amp;F24)+1),puan!$X$4:$Y$111, 2,0)," "))</f>
        <v xml:space="preserve"> </v>
      </c>
      <c r="H24" s="22"/>
      <c r="I24" s="71">
        <v>7</v>
      </c>
      <c r="J24" s="217" t="s">
        <v>445</v>
      </c>
      <c r="K24" s="522" t="str">
        <f>IF(ISERROR(VLOOKUP(J24,'KAYIT LİSTESİ'!$B$4:$H$1151,2,0)),"",(VLOOKUP(J24,'KAYIT LİSTESİ'!$B$4:$H$1151,2,0)))</f>
        <v/>
      </c>
      <c r="L24" s="430" t="str">
        <f>IF(ISERROR(VLOOKUP(J24,'KAYIT LİSTESİ'!$B$4:$H$1151,4,0)),"",(VLOOKUP(J24,'KAYIT LİSTESİ'!$B$4:$H$1151,4,0)))</f>
        <v/>
      </c>
      <c r="M24" s="218" t="str">
        <f>IF(ISERROR(VLOOKUP(J24,'KAYIT LİSTESİ'!$B$4:$H$1151,5,0)),"",(VLOOKUP(J24,'KAYIT LİSTESİ'!$B$4:$H$1151,5,0)))</f>
        <v/>
      </c>
      <c r="N24" s="218" t="str">
        <f>IF(ISERROR(VLOOKUP(J24,'KAYIT LİSTESİ'!$B$4:$H$1151,6,0)),"",(VLOOKUP(J24,'KAYIT LİSTESİ'!$B$4:$H$1151,6,0)))</f>
        <v/>
      </c>
      <c r="O24" s="602" t="str">
        <f t="shared" si="1"/>
        <v xml:space="preserve"> </v>
      </c>
      <c r="P24" s="602"/>
      <c r="Q24" s="72"/>
      <c r="U24" s="407">
        <v>20334</v>
      </c>
      <c r="V24" s="403">
        <v>77</v>
      </c>
    </row>
    <row r="25" spans="1:22" s="19" customFormat="1" ht="76.5" customHeight="1" x14ac:dyDescent="0.2">
      <c r="A25" s="71"/>
      <c r="B25" s="532"/>
      <c r="C25" s="430"/>
      <c r="D25" s="523"/>
      <c r="E25" s="182"/>
      <c r="F25" s="602"/>
      <c r="G25" s="603" t="str">
        <f>IF(ISTEXT(F25),0,IFERROR(VLOOKUP(SMALL(puan!$X$4:$Y$111,COUNTIF(puan!$X$4:$Y$111,"&lt;"&amp;F25)+1),puan!$X$4:$Y$111, 2,0)," "))</f>
        <v xml:space="preserve"> </v>
      </c>
      <c r="H25" s="22"/>
      <c r="I25" s="71">
        <v>8</v>
      </c>
      <c r="J25" s="217" t="s">
        <v>446</v>
      </c>
      <c r="K25" s="522" t="str">
        <f>IF(ISERROR(VLOOKUP(J25,'KAYIT LİSTESİ'!$B$4:$H$1151,2,0)),"",(VLOOKUP(J25,'KAYIT LİSTESİ'!$B$4:$H$1151,2,0)))</f>
        <v/>
      </c>
      <c r="L25" s="430" t="str">
        <f>IF(ISERROR(VLOOKUP(J25,'KAYIT LİSTESİ'!$B$4:$H$1151,4,0)),"",(VLOOKUP(J25,'KAYIT LİSTESİ'!$B$4:$H$1151,4,0)))</f>
        <v/>
      </c>
      <c r="M25" s="218" t="str">
        <f>IF(ISERROR(VLOOKUP(J25,'KAYIT LİSTESİ'!$B$4:$H$1151,5,0)),"",(VLOOKUP(J25,'KAYIT LİSTESİ'!$B$4:$H$1151,5,0)))</f>
        <v/>
      </c>
      <c r="N25" s="218" t="str">
        <f>IF(ISERROR(VLOOKUP(J25,'KAYIT LİSTESİ'!$B$4:$H$1151,6,0)),"",(VLOOKUP(J25,'KAYIT LİSTESİ'!$B$4:$H$1151,6,0)))</f>
        <v/>
      </c>
      <c r="O25" s="602" t="str">
        <f t="shared" si="1"/>
        <v xml:space="preserve"> </v>
      </c>
      <c r="P25" s="602"/>
      <c r="Q25" s="72"/>
      <c r="U25" s="407">
        <v>20374</v>
      </c>
      <c r="V25" s="403">
        <v>76</v>
      </c>
    </row>
    <row r="26" spans="1:22" ht="13.5" customHeight="1" x14ac:dyDescent="0.2">
      <c r="A26" s="36"/>
      <c r="B26" s="36"/>
      <c r="C26" s="37"/>
      <c r="D26" s="57"/>
      <c r="E26" s="38"/>
      <c r="F26" s="39"/>
      <c r="G26" s="40"/>
      <c r="U26" s="407">
        <v>20414</v>
      </c>
      <c r="V26" s="403">
        <v>75</v>
      </c>
    </row>
    <row r="27" spans="1:22" ht="14.25" customHeight="1" x14ac:dyDescent="0.2">
      <c r="A27" s="30" t="s">
        <v>19</v>
      </c>
      <c r="B27" s="30"/>
      <c r="C27" s="30"/>
      <c r="D27" s="58"/>
      <c r="E27" s="51" t="s">
        <v>0</v>
      </c>
      <c r="F27" s="45" t="s">
        <v>1</v>
      </c>
      <c r="G27" s="27"/>
      <c r="H27" s="31" t="s">
        <v>2</v>
      </c>
      <c r="M27" s="54" t="s">
        <v>3</v>
      </c>
      <c r="N27" s="55" t="s">
        <v>3</v>
      </c>
      <c r="O27" s="55"/>
      <c r="P27" s="55"/>
      <c r="Q27" s="30"/>
      <c r="R27" s="32"/>
      <c r="U27" s="407">
        <v>20454</v>
      </c>
      <c r="V27" s="403">
        <v>74</v>
      </c>
    </row>
    <row r="28" spans="1:22" x14ac:dyDescent="0.2">
      <c r="U28" s="407">
        <v>20494</v>
      </c>
      <c r="V28" s="403">
        <v>73</v>
      </c>
    </row>
    <row r="29" spans="1:22" x14ac:dyDescent="0.2">
      <c r="U29" s="407">
        <v>20534</v>
      </c>
      <c r="V29" s="403">
        <v>72</v>
      </c>
    </row>
    <row r="30" spans="1:22" x14ac:dyDescent="0.2">
      <c r="U30" s="407">
        <v>20574</v>
      </c>
      <c r="V30" s="403">
        <v>71</v>
      </c>
    </row>
    <row r="31" spans="1:22" x14ac:dyDescent="0.2">
      <c r="U31" s="407">
        <v>20614</v>
      </c>
      <c r="V31" s="403">
        <v>70</v>
      </c>
    </row>
    <row r="32" spans="1:22" x14ac:dyDescent="0.2">
      <c r="U32" s="407">
        <v>20654</v>
      </c>
      <c r="V32" s="403">
        <v>69</v>
      </c>
    </row>
    <row r="33" spans="21:22" x14ac:dyDescent="0.2">
      <c r="U33" s="407">
        <v>20694</v>
      </c>
      <c r="V33" s="403">
        <v>68</v>
      </c>
    </row>
    <row r="34" spans="21:22" x14ac:dyDescent="0.2">
      <c r="U34" s="407">
        <v>20734</v>
      </c>
      <c r="V34" s="403">
        <v>67</v>
      </c>
    </row>
    <row r="35" spans="21:22" x14ac:dyDescent="0.2">
      <c r="U35" s="407">
        <v>20774</v>
      </c>
      <c r="V35" s="403">
        <v>66</v>
      </c>
    </row>
    <row r="36" spans="21:22" x14ac:dyDescent="0.2">
      <c r="U36" s="407">
        <v>20814</v>
      </c>
      <c r="V36" s="403">
        <v>65</v>
      </c>
    </row>
    <row r="37" spans="21:22" x14ac:dyDescent="0.2">
      <c r="U37" s="407">
        <v>20854</v>
      </c>
      <c r="V37" s="403">
        <v>64</v>
      </c>
    </row>
    <row r="38" spans="21:22" x14ac:dyDescent="0.2">
      <c r="U38" s="407">
        <v>20894</v>
      </c>
      <c r="V38" s="403">
        <v>63</v>
      </c>
    </row>
    <row r="39" spans="21:22" x14ac:dyDescent="0.2">
      <c r="U39" s="407">
        <v>20934</v>
      </c>
      <c r="V39" s="403">
        <v>62</v>
      </c>
    </row>
    <row r="40" spans="21:22" x14ac:dyDescent="0.2">
      <c r="U40" s="407">
        <v>20974</v>
      </c>
      <c r="V40" s="403">
        <v>61</v>
      </c>
    </row>
    <row r="41" spans="21:22" x14ac:dyDescent="0.2">
      <c r="U41" s="407">
        <v>21014</v>
      </c>
      <c r="V41" s="403">
        <v>60</v>
      </c>
    </row>
    <row r="42" spans="21:22" x14ac:dyDescent="0.2">
      <c r="U42" s="407">
        <v>21054</v>
      </c>
      <c r="V42" s="403">
        <v>59</v>
      </c>
    </row>
    <row r="43" spans="21:22" x14ac:dyDescent="0.2">
      <c r="U43" s="407">
        <v>21094</v>
      </c>
      <c r="V43" s="403">
        <v>58</v>
      </c>
    </row>
    <row r="44" spans="21:22" x14ac:dyDescent="0.2">
      <c r="U44" s="407">
        <v>21134</v>
      </c>
      <c r="V44" s="403">
        <v>57</v>
      </c>
    </row>
    <row r="45" spans="21:22" x14ac:dyDescent="0.2">
      <c r="U45" s="407">
        <v>21174</v>
      </c>
      <c r="V45" s="403">
        <v>56</v>
      </c>
    </row>
    <row r="46" spans="21:22" x14ac:dyDescent="0.2">
      <c r="U46" s="407">
        <v>21214</v>
      </c>
      <c r="V46" s="403">
        <v>55</v>
      </c>
    </row>
    <row r="47" spans="21:22" x14ac:dyDescent="0.2">
      <c r="U47" s="407">
        <v>21254</v>
      </c>
      <c r="V47" s="403">
        <v>54</v>
      </c>
    </row>
    <row r="48" spans="21:22" x14ac:dyDescent="0.2">
      <c r="U48" s="407">
        <v>21294</v>
      </c>
      <c r="V48" s="403">
        <v>53</v>
      </c>
    </row>
    <row r="49" spans="21:22" x14ac:dyDescent="0.2">
      <c r="U49" s="407">
        <v>21334</v>
      </c>
      <c r="V49" s="403">
        <v>52</v>
      </c>
    </row>
    <row r="50" spans="21:22" x14ac:dyDescent="0.2">
      <c r="U50" s="407">
        <v>21374</v>
      </c>
      <c r="V50" s="403">
        <v>51</v>
      </c>
    </row>
    <row r="51" spans="21:22" x14ac:dyDescent="0.2">
      <c r="U51" s="407">
        <v>21414</v>
      </c>
      <c r="V51" s="403">
        <v>50</v>
      </c>
    </row>
    <row r="52" spans="21:22" x14ac:dyDescent="0.2">
      <c r="U52" s="407">
        <v>21474</v>
      </c>
      <c r="V52" s="403">
        <v>49</v>
      </c>
    </row>
    <row r="53" spans="21:22" x14ac:dyDescent="0.2">
      <c r="U53" s="407">
        <v>21534</v>
      </c>
      <c r="V53" s="403">
        <v>48</v>
      </c>
    </row>
    <row r="54" spans="21:22" x14ac:dyDescent="0.2">
      <c r="U54" s="407">
        <v>21594</v>
      </c>
      <c r="V54" s="403">
        <v>47</v>
      </c>
    </row>
    <row r="55" spans="21:22" x14ac:dyDescent="0.2">
      <c r="U55" s="407">
        <v>21654</v>
      </c>
      <c r="V55" s="403">
        <v>46</v>
      </c>
    </row>
    <row r="56" spans="21:22" x14ac:dyDescent="0.2">
      <c r="U56" s="407">
        <v>21714</v>
      </c>
      <c r="V56" s="403">
        <v>45</v>
      </c>
    </row>
    <row r="57" spans="21:22" x14ac:dyDescent="0.2">
      <c r="U57" s="407">
        <v>21774</v>
      </c>
      <c r="V57" s="403">
        <v>44</v>
      </c>
    </row>
    <row r="58" spans="21:22" x14ac:dyDescent="0.2">
      <c r="U58" s="407">
        <v>21834</v>
      </c>
      <c r="V58" s="403">
        <v>43</v>
      </c>
    </row>
    <row r="59" spans="21:22" x14ac:dyDescent="0.2">
      <c r="U59" s="407">
        <v>21894</v>
      </c>
      <c r="V59" s="403">
        <v>42</v>
      </c>
    </row>
    <row r="60" spans="21:22" x14ac:dyDescent="0.2">
      <c r="U60" s="407">
        <v>21954</v>
      </c>
      <c r="V60" s="403">
        <v>41</v>
      </c>
    </row>
    <row r="61" spans="21:22" x14ac:dyDescent="0.2">
      <c r="U61" s="407">
        <v>22014</v>
      </c>
      <c r="V61" s="403">
        <v>40</v>
      </c>
    </row>
    <row r="62" spans="21:22" x14ac:dyDescent="0.2">
      <c r="U62" s="407">
        <v>22074</v>
      </c>
      <c r="V62" s="403">
        <v>39</v>
      </c>
    </row>
    <row r="63" spans="21:22" x14ac:dyDescent="0.2">
      <c r="U63" s="407">
        <v>22134</v>
      </c>
      <c r="V63" s="403">
        <v>38</v>
      </c>
    </row>
    <row r="64" spans="21:22" x14ac:dyDescent="0.2">
      <c r="U64" s="407">
        <v>22194</v>
      </c>
      <c r="V64" s="403">
        <v>37</v>
      </c>
    </row>
    <row r="65" spans="21:22" x14ac:dyDescent="0.2">
      <c r="U65" s="407">
        <v>22254</v>
      </c>
      <c r="V65" s="403">
        <v>36</v>
      </c>
    </row>
    <row r="66" spans="21:22" x14ac:dyDescent="0.2">
      <c r="U66" s="407">
        <v>22314</v>
      </c>
      <c r="V66" s="403">
        <v>35</v>
      </c>
    </row>
    <row r="67" spans="21:22" x14ac:dyDescent="0.2">
      <c r="U67" s="407">
        <v>22374</v>
      </c>
      <c r="V67" s="403">
        <v>34</v>
      </c>
    </row>
    <row r="68" spans="21:22" x14ac:dyDescent="0.2">
      <c r="U68" s="407">
        <v>22434</v>
      </c>
      <c r="V68" s="403">
        <v>33</v>
      </c>
    </row>
    <row r="69" spans="21:22" x14ac:dyDescent="0.2">
      <c r="U69" s="407">
        <v>22494</v>
      </c>
      <c r="V69" s="403">
        <v>32</v>
      </c>
    </row>
    <row r="70" spans="21:22" x14ac:dyDescent="0.2">
      <c r="U70" s="407">
        <v>22554</v>
      </c>
      <c r="V70" s="403">
        <v>31</v>
      </c>
    </row>
    <row r="71" spans="21:22" x14ac:dyDescent="0.2">
      <c r="U71" s="407">
        <v>22614</v>
      </c>
      <c r="V71" s="403">
        <v>30</v>
      </c>
    </row>
    <row r="72" spans="21:22" x14ac:dyDescent="0.2">
      <c r="U72" s="407">
        <v>22674</v>
      </c>
      <c r="V72" s="403">
        <v>29</v>
      </c>
    </row>
    <row r="73" spans="21:22" x14ac:dyDescent="0.2">
      <c r="U73" s="407">
        <v>22734</v>
      </c>
      <c r="V73" s="403">
        <v>28</v>
      </c>
    </row>
    <row r="74" spans="21:22" x14ac:dyDescent="0.2">
      <c r="U74" s="407">
        <v>22794</v>
      </c>
      <c r="V74" s="403">
        <v>27</v>
      </c>
    </row>
    <row r="75" spans="21:22" x14ac:dyDescent="0.2">
      <c r="U75" s="407">
        <v>22854</v>
      </c>
      <c r="V75" s="403">
        <v>26</v>
      </c>
    </row>
    <row r="76" spans="21:22" x14ac:dyDescent="0.2">
      <c r="U76" s="407">
        <v>22914</v>
      </c>
      <c r="V76" s="403">
        <v>25</v>
      </c>
    </row>
    <row r="77" spans="21:22" x14ac:dyDescent="0.2">
      <c r="U77" s="407">
        <v>23014</v>
      </c>
      <c r="V77" s="403">
        <v>24</v>
      </c>
    </row>
    <row r="78" spans="21:22" x14ac:dyDescent="0.2">
      <c r="U78" s="407">
        <v>23114</v>
      </c>
      <c r="V78" s="403">
        <v>23</v>
      </c>
    </row>
    <row r="79" spans="21:22" x14ac:dyDescent="0.2">
      <c r="U79" s="407">
        <v>23214</v>
      </c>
      <c r="V79" s="403">
        <v>22</v>
      </c>
    </row>
    <row r="80" spans="21:22" x14ac:dyDescent="0.2">
      <c r="U80" s="407">
        <v>23314</v>
      </c>
      <c r="V80" s="403">
        <v>21</v>
      </c>
    </row>
    <row r="81" spans="21:22" x14ac:dyDescent="0.2">
      <c r="U81" s="407">
        <v>23414</v>
      </c>
      <c r="V81" s="403">
        <v>20</v>
      </c>
    </row>
    <row r="82" spans="21:22" x14ac:dyDescent="0.2">
      <c r="U82" s="407">
        <v>23514</v>
      </c>
      <c r="V82" s="403">
        <v>19</v>
      </c>
    </row>
    <row r="83" spans="21:22" x14ac:dyDescent="0.2">
      <c r="U83" s="407">
        <v>23614</v>
      </c>
      <c r="V83" s="403">
        <v>18</v>
      </c>
    </row>
    <row r="84" spans="21:22" x14ac:dyDescent="0.2">
      <c r="U84" s="407">
        <v>23714</v>
      </c>
      <c r="V84" s="403">
        <v>17</v>
      </c>
    </row>
    <row r="85" spans="21:22" x14ac:dyDescent="0.2">
      <c r="U85" s="407">
        <v>23814</v>
      </c>
      <c r="V85" s="403">
        <v>16</v>
      </c>
    </row>
    <row r="86" spans="21:22" x14ac:dyDescent="0.2">
      <c r="U86" s="407">
        <v>23914</v>
      </c>
      <c r="V86" s="403">
        <v>15</v>
      </c>
    </row>
    <row r="87" spans="21:22" x14ac:dyDescent="0.2">
      <c r="U87" s="407">
        <v>24014</v>
      </c>
      <c r="V87" s="403">
        <v>14</v>
      </c>
    </row>
    <row r="88" spans="21:22" x14ac:dyDescent="0.2">
      <c r="U88" s="407">
        <v>24114</v>
      </c>
      <c r="V88" s="403">
        <v>13</v>
      </c>
    </row>
    <row r="89" spans="21:22" x14ac:dyDescent="0.2">
      <c r="U89" s="407">
        <v>24214</v>
      </c>
      <c r="V89" s="403">
        <v>12</v>
      </c>
    </row>
    <row r="90" spans="21:22" x14ac:dyDescent="0.2">
      <c r="U90" s="407">
        <v>24314</v>
      </c>
      <c r="V90" s="403">
        <v>11</v>
      </c>
    </row>
    <row r="91" spans="21:22" x14ac:dyDescent="0.2">
      <c r="U91" s="407">
        <v>24414</v>
      </c>
      <c r="V91" s="403">
        <v>10</v>
      </c>
    </row>
    <row r="92" spans="21:22" x14ac:dyDescent="0.2">
      <c r="U92" s="407">
        <v>24514</v>
      </c>
      <c r="V92" s="403">
        <v>9</v>
      </c>
    </row>
    <row r="93" spans="21:22" x14ac:dyDescent="0.2">
      <c r="U93" s="407">
        <v>24614</v>
      </c>
      <c r="V93" s="403">
        <v>8</v>
      </c>
    </row>
    <row r="94" spans="21:22" x14ac:dyDescent="0.2">
      <c r="U94" s="407">
        <v>24714</v>
      </c>
      <c r="V94" s="403">
        <v>7</v>
      </c>
    </row>
    <row r="95" spans="21:22" x14ac:dyDescent="0.2">
      <c r="U95" s="407">
        <v>24814</v>
      </c>
      <c r="V95" s="403">
        <v>6</v>
      </c>
    </row>
    <row r="96" spans="21:22" x14ac:dyDescent="0.2">
      <c r="U96" s="407">
        <v>24914</v>
      </c>
      <c r="V96" s="403">
        <v>5</v>
      </c>
    </row>
    <row r="97" spans="21:22" x14ac:dyDescent="0.2">
      <c r="U97" s="407">
        <v>25014</v>
      </c>
      <c r="V97" s="403">
        <v>4</v>
      </c>
    </row>
    <row r="98" spans="21:22" x14ac:dyDescent="0.2">
      <c r="U98" s="407">
        <v>25114</v>
      </c>
      <c r="V98" s="403">
        <v>3</v>
      </c>
    </row>
    <row r="99" spans="21:22" x14ac:dyDescent="0.2">
      <c r="U99" s="407">
        <v>25214</v>
      </c>
      <c r="V99" s="403">
        <v>2</v>
      </c>
    </row>
    <row r="100" spans="21:22" x14ac:dyDescent="0.2">
      <c r="U100" s="407">
        <v>25314</v>
      </c>
      <c r="V100" s="403">
        <v>1</v>
      </c>
    </row>
    <row r="101" spans="21:22" x14ac:dyDescent="0.2">
      <c r="U101" s="407">
        <v>50000</v>
      </c>
      <c r="V101" s="403">
        <v>0</v>
      </c>
    </row>
    <row r="65536" spans="1:1" x14ac:dyDescent="0.2">
      <c r="A65536" s="27" t="s">
        <v>517</v>
      </c>
    </row>
  </sheetData>
  <mergeCells count="18">
    <mergeCell ref="N5:Q5"/>
    <mergeCell ref="A1:Q1"/>
    <mergeCell ref="A2:Q2"/>
    <mergeCell ref="A3:C3"/>
    <mergeCell ref="D3:E3"/>
    <mergeCell ref="F3:G3"/>
    <mergeCell ref="N3:Q3"/>
    <mergeCell ref="I3:L3"/>
    <mergeCell ref="N4:O4"/>
    <mergeCell ref="G6:G7"/>
    <mergeCell ref="A4:C4"/>
    <mergeCell ref="D4:E4"/>
    <mergeCell ref="A6:A7"/>
    <mergeCell ref="B6:B7"/>
    <mergeCell ref="C6:C7"/>
    <mergeCell ref="D6:D7"/>
    <mergeCell ref="E6:E7"/>
    <mergeCell ref="F6:F7"/>
  </mergeCells>
  <hyperlinks>
    <hyperlink ref="D3" location="'YARIŞMA PROGRAMI'!C7" display="100 m. Engelli"/>
  </hyperlinks>
  <printOptions horizontalCentered="1"/>
  <pageMargins left="0.27559055118110237" right="0.19685039370078741" top="0.51181102362204722" bottom="0.35433070866141736" header="0.39370078740157483" footer="0.27559055118110237"/>
  <pageSetup paperSize="9" scale="38" orientation="portrait" r:id="rId1"/>
  <headerFooter alignWithMargins="0"/>
  <ignoredErrors>
    <ignoredError sqref="D4" unlockedFormula="1"/>
  </ignoredError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6">
    <tabColor rgb="FF00B0F0"/>
  </sheetPr>
  <dimension ref="A1:R65518"/>
  <sheetViews>
    <sheetView view="pageBreakPreview" zoomScale="80" zoomScaleNormal="100" zoomScaleSheetLayoutView="80" workbookViewId="0">
      <selection activeCell="A8" sqref="A8:XFD43"/>
    </sheetView>
  </sheetViews>
  <sheetFormatPr defaultColWidth="9.140625" defaultRowHeight="12.75" x14ac:dyDescent="0.2"/>
  <cols>
    <col min="1" max="1" width="6" style="91" customWidth="1"/>
    <col min="2" max="2" width="12" style="91" hidden="1" customWidth="1"/>
    <col min="3" max="3" width="7" style="91" customWidth="1"/>
    <col min="4" max="4" width="13.5703125" style="92" customWidth="1"/>
    <col min="5" max="5" width="26.42578125" style="91" bestFit="1" customWidth="1"/>
    <col min="6" max="6" width="50" style="3" bestFit="1" customWidth="1"/>
    <col min="7" max="8" width="10.85546875" style="3" customWidth="1"/>
    <col min="9" max="10" width="11" style="3" customWidth="1"/>
    <col min="11" max="11" width="9.28515625" style="3" customWidth="1"/>
    <col min="12" max="12" width="10.85546875" style="3" customWidth="1"/>
    <col min="13" max="13" width="10.7109375" style="3" customWidth="1"/>
    <col min="14" max="14" width="12.7109375" style="93" customWidth="1"/>
    <col min="15" max="15" width="7.7109375" style="91" customWidth="1"/>
    <col min="16" max="16" width="9.7109375" style="91" bestFit="1" customWidth="1"/>
    <col min="17" max="17" width="8.140625" style="412" hidden="1" customWidth="1"/>
    <col min="18" max="18" width="5" style="401" hidden="1" customWidth="1"/>
    <col min="19" max="16384" width="9.140625" style="3"/>
  </cols>
  <sheetData>
    <row r="1" spans="1:18" ht="48.75" customHeight="1" x14ac:dyDescent="0.2">
      <c r="A1" s="1016" t="str">
        <f>YB!A2:K2</f>
        <v>Gençlik ve Spor Bakanlığı
Spor Genel Müdürlüğü
Spor Faaliyetleri Daire Başkanlığı</v>
      </c>
      <c r="B1" s="1016"/>
      <c r="C1" s="1016"/>
      <c r="D1" s="1016"/>
      <c r="E1" s="1016"/>
      <c r="F1" s="1016"/>
      <c r="G1" s="1016"/>
      <c r="H1" s="1016"/>
      <c r="I1" s="1016"/>
      <c r="J1" s="1016"/>
      <c r="K1" s="1016"/>
      <c r="L1" s="1016"/>
      <c r="M1" s="1016"/>
      <c r="N1" s="1016"/>
      <c r="O1" s="1016"/>
      <c r="P1" s="1016"/>
      <c r="Q1" s="435" t="s">
        <v>27</v>
      </c>
    </row>
    <row r="2" spans="1:18" ht="25.5" customHeight="1" x14ac:dyDescent="0.2">
      <c r="A2" s="1017" t="str">
        <f>YB!A14:K14</f>
        <v>2021-2022 YILI  ( SEM )   ATLETİZM GRUP BİRİNCİLİĞİ  YARIŞMALARI</v>
      </c>
      <c r="B2" s="1017"/>
      <c r="C2" s="1017"/>
      <c r="D2" s="1017"/>
      <c r="E2" s="1017"/>
      <c r="F2" s="1017"/>
      <c r="G2" s="1017"/>
      <c r="H2" s="1017"/>
      <c r="I2" s="1017"/>
      <c r="J2" s="1017"/>
      <c r="K2" s="1017"/>
      <c r="L2" s="1017"/>
      <c r="M2" s="1017"/>
      <c r="N2" s="1017"/>
      <c r="O2" s="1017"/>
      <c r="P2" s="1017"/>
      <c r="Q2" s="438">
        <v>100</v>
      </c>
      <c r="R2" s="439">
        <v>0</v>
      </c>
    </row>
    <row r="3" spans="1:18" s="4" customFormat="1" ht="27" customHeight="1" x14ac:dyDescent="0.2">
      <c r="A3" s="1018" t="s">
        <v>111</v>
      </c>
      <c r="B3" s="1018"/>
      <c r="C3" s="1018"/>
      <c r="D3" s="1019" t="str">
        <f>YP!C24</f>
        <v>Çekiç Atma ferdi</v>
      </c>
      <c r="E3" s="1019"/>
      <c r="F3" s="194" t="s">
        <v>108</v>
      </c>
      <c r="G3" s="947">
        <v>4500</v>
      </c>
      <c r="H3" s="947"/>
      <c r="I3" s="194"/>
      <c r="J3" s="194"/>
      <c r="K3" s="194"/>
      <c r="L3" s="194"/>
      <c r="M3" s="425"/>
      <c r="N3" s="425"/>
      <c r="O3" s="425"/>
      <c r="P3" s="425"/>
      <c r="Q3" s="412">
        <v>1000</v>
      </c>
      <c r="R3" s="401">
        <v>1</v>
      </c>
    </row>
    <row r="4" spans="1:18" s="4" customFormat="1" ht="17.25" customHeight="1" x14ac:dyDescent="0.2">
      <c r="A4" s="1013" t="s">
        <v>112</v>
      </c>
      <c r="B4" s="1013"/>
      <c r="C4" s="1013"/>
      <c r="D4" s="1014" t="str">
        <f>YB!F21</f>
        <v>2008-2009-2010 ERKEKLER</v>
      </c>
      <c r="E4" s="1014"/>
      <c r="F4" s="290" t="s">
        <v>303</v>
      </c>
      <c r="G4" s="198" t="s">
        <v>486</v>
      </c>
      <c r="H4" s="198"/>
      <c r="I4" s="605"/>
      <c r="J4" s="605"/>
      <c r="K4" s="924" t="s">
        <v>110</v>
      </c>
      <c r="L4" s="924"/>
      <c r="M4" s="1015">
        <f>YP!B24</f>
        <v>43902</v>
      </c>
      <c r="N4" s="1015"/>
      <c r="O4" s="1015"/>
      <c r="P4" s="605"/>
      <c r="Q4" s="412">
        <v>1060</v>
      </c>
      <c r="R4" s="401">
        <v>2</v>
      </c>
    </row>
    <row r="5" spans="1:18" ht="15" customHeight="1" x14ac:dyDescent="0.2">
      <c r="A5" s="5"/>
      <c r="B5" s="5"/>
      <c r="C5" s="5"/>
      <c r="D5" s="9"/>
      <c r="E5" s="6"/>
      <c r="F5" s="7"/>
      <c r="G5" s="8"/>
      <c r="H5" s="8"/>
      <c r="I5" s="8"/>
      <c r="J5" s="8"/>
      <c r="K5" s="8"/>
      <c r="L5" s="8"/>
      <c r="M5" s="8"/>
      <c r="N5" s="886">
        <f ca="1">NOW()</f>
        <v>44700.353112847224</v>
      </c>
      <c r="O5" s="886"/>
      <c r="P5" s="421"/>
      <c r="Q5" s="412">
        <v>1120</v>
      </c>
      <c r="R5" s="401">
        <v>3</v>
      </c>
    </row>
    <row r="6" spans="1:18" ht="15.75" x14ac:dyDescent="0.2">
      <c r="A6" s="938" t="s">
        <v>6</v>
      </c>
      <c r="B6" s="938"/>
      <c r="C6" s="939" t="s">
        <v>93</v>
      </c>
      <c r="D6" s="939" t="s">
        <v>114</v>
      </c>
      <c r="E6" s="938" t="s">
        <v>7</v>
      </c>
      <c r="F6" s="938" t="s">
        <v>198</v>
      </c>
      <c r="G6" s="933" t="s">
        <v>492</v>
      </c>
      <c r="H6" s="933"/>
      <c r="I6" s="933"/>
      <c r="J6" s="933"/>
      <c r="K6" s="933"/>
      <c r="L6" s="933"/>
      <c r="M6" s="933"/>
      <c r="N6" s="533" t="s">
        <v>8</v>
      </c>
      <c r="O6" s="533" t="s">
        <v>136</v>
      </c>
      <c r="P6" s="533" t="s">
        <v>9</v>
      </c>
      <c r="Q6" s="412">
        <v>1180</v>
      </c>
      <c r="R6" s="401">
        <v>4</v>
      </c>
    </row>
    <row r="7" spans="1:18" ht="25.5" customHeight="1" x14ac:dyDescent="0.2">
      <c r="A7" s="938"/>
      <c r="B7" s="938"/>
      <c r="C7" s="939"/>
      <c r="D7" s="939"/>
      <c r="E7" s="938"/>
      <c r="F7" s="938"/>
      <c r="G7" s="604">
        <v>1</v>
      </c>
      <c r="H7" s="604">
        <v>2</v>
      </c>
      <c r="I7" s="604">
        <v>3</v>
      </c>
      <c r="J7" s="480" t="s">
        <v>521</v>
      </c>
      <c r="K7" s="604">
        <v>4</v>
      </c>
      <c r="L7" s="604">
        <v>5</v>
      </c>
      <c r="M7" s="604">
        <v>6</v>
      </c>
      <c r="N7" s="533"/>
      <c r="O7" s="533"/>
      <c r="P7" s="533"/>
      <c r="Q7" s="412">
        <v>1240</v>
      </c>
      <c r="R7" s="401">
        <v>5</v>
      </c>
    </row>
    <row r="8" spans="1:18" s="85" customFormat="1" ht="48" customHeight="1" x14ac:dyDescent="0.2">
      <c r="A8" s="95">
        <v>1</v>
      </c>
      <c r="B8" s="96" t="s">
        <v>281</v>
      </c>
      <c r="C8" s="97" t="str">
        <f>IF(ISERROR(VLOOKUP(B8,'KAYIT LİSTESİ'!$B$4:$H$1151,2,0)),"",(VLOOKUP(B8,'KAYIT LİSTESİ'!$B$4:$H$1151,2,0)))</f>
        <v/>
      </c>
      <c r="D8" s="98" t="str">
        <f>IF(ISERROR(VLOOKUP(B8,'KAYIT LİSTESİ'!$B$4:$H$1151,4,0)),"",(VLOOKUP(B8,'KAYIT LİSTESİ'!$B$4:$H$1151,4,0)))</f>
        <v/>
      </c>
      <c r="E8" s="193" t="str">
        <f>IF(ISERROR(VLOOKUP(B8,'KAYIT LİSTESİ'!$B$4:$H$1151,5,0)),"",(VLOOKUP(B8,'KAYIT LİSTESİ'!$B$4:$H$1151,5,0)))</f>
        <v/>
      </c>
      <c r="F8" s="193" t="str">
        <f>IF(ISERROR(VLOOKUP(B8,'KAYIT LİSTESİ'!$B$4:$H$1151,6,0)),"",(VLOOKUP(B8,'KAYIT LİSTESİ'!$B$4:$H$1151,6,0)))</f>
        <v/>
      </c>
      <c r="G8" s="181"/>
      <c r="H8" s="181"/>
      <c r="I8" s="181"/>
      <c r="J8" s="436" t="str">
        <f t="shared" ref="J8:J29" si="0">IF(COUNT(G8:I8)=0,"",MAX(G8:I8))</f>
        <v/>
      </c>
      <c r="K8" s="181"/>
      <c r="L8" s="216"/>
      <c r="M8" s="216"/>
      <c r="N8" s="436" t="str">
        <f t="shared" ref="N8:N24" si="1">IF(COUNT(G8:M8)=0,"",MAX(G8:M8))</f>
        <v/>
      </c>
      <c r="O8" s="429" t="str">
        <f>IF(LEN(N8)&gt;0,VLOOKUP(N8,puan!$AE$4:$AG$111,3)-IF(COUNTIF(puan!$AE$4:$AG$111,N8)=0,0,0)," ")</f>
        <v xml:space="preserve"> </v>
      </c>
      <c r="P8" s="424"/>
      <c r="Q8" s="412">
        <v>1300</v>
      </c>
      <c r="R8" s="401">
        <v>6</v>
      </c>
    </row>
    <row r="9" spans="1:18" s="85" customFormat="1" ht="48" customHeight="1" x14ac:dyDescent="0.2">
      <c r="A9" s="484">
        <v>2</v>
      </c>
      <c r="B9" s="96" t="s">
        <v>282</v>
      </c>
      <c r="C9" s="485" t="str">
        <f>IF(ISERROR(VLOOKUP(B9,'KAYIT LİSTESİ'!$B$4:$H$1151,2,0)),"",(VLOOKUP(B9,'KAYIT LİSTESİ'!$B$4:$H$1151,2,0)))</f>
        <v/>
      </c>
      <c r="D9" s="486" t="str">
        <f>IF(ISERROR(VLOOKUP(B9,'KAYIT LİSTESİ'!$B$4:$H$1151,4,0)),"",(VLOOKUP(B9,'KAYIT LİSTESİ'!$B$4:$H$1151,4,0)))</f>
        <v/>
      </c>
      <c r="E9" s="487" t="str">
        <f>IF(ISERROR(VLOOKUP(B9,'KAYIT LİSTESİ'!$B$4:$H$1151,5,0)),"",(VLOOKUP(B9,'KAYIT LİSTESİ'!$B$4:$H$1151,5,0)))</f>
        <v/>
      </c>
      <c r="F9" s="487" t="str">
        <f>IF(ISERROR(VLOOKUP(B9,'KAYIT LİSTESİ'!$B$4:$H$1151,6,0)),"",(VLOOKUP(B9,'KAYIT LİSTESİ'!$B$4:$H$1151,6,0)))</f>
        <v/>
      </c>
      <c r="G9" s="488"/>
      <c r="H9" s="488"/>
      <c r="I9" s="488"/>
      <c r="J9" s="436" t="str">
        <f t="shared" si="0"/>
        <v/>
      </c>
      <c r="K9" s="488"/>
      <c r="L9" s="490"/>
      <c r="M9" s="490"/>
      <c r="N9" s="489" t="str">
        <f t="shared" si="1"/>
        <v/>
      </c>
      <c r="O9" s="429" t="str">
        <f>IF(LEN(N9)&gt;0,VLOOKUP(N9,puan!$AE$4:$AG$111,3)-IF(COUNTIF(puan!$AE$4:$AG$111,N9)=0,0,0)," ")</f>
        <v xml:space="preserve"> </v>
      </c>
      <c r="P9" s="492"/>
      <c r="Q9" s="412">
        <v>1360</v>
      </c>
      <c r="R9" s="401">
        <v>7</v>
      </c>
    </row>
    <row r="10" spans="1:18" s="85" customFormat="1" ht="48" customHeight="1" x14ac:dyDescent="0.2">
      <c r="A10" s="95">
        <v>3</v>
      </c>
      <c r="B10" s="96" t="s">
        <v>283</v>
      </c>
      <c r="C10" s="97" t="str">
        <f>IF(ISERROR(VLOOKUP(B10,'KAYIT LİSTESİ'!$B$4:$H$1151,2,0)),"",(VLOOKUP(B10,'KAYIT LİSTESİ'!$B$4:$H$1151,2,0)))</f>
        <v/>
      </c>
      <c r="D10" s="98" t="str">
        <f>IF(ISERROR(VLOOKUP(B10,'KAYIT LİSTESİ'!$B$4:$H$1151,4,0)),"",(VLOOKUP(B10,'KAYIT LİSTESİ'!$B$4:$H$1151,4,0)))</f>
        <v/>
      </c>
      <c r="E10" s="193" t="str">
        <f>IF(ISERROR(VLOOKUP(B10,'KAYIT LİSTESİ'!$B$4:$H$1151,5,0)),"",(VLOOKUP(B10,'KAYIT LİSTESİ'!$B$4:$H$1151,5,0)))</f>
        <v/>
      </c>
      <c r="F10" s="193" t="str">
        <f>IF(ISERROR(VLOOKUP(B10,'KAYIT LİSTESİ'!$B$4:$H$1151,6,0)),"",(VLOOKUP(B10,'KAYIT LİSTESİ'!$B$4:$H$1151,6,0)))</f>
        <v/>
      </c>
      <c r="G10" s="181"/>
      <c r="H10" s="181"/>
      <c r="I10" s="181"/>
      <c r="J10" s="436" t="str">
        <f t="shared" si="0"/>
        <v/>
      </c>
      <c r="K10" s="181"/>
      <c r="L10" s="216"/>
      <c r="M10" s="216"/>
      <c r="N10" s="436" t="str">
        <f t="shared" si="1"/>
        <v/>
      </c>
      <c r="O10" s="429" t="str">
        <f>IF(LEN(N10)&gt;0,VLOOKUP(N10,puan!$AE$4:$AG$111,3)-IF(COUNTIF(puan!$AE$4:$AG$111,N10)=0,0,0)," ")</f>
        <v xml:space="preserve"> </v>
      </c>
      <c r="P10" s="424"/>
      <c r="Q10" s="412">
        <v>1420</v>
      </c>
      <c r="R10" s="401">
        <v>8</v>
      </c>
    </row>
    <row r="11" spans="1:18" s="85" customFormat="1" ht="48" customHeight="1" x14ac:dyDescent="0.2">
      <c r="A11" s="484">
        <v>4</v>
      </c>
      <c r="B11" s="96" t="s">
        <v>284</v>
      </c>
      <c r="C11" s="97" t="str">
        <f>IF(ISERROR(VLOOKUP(B11,'KAYIT LİSTESİ'!$B$4:$H$1151,2,0)),"",(VLOOKUP(B11,'KAYIT LİSTESİ'!$B$4:$H$1151,2,0)))</f>
        <v/>
      </c>
      <c r="D11" s="98" t="str">
        <f>IF(ISERROR(VLOOKUP(B11,'KAYIT LİSTESİ'!$B$4:$H$1151,4,0)),"",(VLOOKUP(B11,'KAYIT LİSTESİ'!$B$4:$H$1151,4,0)))</f>
        <v/>
      </c>
      <c r="E11" s="193" t="str">
        <f>IF(ISERROR(VLOOKUP(B11,'KAYIT LİSTESİ'!$B$4:$H$1151,5,0)),"",(VLOOKUP(B11,'KAYIT LİSTESİ'!$B$4:$H$1151,5,0)))</f>
        <v/>
      </c>
      <c r="F11" s="193" t="str">
        <f>IF(ISERROR(VLOOKUP(B11,'KAYIT LİSTESİ'!$B$4:$H$1151,6,0)),"",(VLOOKUP(B11,'KAYIT LİSTESİ'!$B$4:$H$1151,6,0)))</f>
        <v/>
      </c>
      <c r="G11" s="181"/>
      <c r="H11" s="181"/>
      <c r="I11" s="181"/>
      <c r="J11" s="436" t="str">
        <f t="shared" si="0"/>
        <v/>
      </c>
      <c r="K11" s="181"/>
      <c r="L11" s="216"/>
      <c r="M11" s="216"/>
      <c r="N11" s="436" t="str">
        <f t="shared" si="1"/>
        <v/>
      </c>
      <c r="O11" s="429" t="str">
        <f>IF(LEN(N11)&gt;0,VLOOKUP(N11,puan!$AE$4:$AG$111,3)-IF(COUNTIF(puan!$AE$4:$AG$111,N11)=0,0,0)," ")</f>
        <v xml:space="preserve"> </v>
      </c>
      <c r="P11" s="424"/>
      <c r="Q11" s="412">
        <v>1480</v>
      </c>
      <c r="R11" s="401">
        <v>9</v>
      </c>
    </row>
    <row r="12" spans="1:18" s="85" customFormat="1" ht="48" customHeight="1" x14ac:dyDescent="0.2">
      <c r="A12" s="95">
        <v>5</v>
      </c>
      <c r="B12" s="96" t="s">
        <v>285</v>
      </c>
      <c r="C12" s="97" t="str">
        <f>IF(ISERROR(VLOOKUP(B12,'KAYIT LİSTESİ'!$B$4:$H$1151,2,0)),"",(VLOOKUP(B12,'KAYIT LİSTESİ'!$B$4:$H$1151,2,0)))</f>
        <v/>
      </c>
      <c r="D12" s="98" t="str">
        <f>IF(ISERROR(VLOOKUP(B12,'KAYIT LİSTESİ'!$B$4:$H$1151,4,0)),"",(VLOOKUP(B12,'KAYIT LİSTESİ'!$B$4:$H$1151,4,0)))</f>
        <v/>
      </c>
      <c r="E12" s="193" t="str">
        <f>IF(ISERROR(VLOOKUP(B12,'KAYIT LİSTESİ'!$B$4:$H$1151,5,0)),"",(VLOOKUP(B12,'KAYIT LİSTESİ'!$B$4:$H$1151,5,0)))</f>
        <v/>
      </c>
      <c r="F12" s="193" t="str">
        <f>IF(ISERROR(VLOOKUP(B12,'KAYIT LİSTESİ'!$B$4:$H$1151,6,0)),"",(VLOOKUP(B12,'KAYIT LİSTESİ'!$B$4:$H$1151,6,0)))</f>
        <v/>
      </c>
      <c r="G12" s="181"/>
      <c r="H12" s="181"/>
      <c r="I12" s="181"/>
      <c r="J12" s="436" t="str">
        <f t="shared" si="0"/>
        <v/>
      </c>
      <c r="K12" s="181"/>
      <c r="L12" s="216"/>
      <c r="M12" s="216"/>
      <c r="N12" s="436" t="str">
        <f t="shared" si="1"/>
        <v/>
      </c>
      <c r="O12" s="429" t="str">
        <f>IF(LEN(N12)&gt;0,VLOOKUP(N12,puan!$AE$4:$AG$111,3)-IF(COUNTIF(puan!$AE$4:$AG$111,N12)=0,0,0)," ")</f>
        <v xml:space="preserve"> </v>
      </c>
      <c r="P12" s="424"/>
      <c r="Q12" s="412">
        <v>1540</v>
      </c>
      <c r="R12" s="401">
        <v>10</v>
      </c>
    </row>
    <row r="13" spans="1:18" s="85" customFormat="1" ht="48" customHeight="1" x14ac:dyDescent="0.2">
      <c r="A13" s="484">
        <v>6</v>
      </c>
      <c r="B13" s="96" t="s">
        <v>286</v>
      </c>
      <c r="C13" s="97" t="str">
        <f>IF(ISERROR(VLOOKUP(B13,'KAYIT LİSTESİ'!$B$4:$H$1151,2,0)),"",(VLOOKUP(B13,'KAYIT LİSTESİ'!$B$4:$H$1151,2,0)))</f>
        <v/>
      </c>
      <c r="D13" s="98" t="str">
        <f>IF(ISERROR(VLOOKUP(B13,'KAYIT LİSTESİ'!$B$4:$H$1151,4,0)),"",(VLOOKUP(B13,'KAYIT LİSTESİ'!$B$4:$H$1151,4,0)))</f>
        <v/>
      </c>
      <c r="E13" s="193" t="str">
        <f>IF(ISERROR(VLOOKUP(B13,'KAYIT LİSTESİ'!$B$4:$H$1151,5,0)),"",(VLOOKUP(B13,'KAYIT LİSTESİ'!$B$4:$H$1151,5,0)))</f>
        <v/>
      </c>
      <c r="F13" s="193" t="str">
        <f>IF(ISERROR(VLOOKUP(B13,'KAYIT LİSTESİ'!$B$4:$H$1151,6,0)),"",(VLOOKUP(B13,'KAYIT LİSTESİ'!$B$4:$H$1151,6,0)))</f>
        <v/>
      </c>
      <c r="G13" s="181"/>
      <c r="H13" s="181"/>
      <c r="I13" s="181"/>
      <c r="J13" s="436" t="str">
        <f t="shared" si="0"/>
        <v/>
      </c>
      <c r="K13" s="181"/>
      <c r="L13" s="216"/>
      <c r="M13" s="216"/>
      <c r="N13" s="436" t="str">
        <f t="shared" si="1"/>
        <v/>
      </c>
      <c r="O13" s="429" t="str">
        <f>IF(LEN(N13)&gt;0,VLOOKUP(N13,puan!$AE$4:$AG$111,3)-IF(COUNTIF(puan!$AE$4:$AG$111,N13)=0,0,0)," ")</f>
        <v xml:space="preserve"> </v>
      </c>
      <c r="P13" s="424"/>
      <c r="Q13" s="412">
        <v>1600</v>
      </c>
      <c r="R13" s="401">
        <v>11</v>
      </c>
    </row>
    <row r="14" spans="1:18" s="85" customFormat="1" ht="48" customHeight="1" x14ac:dyDescent="0.2">
      <c r="A14" s="95">
        <v>7</v>
      </c>
      <c r="B14" s="96" t="s">
        <v>287</v>
      </c>
      <c r="C14" s="97" t="str">
        <f>IF(ISERROR(VLOOKUP(B14,'KAYIT LİSTESİ'!$B$4:$H$1151,2,0)),"",(VLOOKUP(B14,'KAYIT LİSTESİ'!$B$4:$H$1151,2,0)))</f>
        <v/>
      </c>
      <c r="D14" s="98" t="str">
        <f>IF(ISERROR(VLOOKUP(B14,'KAYIT LİSTESİ'!$B$4:$H$1151,4,0)),"",(VLOOKUP(B14,'KAYIT LİSTESİ'!$B$4:$H$1151,4,0)))</f>
        <v/>
      </c>
      <c r="E14" s="193" t="str">
        <f>IF(ISERROR(VLOOKUP(B14,'KAYIT LİSTESİ'!$B$4:$H$1151,5,0)),"",(VLOOKUP(B14,'KAYIT LİSTESİ'!$B$4:$H$1151,5,0)))</f>
        <v/>
      </c>
      <c r="F14" s="193" t="str">
        <f>IF(ISERROR(VLOOKUP(B14,'KAYIT LİSTESİ'!$B$4:$H$1151,6,0)),"",(VLOOKUP(B14,'KAYIT LİSTESİ'!$B$4:$H$1151,6,0)))</f>
        <v/>
      </c>
      <c r="G14" s="181"/>
      <c r="H14" s="181"/>
      <c r="I14" s="181"/>
      <c r="J14" s="436" t="str">
        <f t="shared" si="0"/>
        <v/>
      </c>
      <c r="K14" s="181"/>
      <c r="L14" s="216"/>
      <c r="M14" s="216"/>
      <c r="N14" s="436" t="str">
        <f t="shared" si="1"/>
        <v/>
      </c>
      <c r="O14" s="429" t="str">
        <f>IF(LEN(N14)&gt;0,VLOOKUP(N14,puan!$AE$4:$AG$111,3)-IF(COUNTIF(puan!$AE$4:$AG$111,N14)=0,0,0)," ")</f>
        <v xml:space="preserve"> </v>
      </c>
      <c r="P14" s="424"/>
      <c r="Q14" s="412">
        <v>1650</v>
      </c>
      <c r="R14" s="401">
        <v>12</v>
      </c>
    </row>
    <row r="15" spans="1:18" s="85" customFormat="1" ht="48" customHeight="1" x14ac:dyDescent="0.2">
      <c r="A15" s="484">
        <v>8</v>
      </c>
      <c r="B15" s="96" t="s">
        <v>288</v>
      </c>
      <c r="C15" s="97" t="str">
        <f>IF(ISERROR(VLOOKUP(B15,'KAYIT LİSTESİ'!$B$4:$H$1151,2,0)),"",(VLOOKUP(B15,'KAYIT LİSTESİ'!$B$4:$H$1151,2,0)))</f>
        <v/>
      </c>
      <c r="D15" s="98" t="str">
        <f>IF(ISERROR(VLOOKUP(B15,'KAYIT LİSTESİ'!$B$4:$H$1151,4,0)),"",(VLOOKUP(B15,'KAYIT LİSTESİ'!$B$4:$H$1151,4,0)))</f>
        <v/>
      </c>
      <c r="E15" s="193" t="str">
        <f>IF(ISERROR(VLOOKUP(B15,'KAYIT LİSTESİ'!$B$4:$H$1151,5,0)),"",(VLOOKUP(B15,'KAYIT LİSTESİ'!$B$4:$H$1151,5,0)))</f>
        <v/>
      </c>
      <c r="F15" s="193" t="str">
        <f>IF(ISERROR(VLOOKUP(B15,'KAYIT LİSTESİ'!$B$4:$H$1151,6,0)),"",(VLOOKUP(B15,'KAYIT LİSTESİ'!$B$4:$H$1151,6,0)))</f>
        <v/>
      </c>
      <c r="G15" s="181"/>
      <c r="H15" s="181"/>
      <c r="I15" s="181"/>
      <c r="J15" s="436" t="str">
        <f t="shared" si="0"/>
        <v/>
      </c>
      <c r="K15" s="181"/>
      <c r="L15" s="216"/>
      <c r="M15" s="216"/>
      <c r="N15" s="436" t="str">
        <f t="shared" si="1"/>
        <v/>
      </c>
      <c r="O15" s="429" t="str">
        <f>IF(LEN(N15)&gt;0,VLOOKUP(N15,puan!$AE$4:$AG$111,3)-IF(COUNTIF(puan!$AE$4:$AG$111,N15)=0,0,0)," ")</f>
        <v xml:space="preserve"> </v>
      </c>
      <c r="P15" s="424"/>
      <c r="Q15" s="412">
        <v>1700</v>
      </c>
      <c r="R15" s="401">
        <v>13</v>
      </c>
    </row>
    <row r="16" spans="1:18" s="85" customFormat="1" ht="48" customHeight="1" x14ac:dyDescent="0.2">
      <c r="A16" s="95">
        <v>9</v>
      </c>
      <c r="B16" s="96" t="s">
        <v>289</v>
      </c>
      <c r="C16" s="97" t="str">
        <f>IF(ISERROR(VLOOKUP(B16,'KAYIT LİSTESİ'!$B$4:$H$1151,2,0)),"",(VLOOKUP(B16,'KAYIT LİSTESİ'!$B$4:$H$1151,2,0)))</f>
        <v/>
      </c>
      <c r="D16" s="98" t="str">
        <f>IF(ISERROR(VLOOKUP(B16,'KAYIT LİSTESİ'!$B$4:$H$1151,4,0)),"",(VLOOKUP(B16,'KAYIT LİSTESİ'!$B$4:$H$1151,4,0)))</f>
        <v/>
      </c>
      <c r="E16" s="193" t="str">
        <f>IF(ISERROR(VLOOKUP(B16,'KAYIT LİSTESİ'!$B$4:$H$1151,5,0)),"",(VLOOKUP(B16,'KAYIT LİSTESİ'!$B$4:$H$1151,5,0)))</f>
        <v/>
      </c>
      <c r="F16" s="193" t="str">
        <f>IF(ISERROR(VLOOKUP(B16,'KAYIT LİSTESİ'!$B$4:$H$1151,6,0)),"",(VLOOKUP(B16,'KAYIT LİSTESİ'!$B$4:$H$1151,6,0)))</f>
        <v/>
      </c>
      <c r="G16" s="181"/>
      <c r="H16" s="181"/>
      <c r="I16" s="181"/>
      <c r="J16" s="436" t="str">
        <f t="shared" si="0"/>
        <v/>
      </c>
      <c r="K16" s="181"/>
      <c r="L16" s="216"/>
      <c r="M16" s="216"/>
      <c r="N16" s="436" t="str">
        <f t="shared" si="1"/>
        <v/>
      </c>
      <c r="O16" s="429" t="str">
        <f>IF(LEN(N16)&gt;0,VLOOKUP(N16,puan!$AE$4:$AG$111,3)-IF(COUNTIF(puan!$AE$4:$AG$111,N16)=0,0,0)," ")</f>
        <v xml:space="preserve"> </v>
      </c>
      <c r="P16" s="424"/>
      <c r="Q16" s="412">
        <v>1750</v>
      </c>
      <c r="R16" s="401">
        <v>14</v>
      </c>
    </row>
    <row r="17" spans="1:18" s="85" customFormat="1" ht="48" customHeight="1" x14ac:dyDescent="0.2">
      <c r="A17" s="484">
        <v>10</v>
      </c>
      <c r="B17" s="96" t="s">
        <v>290</v>
      </c>
      <c r="C17" s="97" t="str">
        <f>IF(ISERROR(VLOOKUP(B17,'KAYIT LİSTESİ'!$B$4:$H$1151,2,0)),"",(VLOOKUP(B17,'KAYIT LİSTESİ'!$B$4:$H$1151,2,0)))</f>
        <v/>
      </c>
      <c r="D17" s="98" t="str">
        <f>IF(ISERROR(VLOOKUP(B17,'KAYIT LİSTESİ'!$B$4:$H$1151,4,0)),"",(VLOOKUP(B17,'KAYIT LİSTESİ'!$B$4:$H$1151,4,0)))</f>
        <v/>
      </c>
      <c r="E17" s="193" t="str">
        <f>IF(ISERROR(VLOOKUP(B17,'KAYIT LİSTESİ'!$B$4:$H$1151,5,0)),"",(VLOOKUP(B17,'KAYIT LİSTESİ'!$B$4:$H$1151,5,0)))</f>
        <v/>
      </c>
      <c r="F17" s="193" t="str">
        <f>IF(ISERROR(VLOOKUP(B17,'KAYIT LİSTESİ'!$B$4:$H$1151,6,0)),"",(VLOOKUP(B17,'KAYIT LİSTESİ'!$B$4:$H$1151,6,0)))</f>
        <v/>
      </c>
      <c r="G17" s="181"/>
      <c r="H17" s="181"/>
      <c r="I17" s="181"/>
      <c r="J17" s="436" t="str">
        <f t="shared" si="0"/>
        <v/>
      </c>
      <c r="K17" s="181"/>
      <c r="L17" s="216"/>
      <c r="M17" s="216"/>
      <c r="N17" s="436" t="str">
        <f t="shared" si="1"/>
        <v/>
      </c>
      <c r="O17" s="429" t="str">
        <f>IF(LEN(N17)&gt;0,VLOOKUP(N17,puan!$AE$4:$AG$111,3)-IF(COUNTIF(puan!$AE$4:$AG$111,N17)=0,0,0)," ")</f>
        <v xml:space="preserve"> </v>
      </c>
      <c r="P17" s="424"/>
      <c r="Q17" s="412">
        <v>1800</v>
      </c>
      <c r="R17" s="401">
        <v>15</v>
      </c>
    </row>
    <row r="18" spans="1:18" s="85" customFormat="1" ht="48" customHeight="1" x14ac:dyDescent="0.2">
      <c r="A18" s="95">
        <v>11</v>
      </c>
      <c r="B18" s="96" t="s">
        <v>291</v>
      </c>
      <c r="C18" s="97" t="str">
        <f>IF(ISERROR(VLOOKUP(B18,'KAYIT LİSTESİ'!$B$4:$H$1151,2,0)),"",(VLOOKUP(B18,'KAYIT LİSTESİ'!$B$4:$H$1151,2,0)))</f>
        <v/>
      </c>
      <c r="D18" s="98" t="str">
        <f>IF(ISERROR(VLOOKUP(B18,'KAYIT LİSTESİ'!$B$4:$H$1151,4,0)),"",(VLOOKUP(B18,'KAYIT LİSTESİ'!$B$4:$H$1151,4,0)))</f>
        <v/>
      </c>
      <c r="E18" s="193" t="str">
        <f>IF(ISERROR(VLOOKUP(B18,'KAYIT LİSTESİ'!$B$4:$H$1151,5,0)),"",(VLOOKUP(B18,'KAYIT LİSTESİ'!$B$4:$H$1151,5,0)))</f>
        <v/>
      </c>
      <c r="F18" s="193" t="str">
        <f>IF(ISERROR(VLOOKUP(B18,'KAYIT LİSTESİ'!$B$4:$H$1151,6,0)),"",(VLOOKUP(B18,'KAYIT LİSTESİ'!$B$4:$H$1151,6,0)))</f>
        <v/>
      </c>
      <c r="G18" s="181"/>
      <c r="H18" s="181"/>
      <c r="I18" s="181"/>
      <c r="J18" s="436" t="str">
        <f t="shared" si="0"/>
        <v/>
      </c>
      <c r="K18" s="181"/>
      <c r="L18" s="216"/>
      <c r="M18" s="216"/>
      <c r="N18" s="436" t="str">
        <f t="shared" si="1"/>
        <v/>
      </c>
      <c r="O18" s="429" t="str">
        <f>IF(LEN(N18)&gt;0,VLOOKUP(N18,puan!$AE$4:$AG$111,3)-IF(COUNTIF(puan!$AE$4:$AG$111,N18)=0,0,0)," ")</f>
        <v xml:space="preserve"> </v>
      </c>
      <c r="P18" s="424"/>
      <c r="Q18" s="412">
        <v>1850</v>
      </c>
      <c r="R18" s="401">
        <v>16</v>
      </c>
    </row>
    <row r="19" spans="1:18" s="85" customFormat="1" ht="48" customHeight="1" x14ac:dyDescent="0.2">
      <c r="A19" s="484">
        <v>12</v>
      </c>
      <c r="B19" s="96" t="s">
        <v>292</v>
      </c>
      <c r="C19" s="97" t="str">
        <f>IF(ISERROR(VLOOKUP(B19,'KAYIT LİSTESİ'!$B$4:$H$1151,2,0)),"",(VLOOKUP(B19,'KAYIT LİSTESİ'!$B$4:$H$1151,2,0)))</f>
        <v/>
      </c>
      <c r="D19" s="98" t="str">
        <f>IF(ISERROR(VLOOKUP(B19,'KAYIT LİSTESİ'!$B$4:$H$1151,4,0)),"",(VLOOKUP(B19,'KAYIT LİSTESİ'!$B$4:$H$1151,4,0)))</f>
        <v/>
      </c>
      <c r="E19" s="193" t="str">
        <f>IF(ISERROR(VLOOKUP(B19,'KAYIT LİSTESİ'!$B$4:$H$1151,5,0)),"",(VLOOKUP(B19,'KAYIT LİSTESİ'!$B$4:$H$1151,5,0)))</f>
        <v/>
      </c>
      <c r="F19" s="193" t="str">
        <f>IF(ISERROR(VLOOKUP(B19,'KAYIT LİSTESİ'!$B$4:$H$1151,6,0)),"",(VLOOKUP(B19,'KAYIT LİSTESİ'!$B$4:$H$1151,6,0)))</f>
        <v/>
      </c>
      <c r="G19" s="181"/>
      <c r="H19" s="181"/>
      <c r="I19" s="181"/>
      <c r="J19" s="436" t="str">
        <f t="shared" si="0"/>
        <v/>
      </c>
      <c r="K19" s="181"/>
      <c r="L19" s="216"/>
      <c r="M19" s="216"/>
      <c r="N19" s="436" t="str">
        <f t="shared" si="1"/>
        <v/>
      </c>
      <c r="O19" s="429" t="str">
        <f>IF(LEN(N19)&gt;0,VLOOKUP(N19,puan!$AE$4:$AG$111,3)-IF(COUNTIF(puan!$AE$4:$AG$111,N19)=0,0,0)," ")</f>
        <v xml:space="preserve"> </v>
      </c>
      <c r="P19" s="424"/>
      <c r="Q19" s="412">
        <v>1900</v>
      </c>
      <c r="R19" s="401">
        <v>17</v>
      </c>
    </row>
    <row r="20" spans="1:18" s="85" customFormat="1" ht="48" customHeight="1" x14ac:dyDescent="0.2">
      <c r="A20" s="95">
        <v>13</v>
      </c>
      <c r="B20" s="96" t="s">
        <v>293</v>
      </c>
      <c r="C20" s="97" t="str">
        <f>IF(ISERROR(VLOOKUP(B20,'KAYIT LİSTESİ'!$B$4:$H$1151,2,0)),"",(VLOOKUP(B20,'KAYIT LİSTESİ'!$B$4:$H$1151,2,0)))</f>
        <v/>
      </c>
      <c r="D20" s="98" t="str">
        <f>IF(ISERROR(VLOOKUP(B20,'KAYIT LİSTESİ'!$B$4:$H$1151,4,0)),"",(VLOOKUP(B20,'KAYIT LİSTESİ'!$B$4:$H$1151,4,0)))</f>
        <v/>
      </c>
      <c r="E20" s="193" t="str">
        <f>IF(ISERROR(VLOOKUP(B20,'KAYIT LİSTESİ'!$B$4:$H$1151,5,0)),"",(VLOOKUP(B20,'KAYIT LİSTESİ'!$B$4:$H$1151,5,0)))</f>
        <v/>
      </c>
      <c r="F20" s="193" t="str">
        <f>IF(ISERROR(VLOOKUP(B20,'KAYIT LİSTESİ'!$B$4:$H$1151,6,0)),"",(VLOOKUP(B20,'KAYIT LİSTESİ'!$B$4:$H$1151,6,0)))</f>
        <v/>
      </c>
      <c r="G20" s="181"/>
      <c r="H20" s="181"/>
      <c r="I20" s="181"/>
      <c r="J20" s="436" t="str">
        <f t="shared" si="0"/>
        <v/>
      </c>
      <c r="K20" s="181"/>
      <c r="L20" s="216"/>
      <c r="M20" s="216"/>
      <c r="N20" s="436" t="str">
        <f t="shared" si="1"/>
        <v/>
      </c>
      <c r="O20" s="429" t="str">
        <f>IF(LEN(N20)&gt;0,VLOOKUP(N20,puan!$AE$4:$AG$111,3)-IF(COUNTIF(puan!$AE$4:$AG$111,N20)=0,0,0)," ")</f>
        <v xml:space="preserve"> </v>
      </c>
      <c r="P20" s="424"/>
      <c r="Q20" s="412">
        <v>1950</v>
      </c>
      <c r="R20" s="401">
        <v>18</v>
      </c>
    </row>
    <row r="21" spans="1:18" s="85" customFormat="1" ht="48" customHeight="1" x14ac:dyDescent="0.2">
      <c r="A21" s="484">
        <v>14</v>
      </c>
      <c r="B21" s="96" t="s">
        <v>294</v>
      </c>
      <c r="C21" s="97" t="str">
        <f>IF(ISERROR(VLOOKUP(B21,'KAYIT LİSTESİ'!$B$4:$H$1151,2,0)),"",(VLOOKUP(B21,'KAYIT LİSTESİ'!$B$4:$H$1151,2,0)))</f>
        <v/>
      </c>
      <c r="D21" s="98" t="str">
        <f>IF(ISERROR(VLOOKUP(B21,'KAYIT LİSTESİ'!$B$4:$H$1151,4,0)),"",(VLOOKUP(B21,'KAYIT LİSTESİ'!$B$4:$H$1151,4,0)))</f>
        <v/>
      </c>
      <c r="E21" s="193" t="str">
        <f>IF(ISERROR(VLOOKUP(B21,'KAYIT LİSTESİ'!$B$4:$H$1151,5,0)),"",(VLOOKUP(B21,'KAYIT LİSTESİ'!$B$4:$H$1151,5,0)))</f>
        <v/>
      </c>
      <c r="F21" s="193" t="str">
        <f>IF(ISERROR(VLOOKUP(B21,'KAYIT LİSTESİ'!$B$4:$H$1151,6,0)),"",(VLOOKUP(B21,'KAYIT LİSTESİ'!$B$4:$H$1151,6,0)))</f>
        <v/>
      </c>
      <c r="G21" s="181"/>
      <c r="H21" s="181"/>
      <c r="I21" s="181"/>
      <c r="J21" s="436" t="str">
        <f t="shared" si="0"/>
        <v/>
      </c>
      <c r="K21" s="181"/>
      <c r="L21" s="216"/>
      <c r="M21" s="216"/>
      <c r="N21" s="436" t="str">
        <f t="shared" si="1"/>
        <v/>
      </c>
      <c r="O21" s="429" t="str">
        <f>IF(LEN(N21)&gt;0,VLOOKUP(N21,puan!$AE$4:$AG$111,3)-IF(COUNTIF(puan!$AE$4:$AG$111,N21)=0,0,0)," ")</f>
        <v xml:space="preserve"> </v>
      </c>
      <c r="P21" s="424"/>
      <c r="Q21" s="412">
        <v>2000</v>
      </c>
      <c r="R21" s="401">
        <v>19</v>
      </c>
    </row>
    <row r="22" spans="1:18" s="85" customFormat="1" ht="48" customHeight="1" x14ac:dyDescent="0.2">
      <c r="A22" s="95">
        <v>15</v>
      </c>
      <c r="B22" s="96" t="s">
        <v>295</v>
      </c>
      <c r="C22" s="97" t="str">
        <f>IF(ISERROR(VLOOKUP(B22,'KAYIT LİSTESİ'!$B$4:$H$1151,2,0)),"",(VLOOKUP(B22,'KAYIT LİSTESİ'!$B$4:$H$1151,2,0)))</f>
        <v/>
      </c>
      <c r="D22" s="98" t="str">
        <f>IF(ISERROR(VLOOKUP(B22,'KAYIT LİSTESİ'!$B$4:$H$1151,4,0)),"",(VLOOKUP(B22,'KAYIT LİSTESİ'!$B$4:$H$1151,4,0)))</f>
        <v/>
      </c>
      <c r="E22" s="193" t="str">
        <f>IF(ISERROR(VLOOKUP(B22,'KAYIT LİSTESİ'!$B$4:$H$1151,5,0)),"",(VLOOKUP(B22,'KAYIT LİSTESİ'!$B$4:$H$1151,5,0)))</f>
        <v/>
      </c>
      <c r="F22" s="193" t="str">
        <f>IF(ISERROR(VLOOKUP(B22,'KAYIT LİSTESİ'!$B$4:$H$1151,6,0)),"",(VLOOKUP(B22,'KAYIT LİSTESİ'!$B$4:$H$1151,6,0)))</f>
        <v/>
      </c>
      <c r="G22" s="181"/>
      <c r="H22" s="181"/>
      <c r="I22" s="181"/>
      <c r="J22" s="436" t="str">
        <f t="shared" si="0"/>
        <v/>
      </c>
      <c r="K22" s="181"/>
      <c r="L22" s="216"/>
      <c r="M22" s="216"/>
      <c r="N22" s="436" t="str">
        <f t="shared" si="1"/>
        <v/>
      </c>
      <c r="O22" s="429" t="str">
        <f>IF(LEN(N22)&gt;0,VLOOKUP(N22,puan!$AE$4:$AG$111,3)-IF(COUNTIF(puan!$AE$4:$AG$111,N22)=0,0,0)," ")</f>
        <v xml:space="preserve"> </v>
      </c>
      <c r="P22" s="424"/>
      <c r="Q22" s="412">
        <v>2050</v>
      </c>
      <c r="R22" s="401">
        <v>20</v>
      </c>
    </row>
    <row r="23" spans="1:18" s="85" customFormat="1" ht="48" customHeight="1" x14ac:dyDescent="0.2">
      <c r="A23" s="484">
        <v>16</v>
      </c>
      <c r="B23" s="96" t="s">
        <v>296</v>
      </c>
      <c r="C23" s="97" t="str">
        <f>IF(ISERROR(VLOOKUP(B23,'KAYIT LİSTESİ'!$B$4:$H$1151,2,0)),"",(VLOOKUP(B23,'KAYIT LİSTESİ'!$B$4:$H$1151,2,0)))</f>
        <v/>
      </c>
      <c r="D23" s="98" t="str">
        <f>IF(ISERROR(VLOOKUP(B23,'KAYIT LİSTESİ'!$B$4:$H$1151,4,0)),"",(VLOOKUP(B23,'KAYIT LİSTESİ'!$B$4:$H$1151,4,0)))</f>
        <v/>
      </c>
      <c r="E23" s="193" t="str">
        <f>IF(ISERROR(VLOOKUP(B23,'KAYIT LİSTESİ'!$B$4:$H$1151,5,0)),"",(VLOOKUP(B23,'KAYIT LİSTESİ'!$B$4:$H$1151,5,0)))</f>
        <v/>
      </c>
      <c r="F23" s="193" t="str">
        <f>IF(ISERROR(VLOOKUP(B23,'KAYIT LİSTESİ'!$B$4:$H$1151,6,0)),"",(VLOOKUP(B23,'KAYIT LİSTESİ'!$B$4:$H$1151,6,0)))</f>
        <v/>
      </c>
      <c r="G23" s="181"/>
      <c r="H23" s="181"/>
      <c r="I23" s="181"/>
      <c r="J23" s="436" t="str">
        <f t="shared" si="0"/>
        <v/>
      </c>
      <c r="K23" s="181"/>
      <c r="L23" s="216"/>
      <c r="M23" s="216"/>
      <c r="N23" s="436" t="str">
        <f t="shared" si="1"/>
        <v/>
      </c>
      <c r="O23" s="429" t="str">
        <f>IF(LEN(N23)&gt;0,VLOOKUP(N23,puan!$AE$4:$AG$111,3)-IF(COUNTIF(puan!$AE$4:$AG$111,N23)=0,0,0)," ")</f>
        <v xml:space="preserve"> </v>
      </c>
      <c r="P23" s="424"/>
      <c r="Q23" s="412">
        <v>2100</v>
      </c>
      <c r="R23" s="401">
        <v>21</v>
      </c>
    </row>
    <row r="24" spans="1:18" s="85" customFormat="1" ht="48" customHeight="1" x14ac:dyDescent="0.2">
      <c r="A24" s="95" t="s">
        <v>520</v>
      </c>
      <c r="B24" s="96" t="s">
        <v>297</v>
      </c>
      <c r="C24" s="97" t="str">
        <f>IF(ISERROR(VLOOKUP(B24,'KAYIT LİSTESİ'!$B$4:$H$1151,2,0)),"",(VLOOKUP(B24,'KAYIT LİSTESİ'!$B$4:$H$1151,2,0)))</f>
        <v/>
      </c>
      <c r="D24" s="98" t="str">
        <f>IF(ISERROR(VLOOKUP(B24,'KAYIT LİSTESİ'!$B$4:$H$1151,4,0)),"",(VLOOKUP(B24,'KAYIT LİSTESİ'!$B$4:$H$1151,4,0)))</f>
        <v/>
      </c>
      <c r="E24" s="193" t="str">
        <f>IF(ISERROR(VLOOKUP(B24,'KAYIT LİSTESİ'!$B$4:$H$1151,5,0)),"",(VLOOKUP(B24,'KAYIT LİSTESİ'!$B$4:$H$1151,5,0)))</f>
        <v/>
      </c>
      <c r="F24" s="193" t="str">
        <f>IF(ISERROR(VLOOKUP(B24,'KAYIT LİSTESİ'!$B$4:$H$1151,6,0)),"",(VLOOKUP(B24,'KAYIT LİSTESİ'!$B$4:$H$1151,6,0)))</f>
        <v/>
      </c>
      <c r="G24" s="181"/>
      <c r="H24" s="181"/>
      <c r="I24" s="181"/>
      <c r="J24" s="436" t="str">
        <f t="shared" si="0"/>
        <v/>
      </c>
      <c r="K24" s="181"/>
      <c r="L24" s="216"/>
      <c r="M24" s="216"/>
      <c r="N24" s="436" t="str">
        <f t="shared" si="1"/>
        <v/>
      </c>
      <c r="O24" s="429" t="str">
        <f>IF(LEN(N24)&gt;0,VLOOKUP(N24,puan!$AE$4:$AG$111,3)-IF(COUNTIF(puan!$AE$4:$AG$111,N24)=0,0,0)," ")</f>
        <v xml:space="preserve"> </v>
      </c>
      <c r="P24" s="424"/>
      <c r="Q24" s="412">
        <v>2150</v>
      </c>
      <c r="R24" s="401">
        <v>22</v>
      </c>
    </row>
    <row r="25" spans="1:18" s="85" customFormat="1" ht="48" customHeight="1" x14ac:dyDescent="0.2">
      <c r="A25" s="95" t="s">
        <v>520</v>
      </c>
      <c r="B25" s="96" t="s">
        <v>298</v>
      </c>
      <c r="C25" s="97" t="str">
        <f>IF(ISERROR(VLOOKUP(B25,'KAYIT LİSTESİ'!$B$4:$H$1151,2,0)),"",(VLOOKUP(B25,'KAYIT LİSTESİ'!$B$4:$H$1151,2,0)))</f>
        <v/>
      </c>
      <c r="D25" s="98" t="str">
        <f>IF(ISERROR(VLOOKUP(B25,'KAYIT LİSTESİ'!$B$4:$H$1151,4,0)),"",(VLOOKUP(B25,'KAYIT LİSTESİ'!$B$4:$H$1151,4,0)))</f>
        <v/>
      </c>
      <c r="E25" s="193" t="str">
        <f>IF(ISERROR(VLOOKUP(B25,'KAYIT LİSTESİ'!$B$4:$H$1151,5,0)),"",(VLOOKUP(B25,'KAYIT LİSTESİ'!$B$4:$H$1151,5,0)))</f>
        <v/>
      </c>
      <c r="F25" s="193" t="str">
        <f>IF(ISERROR(VLOOKUP(B25,'KAYIT LİSTESİ'!$B$4:$H$1151,6,0)),"",(VLOOKUP(B25,'KAYIT LİSTESİ'!$B$4:$H$1151,6,0)))</f>
        <v/>
      </c>
      <c r="G25" s="181"/>
      <c r="H25" s="181"/>
      <c r="I25" s="181"/>
      <c r="J25" s="436" t="str">
        <f t="shared" si="0"/>
        <v/>
      </c>
      <c r="K25" s="181"/>
      <c r="L25" s="216"/>
      <c r="M25" s="216"/>
      <c r="N25" s="436" t="str">
        <f>IF(COUNT(G25:M25)=0,"",MAX(G25:M25))</f>
        <v/>
      </c>
      <c r="O25" s="429" t="str">
        <f>IF(LEN(N25)&gt;0,VLOOKUP(N25,puan!$AE$4:$AG$111,3)-IF(COUNTIF(puan!$AE$4:$AG$111,N25)=0,0,0)," ")</f>
        <v xml:space="preserve"> </v>
      </c>
      <c r="P25" s="424"/>
      <c r="Q25" s="412">
        <v>2200</v>
      </c>
      <c r="R25" s="401">
        <v>23</v>
      </c>
    </row>
    <row r="26" spans="1:18" s="85" customFormat="1" ht="48" customHeight="1" x14ac:dyDescent="0.2">
      <c r="A26" s="95"/>
      <c r="B26" s="96" t="s">
        <v>299</v>
      </c>
      <c r="C26" s="97" t="str">
        <f>IF(ISERROR(VLOOKUP(B26,'KAYIT LİSTESİ'!$B$4:$H$1151,2,0)),"",(VLOOKUP(B26,'KAYIT LİSTESİ'!$B$4:$H$1151,2,0)))</f>
        <v/>
      </c>
      <c r="D26" s="98" t="str">
        <f>IF(ISERROR(VLOOKUP(B26,'KAYIT LİSTESİ'!$B$4:$H$1151,4,0)),"",(VLOOKUP(B26,'KAYIT LİSTESİ'!$B$4:$H$1151,4,0)))</f>
        <v/>
      </c>
      <c r="E26" s="193" t="str">
        <f>IF(ISERROR(VLOOKUP(B26,'KAYIT LİSTESİ'!$B$4:$H$1151,5,0)),"",(VLOOKUP(B26,'KAYIT LİSTESİ'!$B$4:$H$1151,5,0)))</f>
        <v/>
      </c>
      <c r="F26" s="193" t="str">
        <f>IF(ISERROR(VLOOKUP(B26,'KAYIT LİSTESİ'!$B$4:$H$1151,6,0)),"",(VLOOKUP(B26,'KAYIT LİSTESİ'!$B$4:$H$1151,6,0)))</f>
        <v/>
      </c>
      <c r="G26" s="181"/>
      <c r="H26" s="181"/>
      <c r="I26" s="181"/>
      <c r="J26" s="436" t="str">
        <f t="shared" si="0"/>
        <v/>
      </c>
      <c r="K26" s="181"/>
      <c r="L26" s="216"/>
      <c r="M26" s="216"/>
      <c r="N26" s="436" t="str">
        <f>IF(COUNT(G26:M26)=0,"",MAX(G26:M26))</f>
        <v/>
      </c>
      <c r="O26" s="429" t="str">
        <f>IF(LEN(N26)&gt;0,VLOOKUP(N26,puan!$AE$4:$AG$111,3)-IF(COUNTIF(puan!$AE$4:$AG$111,N26)=0,0,0)," ")</f>
        <v xml:space="preserve"> </v>
      </c>
      <c r="P26" s="424"/>
      <c r="Q26" s="412">
        <v>2250</v>
      </c>
      <c r="R26" s="401">
        <v>24</v>
      </c>
    </row>
    <row r="27" spans="1:18" s="85" customFormat="1" ht="48" customHeight="1" x14ac:dyDescent="0.2">
      <c r="A27" s="95"/>
      <c r="B27" s="96" t="s">
        <v>300</v>
      </c>
      <c r="C27" s="97" t="str">
        <f>IF(ISERROR(VLOOKUP(B27,'KAYIT LİSTESİ'!$B$4:$H$1151,2,0)),"",(VLOOKUP(B27,'KAYIT LİSTESİ'!$B$4:$H$1151,2,0)))</f>
        <v/>
      </c>
      <c r="D27" s="98" t="str">
        <f>IF(ISERROR(VLOOKUP(B27,'KAYIT LİSTESİ'!$B$4:$H$1151,4,0)),"",(VLOOKUP(B27,'KAYIT LİSTESİ'!$B$4:$H$1151,4,0)))</f>
        <v/>
      </c>
      <c r="E27" s="193" t="str">
        <f>IF(ISERROR(VLOOKUP(B27,'KAYIT LİSTESİ'!$B$4:$H$1151,5,0)),"",(VLOOKUP(B27,'KAYIT LİSTESİ'!$B$4:$H$1151,5,0)))</f>
        <v/>
      </c>
      <c r="F27" s="193" t="str">
        <f>IF(ISERROR(VLOOKUP(B27,'KAYIT LİSTESİ'!$B$4:$H$1151,6,0)),"",(VLOOKUP(B27,'KAYIT LİSTESİ'!$B$4:$H$1151,6,0)))</f>
        <v/>
      </c>
      <c r="G27" s="181"/>
      <c r="H27" s="181"/>
      <c r="I27" s="181"/>
      <c r="J27" s="436" t="str">
        <f t="shared" si="0"/>
        <v/>
      </c>
      <c r="K27" s="181"/>
      <c r="L27" s="216"/>
      <c r="M27" s="216"/>
      <c r="N27" s="436" t="str">
        <f>IF(COUNT(G27:M27)=0,"",MAX(G27:M27))</f>
        <v/>
      </c>
      <c r="O27" s="429" t="str">
        <f>IF(LEN(N27)&gt;0,VLOOKUP(N27,puan!$AE$4:$AG$111,3)-IF(COUNTIF(puan!$AE$4:$AG$111,N27)=0,0,0)," ")</f>
        <v xml:space="preserve"> </v>
      </c>
      <c r="P27" s="424"/>
      <c r="Q27" s="412">
        <v>2300</v>
      </c>
      <c r="R27" s="401">
        <v>25</v>
      </c>
    </row>
    <row r="28" spans="1:18" s="85" customFormat="1" ht="48" customHeight="1" x14ac:dyDescent="0.2">
      <c r="A28" s="95"/>
      <c r="B28" s="96" t="s">
        <v>301</v>
      </c>
      <c r="C28" s="97" t="str">
        <f>IF(ISERROR(VLOOKUP(B28,'KAYIT LİSTESİ'!$B$4:$H$1151,2,0)),"",(VLOOKUP(B28,'KAYIT LİSTESİ'!$B$4:$H$1151,2,0)))</f>
        <v/>
      </c>
      <c r="D28" s="98" t="str">
        <f>IF(ISERROR(VLOOKUP(B28,'KAYIT LİSTESİ'!$B$4:$H$1151,4,0)),"",(VLOOKUP(B28,'KAYIT LİSTESİ'!$B$4:$H$1151,4,0)))</f>
        <v/>
      </c>
      <c r="E28" s="193" t="str">
        <f>IF(ISERROR(VLOOKUP(B28,'KAYIT LİSTESİ'!$B$4:$H$1151,5,0)),"",(VLOOKUP(B28,'KAYIT LİSTESİ'!$B$4:$H$1151,5,0)))</f>
        <v/>
      </c>
      <c r="F28" s="193" t="str">
        <f>IF(ISERROR(VLOOKUP(B28,'KAYIT LİSTESİ'!$B$4:$H$1151,6,0)),"",(VLOOKUP(B28,'KAYIT LİSTESİ'!$B$4:$H$1151,6,0)))</f>
        <v/>
      </c>
      <c r="G28" s="181"/>
      <c r="H28" s="181"/>
      <c r="I28" s="181"/>
      <c r="J28" s="436" t="str">
        <f t="shared" si="0"/>
        <v/>
      </c>
      <c r="K28" s="181"/>
      <c r="L28" s="216"/>
      <c r="M28" s="216"/>
      <c r="N28" s="436" t="str">
        <f>IF(COUNT(G28:M28)=0,"",MAX(G28:M28))</f>
        <v/>
      </c>
      <c r="O28" s="429" t="str">
        <f>IF(LEN(N28)&gt;0,VLOOKUP(N28,puan!$AE$4:$AG$111,3)-IF(COUNTIF(puan!$AE$4:$AG$111,N28)=0,0,0)," ")</f>
        <v xml:space="preserve"> </v>
      </c>
      <c r="P28" s="424"/>
      <c r="Q28" s="412">
        <v>2325</v>
      </c>
      <c r="R28" s="401">
        <v>26</v>
      </c>
    </row>
    <row r="29" spans="1:18" s="85" customFormat="1" ht="48" customHeight="1" x14ac:dyDescent="0.2">
      <c r="A29" s="95"/>
      <c r="B29" s="96" t="s">
        <v>302</v>
      </c>
      <c r="C29" s="97" t="str">
        <f>IF(ISERROR(VLOOKUP(B29,'KAYIT LİSTESİ'!$B$4:$H$1151,2,0)),"",(VLOOKUP(B29,'KAYIT LİSTESİ'!$B$4:$H$1151,2,0)))</f>
        <v/>
      </c>
      <c r="D29" s="98" t="str">
        <f>IF(ISERROR(VLOOKUP(B29,'KAYIT LİSTESİ'!$B$4:$H$1151,4,0)),"",(VLOOKUP(B29,'KAYIT LİSTESİ'!$B$4:$H$1151,4,0)))</f>
        <v/>
      </c>
      <c r="E29" s="193" t="str">
        <f>IF(ISERROR(VLOOKUP(B29,'KAYIT LİSTESİ'!$B$4:$H$1151,5,0)),"",(VLOOKUP(B29,'KAYIT LİSTESİ'!$B$4:$H$1151,5,0)))</f>
        <v/>
      </c>
      <c r="F29" s="193" t="str">
        <f>IF(ISERROR(VLOOKUP(B29,'KAYIT LİSTESİ'!$B$4:$H$1151,6,0)),"",(VLOOKUP(B29,'KAYIT LİSTESİ'!$B$4:$H$1151,6,0)))</f>
        <v/>
      </c>
      <c r="G29" s="181"/>
      <c r="H29" s="181"/>
      <c r="I29" s="181"/>
      <c r="J29" s="436" t="str">
        <f t="shared" si="0"/>
        <v/>
      </c>
      <c r="K29" s="181"/>
      <c r="L29" s="216"/>
      <c r="M29" s="216"/>
      <c r="N29" s="436" t="str">
        <f>IF(COUNT(G29:M29)=0,"",MAX(G29:M29))</f>
        <v/>
      </c>
      <c r="O29" s="429" t="str">
        <f>IF(LEN(N29)&gt;0,VLOOKUP(N29,puan!$AE$4:$AG$111,3)-IF(COUNTIF(puan!$AE$4:$AG$111,N29)=0,0,0)," ")</f>
        <v xml:space="preserve"> </v>
      </c>
      <c r="P29" s="424"/>
      <c r="Q29" s="412">
        <v>2350</v>
      </c>
      <c r="R29" s="401">
        <v>27</v>
      </c>
    </row>
    <row r="30" spans="1:18" s="88" customFormat="1" ht="33.75" customHeight="1" x14ac:dyDescent="0.2">
      <c r="A30" s="86"/>
      <c r="B30" s="86"/>
      <c r="C30" s="86"/>
      <c r="D30" s="87"/>
      <c r="E30" s="86"/>
      <c r="N30" s="89"/>
      <c r="O30" s="86"/>
      <c r="P30" s="86"/>
      <c r="Q30" s="412">
        <v>3300</v>
      </c>
      <c r="R30" s="401">
        <v>46</v>
      </c>
    </row>
    <row r="31" spans="1:18" s="88" customFormat="1" ht="33.75" customHeight="1" x14ac:dyDescent="0.2">
      <c r="A31" s="925" t="s">
        <v>4</v>
      </c>
      <c r="B31" s="925"/>
      <c r="C31" s="925"/>
      <c r="D31" s="925"/>
      <c r="E31" s="90" t="s">
        <v>0</v>
      </c>
      <c r="F31" s="90" t="s">
        <v>1</v>
      </c>
      <c r="G31" s="923" t="s">
        <v>2</v>
      </c>
      <c r="H31" s="923"/>
      <c r="I31" s="923"/>
      <c r="J31" s="923"/>
      <c r="K31" s="923"/>
      <c r="L31" s="923"/>
      <c r="M31" s="923"/>
      <c r="N31" s="923" t="s">
        <v>3</v>
      </c>
      <c r="O31" s="923"/>
      <c r="P31" s="90"/>
      <c r="Q31" s="412">
        <v>3350</v>
      </c>
      <c r="R31" s="401">
        <v>47</v>
      </c>
    </row>
    <row r="32" spans="1:18" x14ac:dyDescent="0.2">
      <c r="Q32" s="412">
        <v>3400</v>
      </c>
      <c r="R32" s="401">
        <v>48</v>
      </c>
    </row>
    <row r="33" spans="17:18" x14ac:dyDescent="0.2">
      <c r="Q33" s="412">
        <v>3450</v>
      </c>
      <c r="R33" s="401">
        <v>49</v>
      </c>
    </row>
    <row r="34" spans="17:18" x14ac:dyDescent="0.2">
      <c r="Q34" s="412">
        <v>3500</v>
      </c>
      <c r="R34" s="401">
        <v>50</v>
      </c>
    </row>
    <row r="35" spans="17:18" x14ac:dyDescent="0.2">
      <c r="Q35" s="413">
        <v>3550</v>
      </c>
      <c r="R35" s="90">
        <v>51</v>
      </c>
    </row>
    <row r="36" spans="17:18" x14ac:dyDescent="0.2">
      <c r="Q36" s="413">
        <v>3600</v>
      </c>
      <c r="R36" s="90">
        <v>52</v>
      </c>
    </row>
    <row r="37" spans="17:18" x14ac:dyDescent="0.2">
      <c r="Q37" s="413">
        <v>3650</v>
      </c>
      <c r="R37" s="90">
        <v>53</v>
      </c>
    </row>
    <row r="38" spans="17:18" x14ac:dyDescent="0.2">
      <c r="Q38" s="413">
        <v>3700</v>
      </c>
      <c r="R38" s="90">
        <v>54</v>
      </c>
    </row>
    <row r="39" spans="17:18" x14ac:dyDescent="0.2">
      <c r="Q39" s="413">
        <v>3750</v>
      </c>
      <c r="R39" s="90">
        <v>55</v>
      </c>
    </row>
    <row r="40" spans="17:18" x14ac:dyDescent="0.2">
      <c r="Q40" s="413">
        <v>3800</v>
      </c>
      <c r="R40" s="90">
        <v>56</v>
      </c>
    </row>
    <row r="41" spans="17:18" x14ac:dyDescent="0.2">
      <c r="Q41" s="413">
        <v>3850</v>
      </c>
      <c r="R41" s="90">
        <v>57</v>
      </c>
    </row>
    <row r="42" spans="17:18" x14ac:dyDescent="0.2">
      <c r="Q42" s="413">
        <v>3900</v>
      </c>
      <c r="R42" s="90">
        <v>58</v>
      </c>
    </row>
    <row r="43" spans="17:18" x14ac:dyDescent="0.2">
      <c r="Q43" s="413">
        <v>3950</v>
      </c>
      <c r="R43" s="90">
        <v>59</v>
      </c>
    </row>
    <row r="44" spans="17:18" x14ac:dyDescent="0.2">
      <c r="Q44" s="413">
        <v>4000</v>
      </c>
      <c r="R44" s="90">
        <v>60</v>
      </c>
    </row>
    <row r="45" spans="17:18" x14ac:dyDescent="0.2">
      <c r="Q45" s="413">
        <v>4040</v>
      </c>
      <c r="R45" s="90">
        <v>61</v>
      </c>
    </row>
    <row r="46" spans="17:18" x14ac:dyDescent="0.2">
      <c r="Q46" s="413">
        <v>4080</v>
      </c>
      <c r="R46" s="90">
        <v>62</v>
      </c>
    </row>
    <row r="47" spans="17:18" x14ac:dyDescent="0.2">
      <c r="Q47" s="413">
        <v>4120</v>
      </c>
      <c r="R47" s="90">
        <v>63</v>
      </c>
    </row>
    <row r="48" spans="17:18" x14ac:dyDescent="0.2">
      <c r="Q48" s="413">
        <v>4160</v>
      </c>
      <c r="R48" s="90">
        <v>64</v>
      </c>
    </row>
    <row r="49" spans="17:18" x14ac:dyDescent="0.2">
      <c r="Q49" s="413">
        <v>4200</v>
      </c>
      <c r="R49" s="90">
        <v>65</v>
      </c>
    </row>
    <row r="50" spans="17:18" x14ac:dyDescent="0.2">
      <c r="Q50" s="413">
        <v>4240</v>
      </c>
      <c r="R50" s="90">
        <v>66</v>
      </c>
    </row>
    <row r="51" spans="17:18" x14ac:dyDescent="0.2">
      <c r="Q51" s="413">
        <v>4280</v>
      </c>
      <c r="R51" s="90">
        <v>67</v>
      </c>
    </row>
    <row r="52" spans="17:18" x14ac:dyDescent="0.2">
      <c r="Q52" s="413">
        <v>4320</v>
      </c>
      <c r="R52" s="90">
        <v>68</v>
      </c>
    </row>
    <row r="53" spans="17:18" x14ac:dyDescent="0.2">
      <c r="Q53" s="413">
        <v>4360</v>
      </c>
      <c r="R53" s="90">
        <v>69</v>
      </c>
    </row>
    <row r="54" spans="17:18" x14ac:dyDescent="0.2">
      <c r="Q54" s="413">
        <v>4400</v>
      </c>
      <c r="R54" s="90">
        <v>70</v>
      </c>
    </row>
    <row r="55" spans="17:18" x14ac:dyDescent="0.2">
      <c r="Q55" s="413">
        <v>4440</v>
      </c>
      <c r="R55" s="90">
        <v>71</v>
      </c>
    </row>
    <row r="56" spans="17:18" x14ac:dyDescent="0.2">
      <c r="Q56" s="413">
        <v>4480</v>
      </c>
      <c r="R56" s="90">
        <v>72</v>
      </c>
    </row>
    <row r="57" spans="17:18" x14ac:dyDescent="0.2">
      <c r="Q57" s="413">
        <v>4520</v>
      </c>
      <c r="R57" s="90">
        <v>73</v>
      </c>
    </row>
    <row r="58" spans="17:18" x14ac:dyDescent="0.2">
      <c r="Q58" s="413">
        <v>4560</v>
      </c>
      <c r="R58" s="90">
        <v>74</v>
      </c>
    </row>
    <row r="59" spans="17:18" x14ac:dyDescent="0.2">
      <c r="Q59" s="413">
        <v>4600</v>
      </c>
      <c r="R59" s="90">
        <v>75</v>
      </c>
    </row>
    <row r="60" spans="17:18" x14ac:dyDescent="0.2">
      <c r="Q60" s="413">
        <v>4640</v>
      </c>
      <c r="R60" s="90">
        <v>76</v>
      </c>
    </row>
    <row r="61" spans="17:18" x14ac:dyDescent="0.2">
      <c r="Q61" s="413">
        <v>4680</v>
      </c>
      <c r="R61" s="90">
        <v>77</v>
      </c>
    </row>
    <row r="62" spans="17:18" x14ac:dyDescent="0.2">
      <c r="Q62" s="413">
        <v>4720</v>
      </c>
      <c r="R62" s="90">
        <v>78</v>
      </c>
    </row>
    <row r="63" spans="17:18" x14ac:dyDescent="0.2">
      <c r="Q63" s="413">
        <v>4760</v>
      </c>
      <c r="R63" s="90">
        <v>79</v>
      </c>
    </row>
    <row r="64" spans="17:18" x14ac:dyDescent="0.2">
      <c r="Q64" s="413">
        <v>4800</v>
      </c>
      <c r="R64" s="90">
        <v>80</v>
      </c>
    </row>
    <row r="65" spans="17:18" x14ac:dyDescent="0.2">
      <c r="Q65" s="413">
        <v>4840</v>
      </c>
      <c r="R65" s="90">
        <v>81</v>
      </c>
    </row>
    <row r="66" spans="17:18" x14ac:dyDescent="0.2">
      <c r="Q66" s="413">
        <v>4880</v>
      </c>
      <c r="R66" s="90">
        <v>82</v>
      </c>
    </row>
    <row r="67" spans="17:18" x14ac:dyDescent="0.2">
      <c r="Q67" s="413">
        <v>4920</v>
      </c>
      <c r="R67" s="90">
        <v>83</v>
      </c>
    </row>
    <row r="68" spans="17:18" x14ac:dyDescent="0.2">
      <c r="Q68" s="413">
        <v>4960</v>
      </c>
      <c r="R68" s="90">
        <v>84</v>
      </c>
    </row>
    <row r="69" spans="17:18" x14ac:dyDescent="0.2">
      <c r="Q69" s="413">
        <v>5000</v>
      </c>
      <c r="R69" s="90">
        <v>85</v>
      </c>
    </row>
    <row r="70" spans="17:18" x14ac:dyDescent="0.2">
      <c r="Q70" s="413">
        <v>5040</v>
      </c>
      <c r="R70" s="90">
        <v>86</v>
      </c>
    </row>
    <row r="71" spans="17:18" x14ac:dyDescent="0.2">
      <c r="Q71" s="413">
        <v>5080</v>
      </c>
      <c r="R71" s="90">
        <v>87</v>
      </c>
    </row>
    <row r="72" spans="17:18" x14ac:dyDescent="0.2">
      <c r="Q72" s="413">
        <v>5120</v>
      </c>
      <c r="R72" s="90">
        <v>88</v>
      </c>
    </row>
    <row r="73" spans="17:18" x14ac:dyDescent="0.2">
      <c r="Q73" s="413">
        <v>5160</v>
      </c>
      <c r="R73" s="90">
        <v>89</v>
      </c>
    </row>
    <row r="74" spans="17:18" x14ac:dyDescent="0.2">
      <c r="Q74" s="413">
        <v>5200</v>
      </c>
      <c r="R74" s="90">
        <v>90</v>
      </c>
    </row>
    <row r="75" spans="17:18" x14ac:dyDescent="0.2">
      <c r="Q75" s="413">
        <v>5240</v>
      </c>
      <c r="R75" s="90">
        <v>91</v>
      </c>
    </row>
    <row r="76" spans="17:18" x14ac:dyDescent="0.2">
      <c r="Q76" s="413">
        <v>5280</v>
      </c>
      <c r="R76" s="90">
        <v>92</v>
      </c>
    </row>
    <row r="77" spans="17:18" x14ac:dyDescent="0.2">
      <c r="Q77" s="412">
        <v>5320</v>
      </c>
      <c r="R77" s="401">
        <v>93</v>
      </c>
    </row>
    <row r="78" spans="17:18" x14ac:dyDescent="0.2">
      <c r="Q78" s="412">
        <v>5360</v>
      </c>
      <c r="R78" s="401">
        <v>94</v>
      </c>
    </row>
    <row r="79" spans="17:18" x14ac:dyDescent="0.2">
      <c r="Q79" s="412">
        <v>5400</v>
      </c>
      <c r="R79" s="401">
        <v>95</v>
      </c>
    </row>
    <row r="80" spans="17:18" x14ac:dyDescent="0.2">
      <c r="Q80" s="412">
        <v>5440</v>
      </c>
      <c r="R80" s="401">
        <v>96</v>
      </c>
    </row>
    <row r="81" spans="17:18" x14ac:dyDescent="0.2">
      <c r="Q81" s="412">
        <v>5480</v>
      </c>
      <c r="R81" s="401">
        <v>97</v>
      </c>
    </row>
    <row r="82" spans="17:18" x14ac:dyDescent="0.2">
      <c r="Q82" s="412">
        <v>5520</v>
      </c>
      <c r="R82" s="401">
        <v>98</v>
      </c>
    </row>
    <row r="83" spans="17:18" x14ac:dyDescent="0.2">
      <c r="Q83" s="412">
        <v>5560</v>
      </c>
      <c r="R83" s="401">
        <v>99</v>
      </c>
    </row>
    <row r="84" spans="17:18" x14ac:dyDescent="0.2">
      <c r="Q84" s="412">
        <v>5600</v>
      </c>
      <c r="R84" s="401">
        <v>100</v>
      </c>
    </row>
    <row r="65518" spans="1:1" ht="51" x14ac:dyDescent="0.2">
      <c r="A65518" s="91" t="s">
        <v>517</v>
      </c>
    </row>
  </sheetData>
  <mergeCells count="20">
    <mergeCell ref="A31:D31"/>
    <mergeCell ref="G31:M31"/>
    <mergeCell ref="N31:O31"/>
    <mergeCell ref="N5:O5"/>
    <mergeCell ref="A6:A7"/>
    <mergeCell ref="B6:B7"/>
    <mergeCell ref="C6:C7"/>
    <mergeCell ref="D6:D7"/>
    <mergeCell ref="E6:E7"/>
    <mergeCell ref="F6:F7"/>
    <mergeCell ref="G6:M6"/>
    <mergeCell ref="A4:C4"/>
    <mergeCell ref="D4:E4"/>
    <mergeCell ref="K4:L4"/>
    <mergeCell ref="M4:O4"/>
    <mergeCell ref="A1:P1"/>
    <mergeCell ref="A2:P2"/>
    <mergeCell ref="A3:C3"/>
    <mergeCell ref="D3:E3"/>
    <mergeCell ref="G3:H3"/>
  </mergeCells>
  <conditionalFormatting sqref="F8:F29">
    <cfRule type="containsText" dxfId="0" priority="1" stopIfTrue="1" operator="containsText" text="FERDİ">
      <formula>NOT(ISERROR(SEARCH("FERDİ",F8)))</formula>
    </cfRule>
  </conditionalFormatting>
  <printOptions horizontalCentered="1"/>
  <pageMargins left="0.43307086614173229" right="0.15748031496062992" top="0.35433070866141736" bottom="0.23622047244094491" header="0.27559055118110237" footer="0.15748031496062992"/>
  <pageSetup paperSize="9" scale="48" orientation="portrait"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3">
    <tabColor rgb="FF66FF33"/>
  </sheetPr>
  <dimension ref="A1:M538"/>
  <sheetViews>
    <sheetView view="pageBreakPreview" zoomScale="90" zoomScaleNormal="100" zoomScaleSheetLayoutView="90" workbookViewId="0">
      <selection activeCell="A8" sqref="A8:XFD43"/>
    </sheetView>
  </sheetViews>
  <sheetFormatPr defaultColWidth="9.140625" defaultRowHeight="12.75" x14ac:dyDescent="0.2"/>
  <cols>
    <col min="1" max="1" width="4.7109375" style="149" bestFit="1" customWidth="1"/>
    <col min="2" max="2" width="17.42578125" style="312" hidden="1" customWidth="1"/>
    <col min="3" max="3" width="10.42578125" style="2" bestFit="1" customWidth="1"/>
    <col min="4" max="4" width="17.42578125" style="162" customWidth="1"/>
    <col min="5" max="5" width="19.140625" style="162" customWidth="1"/>
    <col min="6" max="6" width="11.140625" style="2" customWidth="1"/>
    <col min="7" max="7" width="10.28515625" style="2" customWidth="1"/>
    <col min="8" max="8" width="13.5703125" style="2" customWidth="1"/>
    <col min="9" max="9" width="9.28515625" style="2" customWidth="1"/>
    <col min="10" max="10" width="11.140625" style="2" customWidth="1"/>
    <col min="11" max="11" width="32.5703125" style="2" bestFit="1" customWidth="1"/>
    <col min="12" max="12" width="15.5703125" style="2" bestFit="1" customWidth="1"/>
    <col min="13" max="13" width="14.140625" style="2" customWidth="1"/>
    <col min="14" max="16384" width="9.140625" style="2"/>
  </cols>
  <sheetData>
    <row r="1" spans="1:13" s="141" customFormat="1" ht="42" customHeight="1" x14ac:dyDescent="0.2">
      <c r="A1" s="1021" t="str">
        <f>YB!F19</f>
        <v>2021-2022 YILI  ( SEM )   ATLETİZM GRUP BİRİNCİLİĞİ  YARIŞMALARI</v>
      </c>
      <c r="B1" s="1021"/>
      <c r="C1" s="1021"/>
      <c r="D1" s="1021"/>
      <c r="E1" s="1021"/>
      <c r="F1" s="1021"/>
      <c r="G1" s="1021"/>
      <c r="H1" s="1021"/>
      <c r="I1" s="1021"/>
      <c r="J1" s="1021"/>
      <c r="K1" s="161" t="str">
        <f>YB!F20</f>
        <v>BURSA</v>
      </c>
      <c r="L1" s="1020"/>
      <c r="M1" s="1020"/>
    </row>
    <row r="2" spans="1:13" s="148" customFormat="1" ht="27.75" customHeight="1" x14ac:dyDescent="0.2">
      <c r="A2" s="142" t="s">
        <v>25</v>
      </c>
      <c r="B2" s="163" t="s">
        <v>35</v>
      </c>
      <c r="C2" s="144" t="s">
        <v>21</v>
      </c>
      <c r="D2" s="145" t="s">
        <v>26</v>
      </c>
      <c r="E2" s="145" t="s">
        <v>24</v>
      </c>
      <c r="F2" s="146" t="s">
        <v>27</v>
      </c>
      <c r="G2" s="143" t="s">
        <v>30</v>
      </c>
      <c r="H2" s="143" t="s">
        <v>11</v>
      </c>
      <c r="I2" s="143" t="s">
        <v>130</v>
      </c>
      <c r="J2" s="143" t="s">
        <v>31</v>
      </c>
      <c r="K2" s="143" t="s">
        <v>32</v>
      </c>
      <c r="L2" s="147" t="s">
        <v>33</v>
      </c>
      <c r="M2" s="147" t="s">
        <v>34</v>
      </c>
    </row>
    <row r="3" spans="1:13" s="148" customFormat="1" ht="26.25" customHeight="1" x14ac:dyDescent="0.2">
      <c r="A3" s="150">
        <v>1</v>
      </c>
      <c r="B3" s="160" t="s">
        <v>251</v>
      </c>
      <c r="C3" s="151">
        <f>'60M'!C8</f>
        <v>0</v>
      </c>
      <c r="D3" s="159">
        <f>'60M'!D8</f>
        <v>0</v>
      </c>
      <c r="E3" s="159">
        <f>'60M'!E8</f>
        <v>0</v>
      </c>
      <c r="F3" s="152">
        <f>'60M'!F8</f>
        <v>0</v>
      </c>
      <c r="G3" s="153">
        <f>'60M'!A8</f>
        <v>1</v>
      </c>
      <c r="H3" s="152" t="s">
        <v>162</v>
      </c>
      <c r="I3" s="154"/>
      <c r="J3" s="152" t="str">
        <f>YB!$F$21</f>
        <v>2008-2009-2010 ERKEKLER</v>
      </c>
      <c r="K3" s="155" t="str">
        <f t="shared" ref="K3:K34" si="0">CONCATENATE(K$1,"-",A$1)</f>
        <v>BURSA-2021-2022 YILI  ( SEM )   ATLETİZM GRUP BİRİNCİLİĞİ  YARIŞMALARI</v>
      </c>
      <c r="L3" s="158" t="str">
        <f>'60M'!M$4</f>
        <v>26.04.2022-14:00</v>
      </c>
      <c r="M3" s="156" t="s">
        <v>447</v>
      </c>
    </row>
    <row r="4" spans="1:13" s="148" customFormat="1" ht="26.25" customHeight="1" x14ac:dyDescent="0.2">
      <c r="A4" s="150">
        <v>2</v>
      </c>
      <c r="B4" s="160" t="s">
        <v>251</v>
      </c>
      <c r="C4" s="151">
        <f>'60M'!C9</f>
        <v>0</v>
      </c>
      <c r="D4" s="159">
        <f>'60M'!D9</f>
        <v>0</v>
      </c>
      <c r="E4" s="159">
        <f>'60M'!E9</f>
        <v>0</v>
      </c>
      <c r="F4" s="152">
        <f>'60M'!F9</f>
        <v>0</v>
      </c>
      <c r="G4" s="153">
        <f>'60M'!A9</f>
        <v>2</v>
      </c>
      <c r="H4" s="152" t="s">
        <v>162</v>
      </c>
      <c r="I4" s="154"/>
      <c r="J4" s="152" t="str">
        <f>YB!$F$21</f>
        <v>2008-2009-2010 ERKEKLER</v>
      </c>
      <c r="K4" s="155" t="str">
        <f t="shared" si="0"/>
        <v>BURSA-2021-2022 YILI  ( SEM )   ATLETİZM GRUP BİRİNCİLİĞİ  YARIŞMALARI</v>
      </c>
      <c r="L4" s="158" t="str">
        <f>'60M'!M$4</f>
        <v>26.04.2022-14:00</v>
      </c>
      <c r="M4" s="156" t="s">
        <v>447</v>
      </c>
    </row>
    <row r="5" spans="1:13" s="148" customFormat="1" ht="26.25" customHeight="1" x14ac:dyDescent="0.2">
      <c r="A5" s="150">
        <v>3</v>
      </c>
      <c r="B5" s="160" t="s">
        <v>251</v>
      </c>
      <c r="C5" s="151">
        <f>'60M'!C10</f>
        <v>0</v>
      </c>
      <c r="D5" s="159">
        <f>'60M'!D10</f>
        <v>0</v>
      </c>
      <c r="E5" s="159">
        <f>'60M'!E10</f>
        <v>0</v>
      </c>
      <c r="F5" s="152">
        <f>'60M'!F10</f>
        <v>0</v>
      </c>
      <c r="G5" s="153">
        <f>'60M'!A10</f>
        <v>3</v>
      </c>
      <c r="H5" s="152" t="s">
        <v>162</v>
      </c>
      <c r="I5" s="154"/>
      <c r="J5" s="152" t="str">
        <f>YB!$F$21</f>
        <v>2008-2009-2010 ERKEKLER</v>
      </c>
      <c r="K5" s="155" t="str">
        <f t="shared" si="0"/>
        <v>BURSA-2021-2022 YILI  ( SEM )   ATLETİZM GRUP BİRİNCİLİĞİ  YARIŞMALARI</v>
      </c>
      <c r="L5" s="158" t="str">
        <f>'60M'!M$4</f>
        <v>26.04.2022-14:00</v>
      </c>
      <c r="M5" s="156" t="s">
        <v>447</v>
      </c>
    </row>
    <row r="6" spans="1:13" s="148" customFormat="1" ht="26.25" customHeight="1" x14ac:dyDescent="0.2">
      <c r="A6" s="150">
        <v>4</v>
      </c>
      <c r="B6" s="160" t="s">
        <v>251</v>
      </c>
      <c r="C6" s="151">
        <f>'60M'!C11</f>
        <v>0</v>
      </c>
      <c r="D6" s="159">
        <f>'60M'!D11</f>
        <v>0</v>
      </c>
      <c r="E6" s="159">
        <f>'60M'!E11</f>
        <v>0</v>
      </c>
      <c r="F6" s="152">
        <f>'60M'!F11</f>
        <v>0</v>
      </c>
      <c r="G6" s="153">
        <f>'60M'!A11</f>
        <v>4</v>
      </c>
      <c r="H6" s="152" t="s">
        <v>162</v>
      </c>
      <c r="I6" s="154"/>
      <c r="J6" s="152" t="str">
        <f>YB!$F$21</f>
        <v>2008-2009-2010 ERKEKLER</v>
      </c>
      <c r="K6" s="155" t="str">
        <f t="shared" si="0"/>
        <v>BURSA-2021-2022 YILI  ( SEM )   ATLETİZM GRUP BİRİNCİLİĞİ  YARIŞMALARI</v>
      </c>
      <c r="L6" s="158" t="str">
        <f>'60M'!M$4</f>
        <v>26.04.2022-14:00</v>
      </c>
      <c r="M6" s="156" t="s">
        <v>447</v>
      </c>
    </row>
    <row r="7" spans="1:13" s="148" customFormat="1" ht="26.25" customHeight="1" x14ac:dyDescent="0.2">
      <c r="A7" s="150">
        <v>5</v>
      </c>
      <c r="B7" s="160" t="s">
        <v>251</v>
      </c>
      <c r="C7" s="151">
        <f>'60M'!C12</f>
        <v>0</v>
      </c>
      <c r="D7" s="159">
        <f>'60M'!D12</f>
        <v>0</v>
      </c>
      <c r="E7" s="159">
        <f>'60M'!E12</f>
        <v>0</v>
      </c>
      <c r="F7" s="152">
        <f>'60M'!F12</f>
        <v>0</v>
      </c>
      <c r="G7" s="153">
        <f>'60M'!A12</f>
        <v>5</v>
      </c>
      <c r="H7" s="152" t="s">
        <v>162</v>
      </c>
      <c r="I7" s="154"/>
      <c r="J7" s="152" t="str">
        <f>YB!$F$21</f>
        <v>2008-2009-2010 ERKEKLER</v>
      </c>
      <c r="K7" s="155" t="str">
        <f t="shared" si="0"/>
        <v>BURSA-2021-2022 YILI  ( SEM )   ATLETİZM GRUP BİRİNCİLİĞİ  YARIŞMALARI</v>
      </c>
      <c r="L7" s="158" t="str">
        <f>'60M'!M$4</f>
        <v>26.04.2022-14:00</v>
      </c>
      <c r="M7" s="156" t="s">
        <v>447</v>
      </c>
    </row>
    <row r="8" spans="1:13" s="148" customFormat="1" ht="26.25" customHeight="1" x14ac:dyDescent="0.2">
      <c r="A8" s="150">
        <v>6</v>
      </c>
      <c r="B8" s="160" t="s">
        <v>251</v>
      </c>
      <c r="C8" s="151">
        <f>'60M'!C13</f>
        <v>0</v>
      </c>
      <c r="D8" s="159">
        <f>'60M'!D13</f>
        <v>0</v>
      </c>
      <c r="E8" s="159">
        <f>'60M'!E13</f>
        <v>0</v>
      </c>
      <c r="F8" s="152">
        <f>'60M'!F13</f>
        <v>0</v>
      </c>
      <c r="G8" s="153">
        <f>'60M'!A13</f>
        <v>6</v>
      </c>
      <c r="H8" s="152" t="s">
        <v>162</v>
      </c>
      <c r="I8" s="154"/>
      <c r="J8" s="152" t="str">
        <f>YB!$F$21</f>
        <v>2008-2009-2010 ERKEKLER</v>
      </c>
      <c r="K8" s="155" t="str">
        <f t="shared" si="0"/>
        <v>BURSA-2021-2022 YILI  ( SEM )   ATLETİZM GRUP BİRİNCİLİĞİ  YARIŞMALARI</v>
      </c>
      <c r="L8" s="158" t="str">
        <f>'60M'!M$4</f>
        <v>26.04.2022-14:00</v>
      </c>
      <c r="M8" s="156" t="s">
        <v>447</v>
      </c>
    </row>
    <row r="9" spans="1:13" s="148" customFormat="1" ht="26.25" customHeight="1" x14ac:dyDescent="0.2">
      <c r="A9" s="150">
        <v>7</v>
      </c>
      <c r="B9" s="160" t="s">
        <v>251</v>
      </c>
      <c r="C9" s="151">
        <f>'60M'!C14</f>
        <v>0</v>
      </c>
      <c r="D9" s="159">
        <f>'60M'!D14</f>
        <v>0</v>
      </c>
      <c r="E9" s="159">
        <f>'60M'!E14</f>
        <v>0</v>
      </c>
      <c r="F9" s="152">
        <f>'60M'!F14</f>
        <v>0</v>
      </c>
      <c r="G9" s="153">
        <f>'60M'!A14</f>
        <v>7</v>
      </c>
      <c r="H9" s="152" t="s">
        <v>162</v>
      </c>
      <c r="I9" s="154"/>
      <c r="J9" s="152" t="str">
        <f>YB!$F$21</f>
        <v>2008-2009-2010 ERKEKLER</v>
      </c>
      <c r="K9" s="155" t="str">
        <f t="shared" si="0"/>
        <v>BURSA-2021-2022 YILI  ( SEM )   ATLETİZM GRUP BİRİNCİLİĞİ  YARIŞMALARI</v>
      </c>
      <c r="L9" s="158" t="str">
        <f>'60M'!M$4</f>
        <v>26.04.2022-14:00</v>
      </c>
      <c r="M9" s="156" t="s">
        <v>447</v>
      </c>
    </row>
    <row r="10" spans="1:13" s="148" customFormat="1" ht="26.25" customHeight="1" x14ac:dyDescent="0.2">
      <c r="A10" s="150">
        <v>8</v>
      </c>
      <c r="B10" s="160" t="s">
        <v>251</v>
      </c>
      <c r="C10" s="151">
        <f>'60M'!C15</f>
        <v>0</v>
      </c>
      <c r="D10" s="159">
        <f>'60M'!D15</f>
        <v>0</v>
      </c>
      <c r="E10" s="159">
        <f>'60M'!E15</f>
        <v>0</v>
      </c>
      <c r="F10" s="152">
        <f>'60M'!F15</f>
        <v>0</v>
      </c>
      <c r="G10" s="153">
        <f>'60M'!A15</f>
        <v>8</v>
      </c>
      <c r="H10" s="152" t="s">
        <v>162</v>
      </c>
      <c r="I10" s="154"/>
      <c r="J10" s="152" t="str">
        <f>YB!$F$21</f>
        <v>2008-2009-2010 ERKEKLER</v>
      </c>
      <c r="K10" s="155" t="str">
        <f t="shared" si="0"/>
        <v>BURSA-2021-2022 YILI  ( SEM )   ATLETİZM GRUP BİRİNCİLİĞİ  YARIŞMALARI</v>
      </c>
      <c r="L10" s="158" t="str">
        <f>'60M'!M$4</f>
        <v>26.04.2022-14:00</v>
      </c>
      <c r="M10" s="156" t="s">
        <v>447</v>
      </c>
    </row>
    <row r="11" spans="1:13" s="148" customFormat="1" ht="26.25" customHeight="1" x14ac:dyDescent="0.2">
      <c r="A11" s="150">
        <v>9</v>
      </c>
      <c r="B11" s="160" t="s">
        <v>251</v>
      </c>
      <c r="C11" s="151">
        <f>'60M'!C16</f>
        <v>0</v>
      </c>
      <c r="D11" s="159">
        <f>'60M'!D16</f>
        <v>0</v>
      </c>
      <c r="E11" s="159">
        <f>'60M'!E16</f>
        <v>0</v>
      </c>
      <c r="F11" s="152">
        <f>'60M'!F16</f>
        <v>0</v>
      </c>
      <c r="G11" s="153">
        <f>'60M'!A16</f>
        <v>9</v>
      </c>
      <c r="H11" s="152" t="s">
        <v>162</v>
      </c>
      <c r="I11" s="154"/>
      <c r="J11" s="152" t="str">
        <f>YB!$F$21</f>
        <v>2008-2009-2010 ERKEKLER</v>
      </c>
      <c r="K11" s="155" t="str">
        <f t="shared" si="0"/>
        <v>BURSA-2021-2022 YILI  ( SEM )   ATLETİZM GRUP BİRİNCİLİĞİ  YARIŞMALARI</v>
      </c>
      <c r="L11" s="158" t="str">
        <f>'60M'!M$4</f>
        <v>26.04.2022-14:00</v>
      </c>
      <c r="M11" s="156" t="s">
        <v>447</v>
      </c>
    </row>
    <row r="12" spans="1:13" s="148" customFormat="1" ht="26.25" customHeight="1" x14ac:dyDescent="0.2">
      <c r="A12" s="150">
        <v>10</v>
      </c>
      <c r="B12" s="160" t="s">
        <v>251</v>
      </c>
      <c r="C12" s="151">
        <f>'60M'!C17</f>
        <v>0</v>
      </c>
      <c r="D12" s="159">
        <f>'60M'!D17</f>
        <v>0</v>
      </c>
      <c r="E12" s="159">
        <f>'60M'!E17</f>
        <v>0</v>
      </c>
      <c r="F12" s="152">
        <f>'60M'!F17</f>
        <v>0</v>
      </c>
      <c r="G12" s="153">
        <f>'60M'!A17</f>
        <v>10</v>
      </c>
      <c r="H12" s="152" t="s">
        <v>162</v>
      </c>
      <c r="I12" s="154"/>
      <c r="J12" s="152" t="str">
        <f>YB!$F$21</f>
        <v>2008-2009-2010 ERKEKLER</v>
      </c>
      <c r="K12" s="155" t="str">
        <f t="shared" si="0"/>
        <v>BURSA-2021-2022 YILI  ( SEM )   ATLETİZM GRUP BİRİNCİLİĞİ  YARIŞMALARI</v>
      </c>
      <c r="L12" s="158" t="str">
        <f>'60M'!M$4</f>
        <v>26.04.2022-14:00</v>
      </c>
      <c r="M12" s="156" t="s">
        <v>447</v>
      </c>
    </row>
    <row r="13" spans="1:13" s="148" customFormat="1" ht="26.25" customHeight="1" x14ac:dyDescent="0.2">
      <c r="A13" s="150">
        <v>11</v>
      </c>
      <c r="B13" s="160" t="s">
        <v>251</v>
      </c>
      <c r="C13" s="151">
        <f>'60M'!C18</f>
        <v>0</v>
      </c>
      <c r="D13" s="159">
        <f>'60M'!D18</f>
        <v>0</v>
      </c>
      <c r="E13" s="159">
        <f>'60M'!E18</f>
        <v>0</v>
      </c>
      <c r="F13" s="152">
        <f>'60M'!F18</f>
        <v>0</v>
      </c>
      <c r="G13" s="153">
        <f>'60M'!A18</f>
        <v>11</v>
      </c>
      <c r="H13" s="152" t="s">
        <v>162</v>
      </c>
      <c r="I13" s="154"/>
      <c r="J13" s="152" t="str">
        <f>YB!$F$21</f>
        <v>2008-2009-2010 ERKEKLER</v>
      </c>
      <c r="K13" s="155" t="str">
        <f t="shared" si="0"/>
        <v>BURSA-2021-2022 YILI  ( SEM )   ATLETİZM GRUP BİRİNCİLİĞİ  YARIŞMALARI</v>
      </c>
      <c r="L13" s="158" t="str">
        <f>'60M'!M$4</f>
        <v>26.04.2022-14:00</v>
      </c>
      <c r="M13" s="156" t="s">
        <v>447</v>
      </c>
    </row>
    <row r="14" spans="1:13" s="148" customFormat="1" ht="26.25" customHeight="1" x14ac:dyDescent="0.2">
      <c r="A14" s="150">
        <v>12</v>
      </c>
      <c r="B14" s="160" t="s">
        <v>251</v>
      </c>
      <c r="C14" s="151">
        <f>'60M'!C19</f>
        <v>0</v>
      </c>
      <c r="D14" s="159">
        <f>'60M'!D19</f>
        <v>0</v>
      </c>
      <c r="E14" s="159">
        <f>'60M'!E19</f>
        <v>0</v>
      </c>
      <c r="F14" s="152">
        <f>'60M'!F19</f>
        <v>0</v>
      </c>
      <c r="G14" s="153">
        <f>'60M'!A19</f>
        <v>12</v>
      </c>
      <c r="H14" s="152" t="s">
        <v>162</v>
      </c>
      <c r="I14" s="154"/>
      <c r="J14" s="152" t="str">
        <f>YB!$F$21</f>
        <v>2008-2009-2010 ERKEKLER</v>
      </c>
      <c r="K14" s="155" t="str">
        <f t="shared" si="0"/>
        <v>BURSA-2021-2022 YILI  ( SEM )   ATLETİZM GRUP BİRİNCİLİĞİ  YARIŞMALARI</v>
      </c>
      <c r="L14" s="158" t="str">
        <f>'60M'!M$4</f>
        <v>26.04.2022-14:00</v>
      </c>
      <c r="M14" s="156" t="s">
        <v>447</v>
      </c>
    </row>
    <row r="15" spans="1:13" s="148" customFormat="1" ht="26.25" customHeight="1" x14ac:dyDescent="0.2">
      <c r="A15" s="150">
        <v>13</v>
      </c>
      <c r="B15" s="160" t="s">
        <v>251</v>
      </c>
      <c r="C15" s="151">
        <f>'60M'!C20</f>
        <v>0</v>
      </c>
      <c r="D15" s="159">
        <f>'60M'!D20</f>
        <v>0</v>
      </c>
      <c r="E15" s="159">
        <f>'60M'!E20</f>
        <v>0</v>
      </c>
      <c r="F15" s="152">
        <f>'60M'!F20</f>
        <v>0</v>
      </c>
      <c r="G15" s="153">
        <f>'60M'!A20</f>
        <v>13</v>
      </c>
      <c r="H15" s="152" t="s">
        <v>162</v>
      </c>
      <c r="I15" s="154"/>
      <c r="J15" s="152" t="str">
        <f>YB!$F$21</f>
        <v>2008-2009-2010 ERKEKLER</v>
      </c>
      <c r="K15" s="155" t="str">
        <f t="shared" si="0"/>
        <v>BURSA-2021-2022 YILI  ( SEM )   ATLETİZM GRUP BİRİNCİLİĞİ  YARIŞMALARI</v>
      </c>
      <c r="L15" s="158" t="str">
        <f>'60M'!M$4</f>
        <v>26.04.2022-14:00</v>
      </c>
      <c r="M15" s="156" t="s">
        <v>447</v>
      </c>
    </row>
    <row r="16" spans="1:13" s="148" customFormat="1" ht="26.25" customHeight="1" x14ac:dyDescent="0.2">
      <c r="A16" s="150">
        <v>14</v>
      </c>
      <c r="B16" s="160" t="s">
        <v>251</v>
      </c>
      <c r="C16" s="151">
        <f>'60M'!C21</f>
        <v>0</v>
      </c>
      <c r="D16" s="159">
        <f>'60M'!D21</f>
        <v>0</v>
      </c>
      <c r="E16" s="159">
        <f>'60M'!E21</f>
        <v>0</v>
      </c>
      <c r="F16" s="152">
        <f>'60M'!F21</f>
        <v>0</v>
      </c>
      <c r="G16" s="153">
        <f>'60M'!A21</f>
        <v>14</v>
      </c>
      <c r="H16" s="152" t="s">
        <v>162</v>
      </c>
      <c r="I16" s="154"/>
      <c r="J16" s="152" t="str">
        <f>YB!$F$21</f>
        <v>2008-2009-2010 ERKEKLER</v>
      </c>
      <c r="K16" s="155" t="str">
        <f t="shared" si="0"/>
        <v>BURSA-2021-2022 YILI  ( SEM )   ATLETİZM GRUP BİRİNCİLİĞİ  YARIŞMALARI</v>
      </c>
      <c r="L16" s="158" t="str">
        <f>'60M'!M$4</f>
        <v>26.04.2022-14:00</v>
      </c>
      <c r="M16" s="156" t="s">
        <v>447</v>
      </c>
    </row>
    <row r="17" spans="1:13" s="148" customFormat="1" ht="26.25" customHeight="1" x14ac:dyDescent="0.2">
      <c r="A17" s="150">
        <v>15</v>
      </c>
      <c r="B17" s="160" t="s">
        <v>251</v>
      </c>
      <c r="C17" s="151">
        <f>'60M'!C22</f>
        <v>0</v>
      </c>
      <c r="D17" s="159">
        <f>'60M'!D22</f>
        <v>0</v>
      </c>
      <c r="E17" s="159">
        <f>'60M'!E22</f>
        <v>0</v>
      </c>
      <c r="F17" s="152">
        <f>'60M'!F22</f>
        <v>0</v>
      </c>
      <c r="G17" s="153">
        <f>'60M'!A22</f>
        <v>15</v>
      </c>
      <c r="H17" s="152" t="s">
        <v>162</v>
      </c>
      <c r="I17" s="154"/>
      <c r="J17" s="152" t="str">
        <f>YB!$F$21</f>
        <v>2008-2009-2010 ERKEKLER</v>
      </c>
      <c r="K17" s="155" t="str">
        <f t="shared" si="0"/>
        <v>BURSA-2021-2022 YILI  ( SEM )   ATLETİZM GRUP BİRİNCİLİĞİ  YARIŞMALARI</v>
      </c>
      <c r="L17" s="158" t="str">
        <f>'60M'!M$4</f>
        <v>26.04.2022-14:00</v>
      </c>
      <c r="M17" s="156" t="s">
        <v>447</v>
      </c>
    </row>
    <row r="18" spans="1:13" s="148" customFormat="1" ht="26.25" customHeight="1" x14ac:dyDescent="0.2">
      <c r="A18" s="150">
        <v>16</v>
      </c>
      <c r="B18" s="160" t="s">
        <v>251</v>
      </c>
      <c r="C18" s="151">
        <f>'60M'!C23</f>
        <v>0</v>
      </c>
      <c r="D18" s="159">
        <f>'60M'!D23</f>
        <v>0</v>
      </c>
      <c r="E18" s="159">
        <f>'60M'!E23</f>
        <v>0</v>
      </c>
      <c r="F18" s="152">
        <f>'60M'!F23</f>
        <v>0</v>
      </c>
      <c r="G18" s="153">
        <f>'60M'!A23</f>
        <v>16</v>
      </c>
      <c r="H18" s="152" t="s">
        <v>162</v>
      </c>
      <c r="I18" s="154"/>
      <c r="J18" s="152" t="str">
        <f>YB!$F$21</f>
        <v>2008-2009-2010 ERKEKLER</v>
      </c>
      <c r="K18" s="155" t="str">
        <f t="shared" si="0"/>
        <v>BURSA-2021-2022 YILI  ( SEM )   ATLETİZM GRUP BİRİNCİLİĞİ  YARIŞMALARI</v>
      </c>
      <c r="L18" s="158" t="str">
        <f>'60M'!M$4</f>
        <v>26.04.2022-14:00</v>
      </c>
      <c r="M18" s="156" t="s">
        <v>447</v>
      </c>
    </row>
    <row r="19" spans="1:13" s="148" customFormat="1" ht="26.25" customHeight="1" x14ac:dyDescent="0.2">
      <c r="A19" s="150">
        <v>17</v>
      </c>
      <c r="B19" s="160" t="s">
        <v>251</v>
      </c>
      <c r="C19" s="151">
        <f>'60M'!C24</f>
        <v>0</v>
      </c>
      <c r="D19" s="159">
        <f>'60M'!D24</f>
        <v>0</v>
      </c>
      <c r="E19" s="159">
        <f>'60M'!E24</f>
        <v>0</v>
      </c>
      <c r="F19" s="152">
        <f>'60M'!F24</f>
        <v>0</v>
      </c>
      <c r="G19" s="153">
        <f>'60M'!A24</f>
        <v>17</v>
      </c>
      <c r="H19" s="152" t="s">
        <v>162</v>
      </c>
      <c r="I19" s="158"/>
      <c r="J19" s="152" t="str">
        <f>YB!$F$21</f>
        <v>2008-2009-2010 ERKEKLER</v>
      </c>
      <c r="K19" s="155" t="str">
        <f t="shared" si="0"/>
        <v>BURSA-2021-2022 YILI  ( SEM )   ATLETİZM GRUP BİRİNCİLİĞİ  YARIŞMALARI</v>
      </c>
      <c r="L19" s="158" t="str">
        <f>'60M'!M$4</f>
        <v>26.04.2022-14:00</v>
      </c>
      <c r="M19" s="156" t="s">
        <v>447</v>
      </c>
    </row>
    <row r="20" spans="1:13" s="148" customFormat="1" ht="26.25" customHeight="1" x14ac:dyDescent="0.2">
      <c r="A20" s="150">
        <v>18</v>
      </c>
      <c r="B20" s="160" t="s">
        <v>251</v>
      </c>
      <c r="C20" s="151">
        <f>'60M'!C25</f>
        <v>0</v>
      </c>
      <c r="D20" s="159">
        <f>'60M'!D25</f>
        <v>0</v>
      </c>
      <c r="E20" s="159">
        <f>'60M'!E25</f>
        <v>0</v>
      </c>
      <c r="F20" s="152">
        <f>'60M'!F25</f>
        <v>0</v>
      </c>
      <c r="G20" s="153">
        <f>'60M'!A25</f>
        <v>18</v>
      </c>
      <c r="H20" s="152" t="s">
        <v>162</v>
      </c>
      <c r="I20" s="158"/>
      <c r="J20" s="152" t="str">
        <f>YB!$F$21</f>
        <v>2008-2009-2010 ERKEKLER</v>
      </c>
      <c r="K20" s="155" t="str">
        <f t="shared" si="0"/>
        <v>BURSA-2021-2022 YILI  ( SEM )   ATLETİZM GRUP BİRİNCİLİĞİ  YARIŞMALARI</v>
      </c>
      <c r="L20" s="158" t="str">
        <f>'60M'!M$4</f>
        <v>26.04.2022-14:00</v>
      </c>
      <c r="M20" s="156" t="s">
        <v>447</v>
      </c>
    </row>
    <row r="21" spans="1:13" s="148" customFormat="1" ht="26.25" customHeight="1" x14ac:dyDescent="0.2">
      <c r="A21" s="150">
        <v>19</v>
      </c>
      <c r="B21" s="160" t="s">
        <v>251</v>
      </c>
      <c r="C21" s="151">
        <f>'60M'!C26</f>
        <v>0</v>
      </c>
      <c r="D21" s="159">
        <f>'60M'!D26</f>
        <v>0</v>
      </c>
      <c r="E21" s="159">
        <f>'60M'!E26</f>
        <v>0</v>
      </c>
      <c r="F21" s="152">
        <f>'60M'!F26</f>
        <v>0</v>
      </c>
      <c r="G21" s="153">
        <f>'60M'!A26</f>
        <v>19</v>
      </c>
      <c r="H21" s="152" t="s">
        <v>162</v>
      </c>
      <c r="I21" s="158"/>
      <c r="J21" s="152" t="str">
        <f>YB!$F$21</f>
        <v>2008-2009-2010 ERKEKLER</v>
      </c>
      <c r="K21" s="155" t="str">
        <f t="shared" si="0"/>
        <v>BURSA-2021-2022 YILI  ( SEM )   ATLETİZM GRUP BİRİNCİLİĞİ  YARIŞMALARI</v>
      </c>
      <c r="L21" s="158" t="str">
        <f>'60M'!M$4</f>
        <v>26.04.2022-14:00</v>
      </c>
      <c r="M21" s="156" t="s">
        <v>447</v>
      </c>
    </row>
    <row r="22" spans="1:13" s="148" customFormat="1" ht="26.25" customHeight="1" x14ac:dyDescent="0.2">
      <c r="A22" s="150">
        <v>20</v>
      </c>
      <c r="B22" s="160" t="s">
        <v>251</v>
      </c>
      <c r="C22" s="151">
        <f>'60M'!C27</f>
        <v>0</v>
      </c>
      <c r="D22" s="159">
        <f>'60M'!D27</f>
        <v>0</v>
      </c>
      <c r="E22" s="159">
        <f>'60M'!E27</f>
        <v>0</v>
      </c>
      <c r="F22" s="152">
        <f>'60M'!F27</f>
        <v>0</v>
      </c>
      <c r="G22" s="153">
        <f>'60M'!A27</f>
        <v>20</v>
      </c>
      <c r="H22" s="152" t="s">
        <v>162</v>
      </c>
      <c r="I22" s="158"/>
      <c r="J22" s="152" t="str">
        <f>YB!$F$21</f>
        <v>2008-2009-2010 ERKEKLER</v>
      </c>
      <c r="K22" s="155" t="str">
        <f t="shared" si="0"/>
        <v>BURSA-2021-2022 YILI  ( SEM )   ATLETİZM GRUP BİRİNCİLİĞİ  YARIŞMALARI</v>
      </c>
      <c r="L22" s="158" t="str">
        <f>'60M'!M$4</f>
        <v>26.04.2022-14:00</v>
      </c>
      <c r="M22" s="156" t="s">
        <v>447</v>
      </c>
    </row>
    <row r="23" spans="1:13" s="148" customFormat="1" ht="26.25" customHeight="1" x14ac:dyDescent="0.2">
      <c r="A23" s="150">
        <v>21</v>
      </c>
      <c r="B23" s="160" t="s">
        <v>251</v>
      </c>
      <c r="C23" s="151">
        <f>'60M'!C28</f>
        <v>0</v>
      </c>
      <c r="D23" s="159">
        <f>'60M'!D28</f>
        <v>0</v>
      </c>
      <c r="E23" s="159">
        <f>'60M'!E28</f>
        <v>0</v>
      </c>
      <c r="F23" s="152">
        <f>'60M'!F28</f>
        <v>0</v>
      </c>
      <c r="G23" s="153">
        <f>'60M'!A28</f>
        <v>21</v>
      </c>
      <c r="H23" s="152" t="s">
        <v>162</v>
      </c>
      <c r="I23" s="158"/>
      <c r="J23" s="152" t="str">
        <f>YB!$F$21</f>
        <v>2008-2009-2010 ERKEKLER</v>
      </c>
      <c r="K23" s="155" t="str">
        <f t="shared" si="0"/>
        <v>BURSA-2021-2022 YILI  ( SEM )   ATLETİZM GRUP BİRİNCİLİĞİ  YARIŞMALARI</v>
      </c>
      <c r="L23" s="158" t="str">
        <f>'60M'!M$4</f>
        <v>26.04.2022-14:00</v>
      </c>
      <c r="M23" s="156" t="s">
        <v>447</v>
      </c>
    </row>
    <row r="24" spans="1:13" s="148" customFormat="1" ht="26.25" customHeight="1" x14ac:dyDescent="0.2">
      <c r="A24" s="150">
        <v>22</v>
      </c>
      <c r="B24" s="160" t="s">
        <v>251</v>
      </c>
      <c r="C24" s="151">
        <f>'60M'!C29</f>
        <v>0</v>
      </c>
      <c r="D24" s="159">
        <f>'60M'!D29</f>
        <v>0</v>
      </c>
      <c r="E24" s="159">
        <f>'60M'!E29</f>
        <v>0</v>
      </c>
      <c r="F24" s="152">
        <f>'60M'!F29</f>
        <v>0</v>
      </c>
      <c r="G24" s="153">
        <f>'60M'!A29</f>
        <v>22</v>
      </c>
      <c r="H24" s="152" t="s">
        <v>162</v>
      </c>
      <c r="I24" s="158"/>
      <c r="J24" s="152" t="str">
        <f>YB!$F$21</f>
        <v>2008-2009-2010 ERKEKLER</v>
      </c>
      <c r="K24" s="155" t="str">
        <f t="shared" si="0"/>
        <v>BURSA-2021-2022 YILI  ( SEM )   ATLETİZM GRUP BİRİNCİLİĞİ  YARIŞMALARI</v>
      </c>
      <c r="L24" s="158" t="str">
        <f>'60M'!M$4</f>
        <v>26.04.2022-14:00</v>
      </c>
      <c r="M24" s="156" t="s">
        <v>447</v>
      </c>
    </row>
    <row r="25" spans="1:13" s="148" customFormat="1" ht="26.25" customHeight="1" x14ac:dyDescent="0.2">
      <c r="A25" s="150">
        <v>23</v>
      </c>
      <c r="B25" s="160" t="s">
        <v>251</v>
      </c>
      <c r="C25" s="151">
        <f>'60M'!C30</f>
        <v>0</v>
      </c>
      <c r="D25" s="159">
        <f>'60M'!D30</f>
        <v>0</v>
      </c>
      <c r="E25" s="159">
        <f>'60M'!E30</f>
        <v>0</v>
      </c>
      <c r="F25" s="152">
        <f>'60M'!F30</f>
        <v>0</v>
      </c>
      <c r="G25" s="153">
        <f>'60M'!A30</f>
        <v>23</v>
      </c>
      <c r="H25" s="152" t="s">
        <v>162</v>
      </c>
      <c r="I25" s="158"/>
      <c r="J25" s="152" t="str">
        <f>YB!$F$21</f>
        <v>2008-2009-2010 ERKEKLER</v>
      </c>
      <c r="K25" s="155" t="str">
        <f t="shared" si="0"/>
        <v>BURSA-2021-2022 YILI  ( SEM )   ATLETİZM GRUP BİRİNCİLİĞİ  YARIŞMALARI</v>
      </c>
      <c r="L25" s="158" t="str">
        <f>'60M'!M$4</f>
        <v>26.04.2022-14:00</v>
      </c>
      <c r="M25" s="156" t="s">
        <v>447</v>
      </c>
    </row>
    <row r="26" spans="1:13" s="148" customFormat="1" ht="26.25" customHeight="1" x14ac:dyDescent="0.2">
      <c r="A26" s="150">
        <v>24</v>
      </c>
      <c r="B26" s="160" t="s">
        <v>251</v>
      </c>
      <c r="C26" s="151">
        <f>'60M'!C31</f>
        <v>0</v>
      </c>
      <c r="D26" s="159">
        <f>'60M'!D31</f>
        <v>0</v>
      </c>
      <c r="E26" s="159">
        <f>'60M'!E31</f>
        <v>0</v>
      </c>
      <c r="F26" s="152">
        <f>'60M'!F31</f>
        <v>0</v>
      </c>
      <c r="G26" s="153">
        <f>'60M'!A31</f>
        <v>24</v>
      </c>
      <c r="H26" s="152" t="s">
        <v>162</v>
      </c>
      <c r="I26" s="158"/>
      <c r="J26" s="152" t="str">
        <f>YB!$F$21</f>
        <v>2008-2009-2010 ERKEKLER</v>
      </c>
      <c r="K26" s="155" t="str">
        <f t="shared" si="0"/>
        <v>BURSA-2021-2022 YILI  ( SEM )   ATLETİZM GRUP BİRİNCİLİĞİ  YARIŞMALARI</v>
      </c>
      <c r="L26" s="158" t="str">
        <f>'60M'!M$4</f>
        <v>26.04.2022-14:00</v>
      </c>
      <c r="M26" s="156" t="s">
        <v>447</v>
      </c>
    </row>
    <row r="27" spans="1:13" s="148" customFormat="1" ht="26.25" customHeight="1" x14ac:dyDescent="0.2">
      <c r="A27" s="150">
        <v>25</v>
      </c>
      <c r="B27" s="160" t="s">
        <v>251</v>
      </c>
      <c r="C27" s="151">
        <f>'60M'!C32</f>
        <v>0</v>
      </c>
      <c r="D27" s="159">
        <f>'60M'!D32</f>
        <v>0</v>
      </c>
      <c r="E27" s="159">
        <f>'60M'!E32</f>
        <v>0</v>
      </c>
      <c r="F27" s="152">
        <f>'60M'!F32</f>
        <v>0</v>
      </c>
      <c r="G27" s="153">
        <f>'60M'!A32</f>
        <v>25</v>
      </c>
      <c r="H27" s="152" t="s">
        <v>162</v>
      </c>
      <c r="I27" s="158"/>
      <c r="J27" s="152" t="str">
        <f>YB!$F$21</f>
        <v>2008-2009-2010 ERKEKLER</v>
      </c>
      <c r="K27" s="155" t="str">
        <f t="shared" si="0"/>
        <v>BURSA-2021-2022 YILI  ( SEM )   ATLETİZM GRUP BİRİNCİLİĞİ  YARIŞMALARI</v>
      </c>
      <c r="L27" s="158" t="str">
        <f>'60M'!M$4</f>
        <v>26.04.2022-14:00</v>
      </c>
      <c r="M27" s="156" t="s">
        <v>447</v>
      </c>
    </row>
    <row r="28" spans="1:13" s="148" customFormat="1" ht="26.25" customHeight="1" x14ac:dyDescent="0.2">
      <c r="A28" s="150">
        <v>26</v>
      </c>
      <c r="B28" s="160" t="s">
        <v>251</v>
      </c>
      <c r="C28" s="151">
        <f>'60M'!C33</f>
        <v>0</v>
      </c>
      <c r="D28" s="159">
        <f>'60M'!D33</f>
        <v>0</v>
      </c>
      <c r="E28" s="159">
        <f>'60M'!E33</f>
        <v>0</v>
      </c>
      <c r="F28" s="152">
        <f>'60M'!F33</f>
        <v>0</v>
      </c>
      <c r="G28" s="153">
        <f>'60M'!A33</f>
        <v>26</v>
      </c>
      <c r="H28" s="152" t="s">
        <v>162</v>
      </c>
      <c r="I28" s="158"/>
      <c r="J28" s="152" t="str">
        <f>YB!$F$21</f>
        <v>2008-2009-2010 ERKEKLER</v>
      </c>
      <c r="K28" s="155" t="str">
        <f t="shared" si="0"/>
        <v>BURSA-2021-2022 YILI  ( SEM )   ATLETİZM GRUP BİRİNCİLİĞİ  YARIŞMALARI</v>
      </c>
      <c r="L28" s="158" t="str">
        <f>'60M'!M$4</f>
        <v>26.04.2022-14:00</v>
      </c>
      <c r="M28" s="156" t="s">
        <v>447</v>
      </c>
    </row>
    <row r="29" spans="1:13" s="148" customFormat="1" ht="26.25" customHeight="1" x14ac:dyDescent="0.2">
      <c r="A29" s="150">
        <v>27</v>
      </c>
      <c r="B29" s="160" t="s">
        <v>251</v>
      </c>
      <c r="C29" s="151">
        <f>'60M'!C34</f>
        <v>0</v>
      </c>
      <c r="D29" s="159">
        <f>'60M'!D34</f>
        <v>0</v>
      </c>
      <c r="E29" s="159">
        <f>'60M'!E34</f>
        <v>0</v>
      </c>
      <c r="F29" s="152">
        <f>'60M'!F34</f>
        <v>0</v>
      </c>
      <c r="G29" s="153">
        <f>'60M'!A34</f>
        <v>27</v>
      </c>
      <c r="H29" s="152" t="s">
        <v>162</v>
      </c>
      <c r="I29" s="158"/>
      <c r="J29" s="152" t="str">
        <f>YB!$F$21</f>
        <v>2008-2009-2010 ERKEKLER</v>
      </c>
      <c r="K29" s="155" t="str">
        <f t="shared" si="0"/>
        <v>BURSA-2021-2022 YILI  ( SEM )   ATLETİZM GRUP BİRİNCİLİĞİ  YARIŞMALARI</v>
      </c>
      <c r="L29" s="158" t="str">
        <f>'60M'!M$4</f>
        <v>26.04.2022-14:00</v>
      </c>
      <c r="M29" s="156" t="s">
        <v>447</v>
      </c>
    </row>
    <row r="30" spans="1:13" s="148" customFormat="1" ht="26.25" customHeight="1" x14ac:dyDescent="0.2">
      <c r="A30" s="150">
        <v>28</v>
      </c>
      <c r="B30" s="160" t="s">
        <v>251</v>
      </c>
      <c r="C30" s="151">
        <f>'60M'!C35</f>
        <v>0</v>
      </c>
      <c r="D30" s="159">
        <f>'60M'!D35</f>
        <v>0</v>
      </c>
      <c r="E30" s="159">
        <f>'60M'!E35</f>
        <v>0</v>
      </c>
      <c r="F30" s="152">
        <f>'60M'!F35</f>
        <v>0</v>
      </c>
      <c r="G30" s="153">
        <f>'60M'!A35</f>
        <v>28</v>
      </c>
      <c r="H30" s="152" t="s">
        <v>162</v>
      </c>
      <c r="I30" s="158"/>
      <c r="J30" s="152" t="str">
        <f>YB!$F$21</f>
        <v>2008-2009-2010 ERKEKLER</v>
      </c>
      <c r="K30" s="155" t="str">
        <f t="shared" si="0"/>
        <v>BURSA-2021-2022 YILI  ( SEM )   ATLETİZM GRUP BİRİNCİLİĞİ  YARIŞMALARI</v>
      </c>
      <c r="L30" s="158" t="str">
        <f>'60M'!M$4</f>
        <v>26.04.2022-14:00</v>
      </c>
      <c r="M30" s="156" t="s">
        <v>447</v>
      </c>
    </row>
    <row r="31" spans="1:13" s="148" customFormat="1" ht="26.25" customHeight="1" x14ac:dyDescent="0.2">
      <c r="A31" s="150">
        <v>29</v>
      </c>
      <c r="B31" s="160" t="s">
        <v>251</v>
      </c>
      <c r="C31" s="151">
        <f>'60M'!C46</f>
        <v>0</v>
      </c>
      <c r="D31" s="159">
        <f>'60M'!D46</f>
        <v>0</v>
      </c>
      <c r="E31" s="159">
        <f>'60M'!E46</f>
        <v>0</v>
      </c>
      <c r="F31" s="152">
        <f>'60M'!F46</f>
        <v>0</v>
      </c>
      <c r="G31" s="153">
        <f>'60M'!A46</f>
        <v>39</v>
      </c>
      <c r="H31" s="152" t="s">
        <v>162</v>
      </c>
      <c r="I31" s="158"/>
      <c r="J31" s="152" t="str">
        <f>YB!$F$21</f>
        <v>2008-2009-2010 ERKEKLER</v>
      </c>
      <c r="K31" s="155" t="str">
        <f t="shared" si="0"/>
        <v>BURSA-2021-2022 YILI  ( SEM )   ATLETİZM GRUP BİRİNCİLİĞİ  YARIŞMALARI</v>
      </c>
      <c r="L31" s="158" t="str">
        <f>'60M'!M$4</f>
        <v>26.04.2022-14:00</v>
      </c>
      <c r="M31" s="156" t="s">
        <v>447</v>
      </c>
    </row>
    <row r="32" spans="1:13" s="148" customFormat="1" ht="26.25" customHeight="1" x14ac:dyDescent="0.2">
      <c r="A32" s="150">
        <v>30</v>
      </c>
      <c r="B32" s="160" t="s">
        <v>251</v>
      </c>
      <c r="C32" s="151">
        <f>'60M'!C47</f>
        <v>0</v>
      </c>
      <c r="D32" s="159">
        <f>'60M'!D47</f>
        <v>0</v>
      </c>
      <c r="E32" s="159">
        <f>'60M'!E47</f>
        <v>0</v>
      </c>
      <c r="F32" s="152">
        <f>'60M'!F47</f>
        <v>0</v>
      </c>
      <c r="G32" s="153">
        <f>'60M'!A47</f>
        <v>40</v>
      </c>
      <c r="H32" s="152" t="s">
        <v>162</v>
      </c>
      <c r="I32" s="158"/>
      <c r="J32" s="152" t="str">
        <f>YB!$F$21</f>
        <v>2008-2009-2010 ERKEKLER</v>
      </c>
      <c r="K32" s="155" t="str">
        <f t="shared" si="0"/>
        <v>BURSA-2021-2022 YILI  ( SEM )   ATLETİZM GRUP BİRİNCİLİĞİ  YARIŞMALARI</v>
      </c>
      <c r="L32" s="158" t="str">
        <f>'60M'!M$4</f>
        <v>26.04.2022-14:00</v>
      </c>
      <c r="M32" s="156" t="s">
        <v>447</v>
      </c>
    </row>
    <row r="33" spans="1:13" s="148" customFormat="1" ht="26.25" customHeight="1" x14ac:dyDescent="0.2">
      <c r="A33" s="150">
        <v>31</v>
      </c>
      <c r="B33" s="160" t="s">
        <v>251</v>
      </c>
      <c r="C33" s="151">
        <f>'60M'!C48</f>
        <v>0</v>
      </c>
      <c r="D33" s="159">
        <f>'60M'!D48</f>
        <v>0</v>
      </c>
      <c r="E33" s="159">
        <f>'60M'!E48</f>
        <v>0</v>
      </c>
      <c r="F33" s="152">
        <f>'60M'!F48</f>
        <v>0</v>
      </c>
      <c r="G33" s="153">
        <f>'60M'!A48</f>
        <v>41</v>
      </c>
      <c r="H33" s="152" t="s">
        <v>162</v>
      </c>
      <c r="I33" s="158"/>
      <c r="J33" s="152" t="str">
        <f>YB!$F$21</f>
        <v>2008-2009-2010 ERKEKLER</v>
      </c>
      <c r="K33" s="155" t="str">
        <f t="shared" si="0"/>
        <v>BURSA-2021-2022 YILI  ( SEM )   ATLETİZM GRUP BİRİNCİLİĞİ  YARIŞMALARI</v>
      </c>
      <c r="L33" s="158" t="str">
        <f>'60M'!M$4</f>
        <v>26.04.2022-14:00</v>
      </c>
      <c r="M33" s="156" t="s">
        <v>447</v>
      </c>
    </row>
    <row r="34" spans="1:13" s="148" customFormat="1" ht="26.25" customHeight="1" x14ac:dyDescent="0.2">
      <c r="A34" s="150">
        <v>32</v>
      </c>
      <c r="B34" s="160" t="s">
        <v>251</v>
      </c>
      <c r="C34" s="151">
        <f>'60M'!C49</f>
        <v>0</v>
      </c>
      <c r="D34" s="159">
        <f>'60M'!D49</f>
        <v>0</v>
      </c>
      <c r="E34" s="159">
        <f>'60M'!E49</f>
        <v>0</v>
      </c>
      <c r="F34" s="152">
        <f>'60M'!F49</f>
        <v>0</v>
      </c>
      <c r="G34" s="153">
        <f>'60M'!A49</f>
        <v>42</v>
      </c>
      <c r="H34" s="152" t="s">
        <v>162</v>
      </c>
      <c r="I34" s="158"/>
      <c r="J34" s="152" t="str">
        <f>YB!$F$21</f>
        <v>2008-2009-2010 ERKEKLER</v>
      </c>
      <c r="K34" s="155" t="str">
        <f t="shared" si="0"/>
        <v>BURSA-2021-2022 YILI  ( SEM )   ATLETİZM GRUP BİRİNCİLİĞİ  YARIŞMALARI</v>
      </c>
      <c r="L34" s="158" t="str">
        <f>'60M'!M$4</f>
        <v>26.04.2022-14:00</v>
      </c>
      <c r="M34" s="156" t="s">
        <v>447</v>
      </c>
    </row>
    <row r="35" spans="1:13" s="148" customFormat="1" ht="26.25" customHeight="1" x14ac:dyDescent="0.2">
      <c r="A35" s="150">
        <v>33</v>
      </c>
      <c r="B35" s="160" t="s">
        <v>251</v>
      </c>
      <c r="C35" s="151">
        <f>'60M'!C50</f>
        <v>0</v>
      </c>
      <c r="D35" s="159">
        <f>'60M'!D50</f>
        <v>0</v>
      </c>
      <c r="E35" s="159">
        <f>'60M'!E50</f>
        <v>0</v>
      </c>
      <c r="F35" s="152">
        <f>'60M'!F50</f>
        <v>0</v>
      </c>
      <c r="G35" s="153">
        <f>'60M'!A50</f>
        <v>43</v>
      </c>
      <c r="H35" s="152" t="s">
        <v>162</v>
      </c>
      <c r="I35" s="158"/>
      <c r="J35" s="152" t="str">
        <f>YB!$F$21</f>
        <v>2008-2009-2010 ERKEKLER</v>
      </c>
      <c r="K35" s="155" t="str">
        <f t="shared" ref="K35:K41" si="1">CONCATENATE(K$1,"-",A$1)</f>
        <v>BURSA-2021-2022 YILI  ( SEM )   ATLETİZM GRUP BİRİNCİLİĞİ  YARIŞMALARI</v>
      </c>
      <c r="L35" s="158" t="str">
        <f>'60M'!M$4</f>
        <v>26.04.2022-14:00</v>
      </c>
      <c r="M35" s="156" t="s">
        <v>447</v>
      </c>
    </row>
    <row r="36" spans="1:13" s="148" customFormat="1" ht="26.25" customHeight="1" x14ac:dyDescent="0.2">
      <c r="A36" s="150">
        <v>34</v>
      </c>
      <c r="B36" s="160" t="s">
        <v>251</v>
      </c>
      <c r="C36" s="151">
        <f>'60M'!C51</f>
        <v>0</v>
      </c>
      <c r="D36" s="159">
        <f>'60M'!D51</f>
        <v>0</v>
      </c>
      <c r="E36" s="159">
        <f>'60M'!E51</f>
        <v>0</v>
      </c>
      <c r="F36" s="152">
        <f>'60M'!F51</f>
        <v>0</v>
      </c>
      <c r="G36" s="153">
        <f>'60M'!A51</f>
        <v>44</v>
      </c>
      <c r="H36" s="152" t="s">
        <v>162</v>
      </c>
      <c r="I36" s="158"/>
      <c r="J36" s="152" t="str">
        <f>YB!$F$21</f>
        <v>2008-2009-2010 ERKEKLER</v>
      </c>
      <c r="K36" s="155" t="str">
        <f t="shared" si="1"/>
        <v>BURSA-2021-2022 YILI  ( SEM )   ATLETİZM GRUP BİRİNCİLİĞİ  YARIŞMALARI</v>
      </c>
      <c r="L36" s="158" t="str">
        <f>'60M'!M$4</f>
        <v>26.04.2022-14:00</v>
      </c>
      <c r="M36" s="156" t="s">
        <v>447</v>
      </c>
    </row>
    <row r="37" spans="1:13" s="148" customFormat="1" ht="26.25" customHeight="1" x14ac:dyDescent="0.2">
      <c r="A37" s="150">
        <v>35</v>
      </c>
      <c r="B37" s="160" t="s">
        <v>251</v>
      </c>
      <c r="C37" s="151">
        <f>'60M'!C52</f>
        <v>0</v>
      </c>
      <c r="D37" s="159">
        <f>'60M'!D52</f>
        <v>0</v>
      </c>
      <c r="E37" s="159">
        <f>'60M'!E52</f>
        <v>0</v>
      </c>
      <c r="F37" s="152">
        <f>'60M'!F52</f>
        <v>0</v>
      </c>
      <c r="G37" s="153">
        <f>'60M'!A52</f>
        <v>45</v>
      </c>
      <c r="H37" s="152" t="s">
        <v>162</v>
      </c>
      <c r="I37" s="158"/>
      <c r="J37" s="152" t="str">
        <f>YB!$F$21</f>
        <v>2008-2009-2010 ERKEKLER</v>
      </c>
      <c r="K37" s="155" t="str">
        <f t="shared" si="1"/>
        <v>BURSA-2021-2022 YILI  ( SEM )   ATLETİZM GRUP BİRİNCİLİĞİ  YARIŞMALARI</v>
      </c>
      <c r="L37" s="158" t="str">
        <f>'60M'!M$4</f>
        <v>26.04.2022-14:00</v>
      </c>
      <c r="M37" s="156" t="s">
        <v>447</v>
      </c>
    </row>
    <row r="38" spans="1:13" s="148" customFormat="1" ht="26.25" customHeight="1" x14ac:dyDescent="0.2">
      <c r="A38" s="150">
        <v>36</v>
      </c>
      <c r="B38" s="160" t="s">
        <v>251</v>
      </c>
      <c r="C38" s="151">
        <f>'60M'!C53</f>
        <v>0</v>
      </c>
      <c r="D38" s="159">
        <f>'60M'!D53</f>
        <v>0</v>
      </c>
      <c r="E38" s="159">
        <f>'60M'!E53</f>
        <v>0</v>
      </c>
      <c r="F38" s="152">
        <f>'60M'!F53</f>
        <v>0</v>
      </c>
      <c r="G38" s="153">
        <f>'60M'!A53</f>
        <v>46</v>
      </c>
      <c r="H38" s="152" t="s">
        <v>162</v>
      </c>
      <c r="I38" s="158"/>
      <c r="J38" s="152" t="str">
        <f>YB!$F$21</f>
        <v>2008-2009-2010 ERKEKLER</v>
      </c>
      <c r="K38" s="155" t="str">
        <f t="shared" si="1"/>
        <v>BURSA-2021-2022 YILI  ( SEM )   ATLETİZM GRUP BİRİNCİLİĞİ  YARIŞMALARI</v>
      </c>
      <c r="L38" s="158" t="str">
        <f>'60M'!M$4</f>
        <v>26.04.2022-14:00</v>
      </c>
      <c r="M38" s="156" t="s">
        <v>447</v>
      </c>
    </row>
    <row r="39" spans="1:13" s="148" customFormat="1" ht="26.25" customHeight="1" x14ac:dyDescent="0.2">
      <c r="A39" s="150">
        <v>37</v>
      </c>
      <c r="B39" s="160" t="s">
        <v>251</v>
      </c>
      <c r="C39" s="151">
        <f>'60M'!C54</f>
        <v>0</v>
      </c>
      <c r="D39" s="159">
        <f>'60M'!D54</f>
        <v>0</v>
      </c>
      <c r="E39" s="159">
        <f>'60M'!E54</f>
        <v>0</v>
      </c>
      <c r="F39" s="152">
        <f>'60M'!F54</f>
        <v>0</v>
      </c>
      <c r="G39" s="153">
        <f>'60M'!A54</f>
        <v>47</v>
      </c>
      <c r="H39" s="152" t="s">
        <v>162</v>
      </c>
      <c r="I39" s="158"/>
      <c r="J39" s="152" t="str">
        <f>YB!$F$21</f>
        <v>2008-2009-2010 ERKEKLER</v>
      </c>
      <c r="K39" s="155" t="str">
        <f t="shared" si="1"/>
        <v>BURSA-2021-2022 YILI  ( SEM )   ATLETİZM GRUP BİRİNCİLİĞİ  YARIŞMALARI</v>
      </c>
      <c r="L39" s="158" t="str">
        <f>'60M'!M$4</f>
        <v>26.04.2022-14:00</v>
      </c>
      <c r="M39" s="156" t="s">
        <v>447</v>
      </c>
    </row>
    <row r="40" spans="1:13" s="148" customFormat="1" ht="26.25" customHeight="1" x14ac:dyDescent="0.2">
      <c r="A40" s="150">
        <v>38</v>
      </c>
      <c r="B40" s="160" t="s">
        <v>251</v>
      </c>
      <c r="C40" s="151">
        <f>'60M'!C55</f>
        <v>0</v>
      </c>
      <c r="D40" s="159">
        <f>'60M'!D55</f>
        <v>0</v>
      </c>
      <c r="E40" s="159">
        <f>'60M'!E55</f>
        <v>0</v>
      </c>
      <c r="F40" s="152">
        <f>'60M'!F55</f>
        <v>0</v>
      </c>
      <c r="G40" s="153">
        <f>'60M'!A55</f>
        <v>48</v>
      </c>
      <c r="H40" s="152" t="s">
        <v>162</v>
      </c>
      <c r="I40" s="158"/>
      <c r="J40" s="152" t="str">
        <f>YB!$F$21</f>
        <v>2008-2009-2010 ERKEKLER</v>
      </c>
      <c r="K40" s="155" t="str">
        <f t="shared" si="1"/>
        <v>BURSA-2021-2022 YILI  ( SEM )   ATLETİZM GRUP BİRİNCİLİĞİ  YARIŞMALARI</v>
      </c>
      <c r="L40" s="158" t="str">
        <f>'60M'!M$4</f>
        <v>26.04.2022-14:00</v>
      </c>
      <c r="M40" s="156" t="s">
        <v>447</v>
      </c>
    </row>
    <row r="41" spans="1:13" s="148" customFormat="1" ht="26.25" customHeight="1" x14ac:dyDescent="0.2">
      <c r="A41" s="150">
        <v>39</v>
      </c>
      <c r="B41" s="160" t="s">
        <v>251</v>
      </c>
      <c r="C41" s="151">
        <f>'60M'!C82</f>
        <v>0</v>
      </c>
      <c r="D41" s="159">
        <f>'60M'!D82</f>
        <v>0</v>
      </c>
      <c r="E41" s="159">
        <f>'60M'!E82</f>
        <v>0</v>
      </c>
      <c r="F41" s="152">
        <f>'60M'!F82</f>
        <v>0</v>
      </c>
      <c r="G41" s="153">
        <f>'60M'!A82</f>
        <v>0</v>
      </c>
      <c r="H41" s="152" t="s">
        <v>162</v>
      </c>
      <c r="I41" s="158"/>
      <c r="J41" s="152" t="str">
        <f>YB!$F$21</f>
        <v>2008-2009-2010 ERKEKLER</v>
      </c>
      <c r="K41" s="155" t="str">
        <f t="shared" si="1"/>
        <v>BURSA-2021-2022 YILI  ( SEM )   ATLETİZM GRUP BİRİNCİLİĞİ  YARIŞMALARI</v>
      </c>
      <c r="L41" s="158" t="str">
        <f>'60M'!M$4</f>
        <v>26.04.2022-14:00</v>
      </c>
      <c r="M41" s="156" t="s">
        <v>447</v>
      </c>
    </row>
    <row r="42" spans="1:13" s="148" customFormat="1" ht="26.25" customHeight="1" x14ac:dyDescent="0.2">
      <c r="A42" s="150">
        <v>83</v>
      </c>
      <c r="B42" s="160" t="s">
        <v>73</v>
      </c>
      <c r="C42" s="151">
        <f>Uzun!C8</f>
        <v>38737</v>
      </c>
      <c r="D42" s="155" t="str">
        <f>Uzun!D8</f>
        <v>YUSUF ŞENÖDEYICI</v>
      </c>
      <c r="E42" s="155" t="str">
        <f>Uzun!E8</f>
        <v>KOCAELI</v>
      </c>
      <c r="F42" s="191">
        <f>Uzun!M8</f>
        <v>660</v>
      </c>
      <c r="G42" s="153">
        <f>Uzun!A8</f>
        <v>1</v>
      </c>
      <c r="H42" s="152" t="s">
        <v>73</v>
      </c>
      <c r="I42" s="158"/>
      <c r="J42" s="152" t="str">
        <f>YB!$F$21</f>
        <v>2008-2009-2010 ERKEKLER</v>
      </c>
      <c r="K42" s="155" t="str">
        <f>CONCATENATE(K$1,"-",A$1)</f>
        <v>BURSA-2021-2022 YILI  ( SEM )   ATLETİZM GRUP BİRİNCİLİĞİ  YARIŞMALARI</v>
      </c>
      <c r="L42" s="156" t="str">
        <f>Uzun!L$4</f>
        <v>17.05.2022-17:00</v>
      </c>
      <c r="M42" s="156" t="s">
        <v>447</v>
      </c>
    </row>
    <row r="43" spans="1:13" s="148" customFormat="1" ht="26.25" customHeight="1" x14ac:dyDescent="0.2">
      <c r="A43" s="150">
        <v>84</v>
      </c>
      <c r="B43" s="160" t="s">
        <v>73</v>
      </c>
      <c r="C43" s="151">
        <f>Uzun!C9</f>
        <v>38630</v>
      </c>
      <c r="D43" s="155" t="str">
        <f>Uzun!D9</f>
        <v>EFE GÜREL</v>
      </c>
      <c r="E43" s="155" t="str">
        <f>Uzun!E9</f>
        <v>EDİRNE</v>
      </c>
      <c r="F43" s="191">
        <f>Uzun!M9</f>
        <v>501</v>
      </c>
      <c r="G43" s="153">
        <f>Uzun!A9</f>
        <v>2</v>
      </c>
      <c r="H43" s="152" t="s">
        <v>73</v>
      </c>
      <c r="I43" s="158"/>
      <c r="J43" s="152" t="str">
        <f>YB!$F$21</f>
        <v>2008-2009-2010 ERKEKLER</v>
      </c>
      <c r="K43" s="155" t="str">
        <f t="shared" ref="K43:K58" si="2">CONCATENATE(K$1,"-",A$1)</f>
        <v>BURSA-2021-2022 YILI  ( SEM )   ATLETİZM GRUP BİRİNCİLİĞİ  YARIŞMALARI</v>
      </c>
      <c r="L43" s="156" t="str">
        <f>Uzun!L$4</f>
        <v>17.05.2022-17:00</v>
      </c>
      <c r="M43" s="156" t="s">
        <v>447</v>
      </c>
    </row>
    <row r="44" spans="1:13" s="148" customFormat="1" ht="26.25" customHeight="1" x14ac:dyDescent="0.2">
      <c r="A44" s="150">
        <v>85</v>
      </c>
      <c r="B44" s="160" t="s">
        <v>73</v>
      </c>
      <c r="C44" s="151">
        <f>Uzun!C10</f>
        <v>39184</v>
      </c>
      <c r="D44" s="155" t="str">
        <f>Uzun!D10</f>
        <v>KAYRA TÜRKER AKAR</v>
      </c>
      <c r="E44" s="155" t="str">
        <f>Uzun!E10</f>
        <v>SAKARYA</v>
      </c>
      <c r="F44" s="191" t="str">
        <f>Uzun!M10</f>
        <v>DNS</v>
      </c>
      <c r="G44" s="153">
        <f>Uzun!A10</f>
        <v>3</v>
      </c>
      <c r="H44" s="152" t="s">
        <v>73</v>
      </c>
      <c r="I44" s="158"/>
      <c r="J44" s="152" t="str">
        <f>YB!$F$21</f>
        <v>2008-2009-2010 ERKEKLER</v>
      </c>
      <c r="K44" s="155" t="str">
        <f t="shared" si="2"/>
        <v>BURSA-2021-2022 YILI  ( SEM )   ATLETİZM GRUP BİRİNCİLİĞİ  YARIŞMALARI</v>
      </c>
      <c r="L44" s="156" t="str">
        <f>Uzun!L$4</f>
        <v>17.05.2022-17:00</v>
      </c>
      <c r="M44" s="156" t="s">
        <v>447</v>
      </c>
    </row>
    <row r="45" spans="1:13" s="148" customFormat="1" ht="26.25" customHeight="1" x14ac:dyDescent="0.2">
      <c r="A45" s="150">
        <v>86</v>
      </c>
      <c r="B45" s="160" t="s">
        <v>73</v>
      </c>
      <c r="C45" s="151">
        <f>Uzun!C11</f>
        <v>39425</v>
      </c>
      <c r="D45" s="155" t="str">
        <f>Uzun!D11</f>
        <v>ARDA FINDIK</v>
      </c>
      <c r="E45" s="155" t="str">
        <f>Uzun!E11</f>
        <v>KOCAELI</v>
      </c>
      <c r="F45" s="191" t="str">
        <f>Uzun!M11</f>
        <v>DNS</v>
      </c>
      <c r="G45" s="153">
        <f>Uzun!A11</f>
        <v>4</v>
      </c>
      <c r="H45" s="152" t="s">
        <v>73</v>
      </c>
      <c r="I45" s="158"/>
      <c r="J45" s="152" t="str">
        <f>YB!$F$21</f>
        <v>2008-2009-2010 ERKEKLER</v>
      </c>
      <c r="K45" s="155" t="str">
        <f t="shared" si="2"/>
        <v>BURSA-2021-2022 YILI  ( SEM )   ATLETİZM GRUP BİRİNCİLİĞİ  YARIŞMALARI</v>
      </c>
      <c r="L45" s="156" t="str">
        <f>Uzun!L$4</f>
        <v>17.05.2022-17:00</v>
      </c>
      <c r="M45" s="156" t="s">
        <v>447</v>
      </c>
    </row>
    <row r="46" spans="1:13" s="148" customFormat="1" ht="26.25" customHeight="1" x14ac:dyDescent="0.2">
      <c r="A46" s="150">
        <v>87</v>
      </c>
      <c r="B46" s="160" t="s">
        <v>73</v>
      </c>
      <c r="C46" s="151">
        <f>Uzun!C12</f>
        <v>0</v>
      </c>
      <c r="D46" s="155">
        <f>Uzun!D12</f>
        <v>0</v>
      </c>
      <c r="E46" s="155">
        <f>Uzun!E12</f>
        <v>0</v>
      </c>
      <c r="F46" s="191" t="str">
        <f>Uzun!M12</f>
        <v/>
      </c>
      <c r="G46" s="153">
        <f>Uzun!A12</f>
        <v>0</v>
      </c>
      <c r="H46" s="152" t="s">
        <v>73</v>
      </c>
      <c r="I46" s="158"/>
      <c r="J46" s="152" t="str">
        <f>YB!$F$21</f>
        <v>2008-2009-2010 ERKEKLER</v>
      </c>
      <c r="K46" s="155" t="str">
        <f t="shared" si="2"/>
        <v>BURSA-2021-2022 YILI  ( SEM )   ATLETİZM GRUP BİRİNCİLİĞİ  YARIŞMALARI</v>
      </c>
      <c r="L46" s="156" t="str">
        <f>Uzun!L$4</f>
        <v>17.05.2022-17:00</v>
      </c>
      <c r="M46" s="156" t="s">
        <v>447</v>
      </c>
    </row>
    <row r="47" spans="1:13" s="148" customFormat="1" ht="26.25" customHeight="1" x14ac:dyDescent="0.2">
      <c r="A47" s="150">
        <v>88</v>
      </c>
      <c r="B47" s="160" t="s">
        <v>73</v>
      </c>
      <c r="C47" s="151">
        <f>Uzun!C13</f>
        <v>0</v>
      </c>
      <c r="D47" s="155">
        <f>Uzun!D13</f>
        <v>0</v>
      </c>
      <c r="E47" s="155">
        <f>Uzun!E13</f>
        <v>0</v>
      </c>
      <c r="F47" s="191" t="str">
        <f>Uzun!M13</f>
        <v/>
      </c>
      <c r="G47" s="153">
        <f>Uzun!A13</f>
        <v>0</v>
      </c>
      <c r="H47" s="152" t="s">
        <v>73</v>
      </c>
      <c r="I47" s="158"/>
      <c r="J47" s="152" t="str">
        <f>YB!$F$21</f>
        <v>2008-2009-2010 ERKEKLER</v>
      </c>
      <c r="K47" s="155" t="str">
        <f t="shared" si="2"/>
        <v>BURSA-2021-2022 YILI  ( SEM )   ATLETİZM GRUP BİRİNCİLİĞİ  YARIŞMALARI</v>
      </c>
      <c r="L47" s="156" t="str">
        <f>Uzun!L$4</f>
        <v>17.05.2022-17:00</v>
      </c>
      <c r="M47" s="156" t="s">
        <v>447</v>
      </c>
    </row>
    <row r="48" spans="1:13" s="148" customFormat="1" ht="26.25" customHeight="1" x14ac:dyDescent="0.2">
      <c r="A48" s="150">
        <v>89</v>
      </c>
      <c r="B48" s="160" t="s">
        <v>73</v>
      </c>
      <c r="C48" s="151">
        <f>Uzun!C14</f>
        <v>0</v>
      </c>
      <c r="D48" s="155">
        <f>Uzun!D14</f>
        <v>0</v>
      </c>
      <c r="E48" s="155">
        <f>Uzun!E14</f>
        <v>0</v>
      </c>
      <c r="F48" s="191" t="str">
        <f>Uzun!M14</f>
        <v/>
      </c>
      <c r="G48" s="153">
        <f>Uzun!A14</f>
        <v>0</v>
      </c>
      <c r="H48" s="152" t="s">
        <v>73</v>
      </c>
      <c r="I48" s="158"/>
      <c r="J48" s="152" t="str">
        <f>YB!$F$21</f>
        <v>2008-2009-2010 ERKEKLER</v>
      </c>
      <c r="K48" s="155" t="str">
        <f t="shared" si="2"/>
        <v>BURSA-2021-2022 YILI  ( SEM )   ATLETİZM GRUP BİRİNCİLİĞİ  YARIŞMALARI</v>
      </c>
      <c r="L48" s="156" t="str">
        <f>Uzun!L$4</f>
        <v>17.05.2022-17:00</v>
      </c>
      <c r="M48" s="156" t="s">
        <v>447</v>
      </c>
    </row>
    <row r="49" spans="1:13" s="148" customFormat="1" ht="26.25" customHeight="1" x14ac:dyDescent="0.2">
      <c r="A49" s="150">
        <v>90</v>
      </c>
      <c r="B49" s="160" t="s">
        <v>73</v>
      </c>
      <c r="C49" s="151">
        <f>Uzun!C15</f>
        <v>0</v>
      </c>
      <c r="D49" s="155">
        <f>Uzun!D15</f>
        <v>0</v>
      </c>
      <c r="E49" s="155">
        <f>Uzun!E15</f>
        <v>0</v>
      </c>
      <c r="F49" s="191" t="str">
        <f>Uzun!M15</f>
        <v/>
      </c>
      <c r="G49" s="153">
        <f>Uzun!A15</f>
        <v>0</v>
      </c>
      <c r="H49" s="152" t="s">
        <v>73</v>
      </c>
      <c r="I49" s="158"/>
      <c r="J49" s="152" t="str">
        <f>YB!$F$21</f>
        <v>2008-2009-2010 ERKEKLER</v>
      </c>
      <c r="K49" s="155" t="str">
        <f t="shared" si="2"/>
        <v>BURSA-2021-2022 YILI  ( SEM )   ATLETİZM GRUP BİRİNCİLİĞİ  YARIŞMALARI</v>
      </c>
      <c r="L49" s="156" t="str">
        <f>Uzun!L$4</f>
        <v>17.05.2022-17:00</v>
      </c>
      <c r="M49" s="156" t="s">
        <v>447</v>
      </c>
    </row>
    <row r="50" spans="1:13" s="148" customFormat="1" ht="26.25" customHeight="1" x14ac:dyDescent="0.2">
      <c r="A50" s="150">
        <v>91</v>
      </c>
      <c r="B50" s="160" t="s">
        <v>73</v>
      </c>
      <c r="C50" s="151">
        <f>Uzun!C16</f>
        <v>0</v>
      </c>
      <c r="D50" s="155">
        <f>Uzun!D16</f>
        <v>0</v>
      </c>
      <c r="E50" s="155">
        <f>Uzun!E16</f>
        <v>0</v>
      </c>
      <c r="F50" s="191" t="str">
        <f>Uzun!M16</f>
        <v/>
      </c>
      <c r="G50" s="153">
        <f>Uzun!A16</f>
        <v>9</v>
      </c>
      <c r="H50" s="152" t="s">
        <v>73</v>
      </c>
      <c r="I50" s="158"/>
      <c r="J50" s="152" t="str">
        <f>YB!$F$21</f>
        <v>2008-2009-2010 ERKEKLER</v>
      </c>
      <c r="K50" s="155" t="str">
        <f t="shared" si="2"/>
        <v>BURSA-2021-2022 YILI  ( SEM )   ATLETİZM GRUP BİRİNCİLİĞİ  YARIŞMALARI</v>
      </c>
      <c r="L50" s="156" t="str">
        <f>Uzun!L$4</f>
        <v>17.05.2022-17:00</v>
      </c>
      <c r="M50" s="156" t="s">
        <v>447</v>
      </c>
    </row>
    <row r="51" spans="1:13" s="148" customFormat="1" ht="26.25" customHeight="1" x14ac:dyDescent="0.2">
      <c r="A51" s="150">
        <v>92</v>
      </c>
      <c r="B51" s="160" t="s">
        <v>73</v>
      </c>
      <c r="C51" s="151">
        <f>Uzun!C17</f>
        <v>0</v>
      </c>
      <c r="D51" s="155">
        <f>Uzun!D17</f>
        <v>0</v>
      </c>
      <c r="E51" s="155">
        <f>Uzun!E17</f>
        <v>0</v>
      </c>
      <c r="F51" s="191" t="str">
        <f>Uzun!M17</f>
        <v/>
      </c>
      <c r="G51" s="153">
        <f>Uzun!A17</f>
        <v>10</v>
      </c>
      <c r="H51" s="152" t="s">
        <v>73</v>
      </c>
      <c r="I51" s="158"/>
      <c r="J51" s="152" t="str">
        <f>YB!$F$21</f>
        <v>2008-2009-2010 ERKEKLER</v>
      </c>
      <c r="K51" s="155" t="str">
        <f t="shared" si="2"/>
        <v>BURSA-2021-2022 YILI  ( SEM )   ATLETİZM GRUP BİRİNCİLİĞİ  YARIŞMALARI</v>
      </c>
      <c r="L51" s="156" t="str">
        <f>Uzun!L$4</f>
        <v>17.05.2022-17:00</v>
      </c>
      <c r="M51" s="156" t="s">
        <v>447</v>
      </c>
    </row>
    <row r="52" spans="1:13" s="148" customFormat="1" ht="26.25" customHeight="1" x14ac:dyDescent="0.2">
      <c r="A52" s="150">
        <v>93</v>
      </c>
      <c r="B52" s="160" t="s">
        <v>73</v>
      </c>
      <c r="C52" s="151">
        <f>Uzun!C18</f>
        <v>0</v>
      </c>
      <c r="D52" s="155">
        <f>Uzun!D18</f>
        <v>0</v>
      </c>
      <c r="E52" s="155">
        <f>Uzun!E18</f>
        <v>0</v>
      </c>
      <c r="F52" s="191" t="str">
        <f>Uzun!M18</f>
        <v/>
      </c>
      <c r="G52" s="153">
        <f>Uzun!A18</f>
        <v>11</v>
      </c>
      <c r="H52" s="152" t="s">
        <v>73</v>
      </c>
      <c r="I52" s="158"/>
      <c r="J52" s="152" t="str">
        <f>YB!$F$21</f>
        <v>2008-2009-2010 ERKEKLER</v>
      </c>
      <c r="K52" s="155" t="str">
        <f t="shared" si="2"/>
        <v>BURSA-2021-2022 YILI  ( SEM )   ATLETİZM GRUP BİRİNCİLİĞİ  YARIŞMALARI</v>
      </c>
      <c r="L52" s="156" t="str">
        <f>Uzun!L$4</f>
        <v>17.05.2022-17:00</v>
      </c>
      <c r="M52" s="156" t="s">
        <v>447</v>
      </c>
    </row>
    <row r="53" spans="1:13" s="148" customFormat="1" ht="26.25" customHeight="1" x14ac:dyDescent="0.2">
      <c r="A53" s="150">
        <v>94</v>
      </c>
      <c r="B53" s="160" t="s">
        <v>73</v>
      </c>
      <c r="C53" s="151">
        <f>Uzun!C19</f>
        <v>0</v>
      </c>
      <c r="D53" s="155">
        <f>Uzun!D19</f>
        <v>0</v>
      </c>
      <c r="E53" s="155">
        <f>Uzun!E19</f>
        <v>0</v>
      </c>
      <c r="F53" s="191" t="str">
        <f>Uzun!M19</f>
        <v/>
      </c>
      <c r="G53" s="153">
        <f>Uzun!A19</f>
        <v>12</v>
      </c>
      <c r="H53" s="152" t="s">
        <v>73</v>
      </c>
      <c r="I53" s="158"/>
      <c r="J53" s="152" t="str">
        <f>YB!$F$21</f>
        <v>2008-2009-2010 ERKEKLER</v>
      </c>
      <c r="K53" s="155" t="str">
        <f t="shared" si="2"/>
        <v>BURSA-2021-2022 YILI  ( SEM )   ATLETİZM GRUP BİRİNCİLİĞİ  YARIŞMALARI</v>
      </c>
      <c r="L53" s="156" t="str">
        <f>Uzun!L$4</f>
        <v>17.05.2022-17:00</v>
      </c>
      <c r="M53" s="156" t="s">
        <v>447</v>
      </c>
    </row>
    <row r="54" spans="1:13" s="148" customFormat="1" ht="26.25" customHeight="1" x14ac:dyDescent="0.2">
      <c r="A54" s="150">
        <v>95</v>
      </c>
      <c r="B54" s="160" t="s">
        <v>73</v>
      </c>
      <c r="C54" s="151">
        <f>Uzun!C20</f>
        <v>0</v>
      </c>
      <c r="D54" s="155">
        <f>Uzun!D20</f>
        <v>0</v>
      </c>
      <c r="E54" s="155">
        <f>Uzun!E20</f>
        <v>0</v>
      </c>
      <c r="F54" s="191" t="str">
        <f>Uzun!M20</f>
        <v/>
      </c>
      <c r="G54" s="153">
        <f>Uzun!A20</f>
        <v>13</v>
      </c>
      <c r="H54" s="152" t="s">
        <v>73</v>
      </c>
      <c r="I54" s="158"/>
      <c r="J54" s="152" t="str">
        <f>YB!$F$21</f>
        <v>2008-2009-2010 ERKEKLER</v>
      </c>
      <c r="K54" s="155" t="str">
        <f t="shared" si="2"/>
        <v>BURSA-2021-2022 YILI  ( SEM )   ATLETİZM GRUP BİRİNCİLİĞİ  YARIŞMALARI</v>
      </c>
      <c r="L54" s="156" t="str">
        <f>Uzun!L$4</f>
        <v>17.05.2022-17:00</v>
      </c>
      <c r="M54" s="156" t="s">
        <v>447</v>
      </c>
    </row>
    <row r="55" spans="1:13" s="148" customFormat="1" ht="26.25" customHeight="1" x14ac:dyDescent="0.2">
      <c r="A55" s="150">
        <v>96</v>
      </c>
      <c r="B55" s="160" t="s">
        <v>73</v>
      </c>
      <c r="C55" s="151">
        <f>Uzun!C21</f>
        <v>0</v>
      </c>
      <c r="D55" s="155">
        <f>Uzun!D21</f>
        <v>0</v>
      </c>
      <c r="E55" s="155">
        <f>Uzun!E21</f>
        <v>0</v>
      </c>
      <c r="F55" s="191" t="str">
        <f>Uzun!M21</f>
        <v/>
      </c>
      <c r="G55" s="153">
        <f>Uzun!A21</f>
        <v>14</v>
      </c>
      <c r="H55" s="152" t="s">
        <v>73</v>
      </c>
      <c r="I55" s="158"/>
      <c r="J55" s="152" t="str">
        <f>YB!$F$21</f>
        <v>2008-2009-2010 ERKEKLER</v>
      </c>
      <c r="K55" s="155" t="str">
        <f t="shared" si="2"/>
        <v>BURSA-2021-2022 YILI  ( SEM )   ATLETİZM GRUP BİRİNCİLİĞİ  YARIŞMALARI</v>
      </c>
      <c r="L55" s="156" t="str">
        <f>Uzun!L$4</f>
        <v>17.05.2022-17:00</v>
      </c>
      <c r="M55" s="156" t="s">
        <v>447</v>
      </c>
    </row>
    <row r="56" spans="1:13" s="148" customFormat="1" ht="26.25" customHeight="1" x14ac:dyDescent="0.2">
      <c r="A56" s="150">
        <v>97</v>
      </c>
      <c r="B56" s="160" t="s">
        <v>73</v>
      </c>
      <c r="C56" s="151">
        <f>Uzun!C22</f>
        <v>0</v>
      </c>
      <c r="D56" s="155">
        <f>Uzun!D22</f>
        <v>0</v>
      </c>
      <c r="E56" s="155">
        <f>Uzun!E22</f>
        <v>0</v>
      </c>
      <c r="F56" s="191" t="str">
        <f>Uzun!M22</f>
        <v/>
      </c>
      <c r="G56" s="153">
        <f>Uzun!A22</f>
        <v>15</v>
      </c>
      <c r="H56" s="152" t="s">
        <v>73</v>
      </c>
      <c r="I56" s="158"/>
      <c r="J56" s="152" t="str">
        <f>YB!$F$21</f>
        <v>2008-2009-2010 ERKEKLER</v>
      </c>
      <c r="K56" s="155" t="str">
        <f t="shared" si="2"/>
        <v>BURSA-2021-2022 YILI  ( SEM )   ATLETİZM GRUP BİRİNCİLİĞİ  YARIŞMALARI</v>
      </c>
      <c r="L56" s="156" t="str">
        <f>Uzun!L$4</f>
        <v>17.05.2022-17:00</v>
      </c>
      <c r="M56" s="156" t="s">
        <v>447</v>
      </c>
    </row>
    <row r="57" spans="1:13" s="148" customFormat="1" ht="26.25" customHeight="1" x14ac:dyDescent="0.2">
      <c r="A57" s="150">
        <v>98</v>
      </c>
      <c r="B57" s="160" t="s">
        <v>73</v>
      </c>
      <c r="C57" s="151">
        <f>Uzun!C23</f>
        <v>0</v>
      </c>
      <c r="D57" s="155">
        <f>Uzun!D23</f>
        <v>0</v>
      </c>
      <c r="E57" s="155">
        <f>Uzun!E23</f>
        <v>0</v>
      </c>
      <c r="F57" s="191" t="str">
        <f>Uzun!M23</f>
        <v/>
      </c>
      <c r="G57" s="153">
        <f>Uzun!A23</f>
        <v>16</v>
      </c>
      <c r="H57" s="152" t="s">
        <v>73</v>
      </c>
      <c r="I57" s="158"/>
      <c r="J57" s="152" t="str">
        <f>YB!$F$21</f>
        <v>2008-2009-2010 ERKEKLER</v>
      </c>
      <c r="K57" s="155" t="str">
        <f t="shared" si="2"/>
        <v>BURSA-2021-2022 YILI  ( SEM )   ATLETİZM GRUP BİRİNCİLİĞİ  YARIŞMALARI</v>
      </c>
      <c r="L57" s="156" t="str">
        <f>Uzun!L$4</f>
        <v>17.05.2022-17:00</v>
      </c>
      <c r="M57" s="156" t="s">
        <v>447</v>
      </c>
    </row>
    <row r="58" spans="1:13" s="148" customFormat="1" ht="26.25" customHeight="1" x14ac:dyDescent="0.2">
      <c r="A58" s="150">
        <v>99</v>
      </c>
      <c r="B58" s="160" t="s">
        <v>73</v>
      </c>
      <c r="C58" s="151">
        <f>Uzun!C24</f>
        <v>0</v>
      </c>
      <c r="D58" s="155">
        <f>Uzun!D24</f>
        <v>0</v>
      </c>
      <c r="E58" s="155">
        <f>Uzun!E24</f>
        <v>0</v>
      </c>
      <c r="F58" s="191" t="str">
        <f>Uzun!M24</f>
        <v/>
      </c>
      <c r="G58" s="153">
        <f>Uzun!A24</f>
        <v>17</v>
      </c>
      <c r="H58" s="152" t="s">
        <v>73</v>
      </c>
      <c r="I58" s="158"/>
      <c r="J58" s="152" t="str">
        <f>YB!$F$21</f>
        <v>2008-2009-2010 ERKEKLER</v>
      </c>
      <c r="K58" s="155" t="str">
        <f t="shared" si="2"/>
        <v>BURSA-2021-2022 YILI  ( SEM )   ATLETİZM GRUP BİRİNCİLİĞİ  YARIŞMALARI</v>
      </c>
      <c r="L58" s="156" t="str">
        <f>Uzun!L$4</f>
        <v>17.05.2022-17:00</v>
      </c>
      <c r="M58" s="156" t="s">
        <v>447</v>
      </c>
    </row>
    <row r="59" spans="1:13" s="148" customFormat="1" ht="26.25" customHeight="1" x14ac:dyDescent="0.2">
      <c r="A59" s="150">
        <v>100</v>
      </c>
      <c r="B59" s="160" t="s">
        <v>73</v>
      </c>
      <c r="C59" s="151">
        <f>Uzun!C25</f>
        <v>0</v>
      </c>
      <c r="D59" s="155">
        <f>Uzun!D25</f>
        <v>0</v>
      </c>
      <c r="E59" s="155">
        <f>Uzun!E25</f>
        <v>0</v>
      </c>
      <c r="F59" s="191" t="str">
        <f>Uzun!M25</f>
        <v/>
      </c>
      <c r="G59" s="153">
        <f>Uzun!A25</f>
        <v>18</v>
      </c>
      <c r="H59" s="152" t="s">
        <v>73</v>
      </c>
      <c r="I59" s="158"/>
      <c r="J59" s="152" t="str">
        <f>YB!$F$21</f>
        <v>2008-2009-2010 ERKEKLER</v>
      </c>
      <c r="K59" s="155" t="str">
        <f t="shared" ref="K59:K67" si="3">CONCATENATE(K$1,"-",A$1)</f>
        <v>BURSA-2021-2022 YILI  ( SEM )   ATLETİZM GRUP BİRİNCİLİĞİ  YARIŞMALARI</v>
      </c>
      <c r="L59" s="156" t="str">
        <f>Uzun!L$4</f>
        <v>17.05.2022-17:00</v>
      </c>
      <c r="M59" s="156" t="s">
        <v>447</v>
      </c>
    </row>
    <row r="60" spans="1:13" s="148" customFormat="1" ht="26.25" customHeight="1" x14ac:dyDescent="0.2">
      <c r="A60" s="150">
        <v>101</v>
      </c>
      <c r="B60" s="160" t="s">
        <v>73</v>
      </c>
      <c r="C60" s="151">
        <f>Uzun!C26</f>
        <v>0</v>
      </c>
      <c r="D60" s="155">
        <f>Uzun!D26</f>
        <v>0</v>
      </c>
      <c r="E60" s="155">
        <f>Uzun!E26</f>
        <v>0</v>
      </c>
      <c r="F60" s="191" t="str">
        <f>Uzun!M26</f>
        <v/>
      </c>
      <c r="G60" s="153">
        <f>Uzun!A26</f>
        <v>19</v>
      </c>
      <c r="H60" s="152" t="s">
        <v>73</v>
      </c>
      <c r="I60" s="158"/>
      <c r="J60" s="152" t="str">
        <f>YB!$F$21</f>
        <v>2008-2009-2010 ERKEKLER</v>
      </c>
      <c r="K60" s="155" t="str">
        <f t="shared" si="3"/>
        <v>BURSA-2021-2022 YILI  ( SEM )   ATLETİZM GRUP BİRİNCİLİĞİ  YARIŞMALARI</v>
      </c>
      <c r="L60" s="156" t="str">
        <f>Uzun!L$4</f>
        <v>17.05.2022-17:00</v>
      </c>
      <c r="M60" s="156" t="s">
        <v>447</v>
      </c>
    </row>
    <row r="61" spans="1:13" s="148" customFormat="1" ht="26.25" customHeight="1" x14ac:dyDescent="0.2">
      <c r="A61" s="150">
        <v>102</v>
      </c>
      <c r="B61" s="160" t="s">
        <v>73</v>
      </c>
      <c r="C61" s="151">
        <f>Uzun!C27</f>
        <v>0</v>
      </c>
      <c r="D61" s="155">
        <f>Uzun!D27</f>
        <v>0</v>
      </c>
      <c r="E61" s="155">
        <f>Uzun!E27</f>
        <v>0</v>
      </c>
      <c r="F61" s="191" t="str">
        <f>Uzun!M27</f>
        <v/>
      </c>
      <c r="G61" s="153">
        <f>Uzun!A27</f>
        <v>20</v>
      </c>
      <c r="H61" s="152" t="s">
        <v>73</v>
      </c>
      <c r="I61" s="158"/>
      <c r="J61" s="152" t="str">
        <f>YB!$F$21</f>
        <v>2008-2009-2010 ERKEKLER</v>
      </c>
      <c r="K61" s="155" t="str">
        <f t="shared" si="3"/>
        <v>BURSA-2021-2022 YILI  ( SEM )   ATLETİZM GRUP BİRİNCİLİĞİ  YARIŞMALARI</v>
      </c>
      <c r="L61" s="156" t="str">
        <f>Uzun!L$4</f>
        <v>17.05.2022-17:00</v>
      </c>
      <c r="M61" s="156" t="s">
        <v>447</v>
      </c>
    </row>
    <row r="62" spans="1:13" s="148" customFormat="1" ht="26.25" customHeight="1" x14ac:dyDescent="0.2">
      <c r="A62" s="150">
        <v>103</v>
      </c>
      <c r="B62" s="160" t="s">
        <v>73</v>
      </c>
      <c r="C62" s="151">
        <f>Uzun!C33</f>
        <v>0</v>
      </c>
      <c r="D62" s="155">
        <f>Uzun!D33</f>
        <v>0</v>
      </c>
      <c r="E62" s="155">
        <f>Uzun!E33</f>
        <v>0</v>
      </c>
      <c r="F62" s="191" t="str">
        <f>Uzun!M33</f>
        <v/>
      </c>
      <c r="G62" s="153">
        <f>Uzun!A33</f>
        <v>26</v>
      </c>
      <c r="H62" s="152" t="s">
        <v>73</v>
      </c>
      <c r="I62" s="158"/>
      <c r="J62" s="152" t="str">
        <f>YB!$F$21</f>
        <v>2008-2009-2010 ERKEKLER</v>
      </c>
      <c r="K62" s="155" t="str">
        <f t="shared" si="3"/>
        <v>BURSA-2021-2022 YILI  ( SEM )   ATLETİZM GRUP BİRİNCİLİĞİ  YARIŞMALARI</v>
      </c>
      <c r="L62" s="156" t="str">
        <f>Uzun!L$4</f>
        <v>17.05.2022-17:00</v>
      </c>
      <c r="M62" s="156" t="s">
        <v>447</v>
      </c>
    </row>
    <row r="63" spans="1:13" s="148" customFormat="1" ht="26.25" customHeight="1" x14ac:dyDescent="0.2">
      <c r="A63" s="150">
        <v>104</v>
      </c>
      <c r="B63" s="160" t="s">
        <v>73</v>
      </c>
      <c r="C63" s="151">
        <f>Uzun!C34</f>
        <v>0</v>
      </c>
      <c r="D63" s="155">
        <f>Uzun!D34</f>
        <v>0</v>
      </c>
      <c r="E63" s="155">
        <f>Uzun!E34</f>
        <v>0</v>
      </c>
      <c r="F63" s="191" t="str">
        <f>Uzun!M34</f>
        <v/>
      </c>
      <c r="G63" s="153">
        <f>Uzun!A34</f>
        <v>27</v>
      </c>
      <c r="H63" s="152" t="s">
        <v>73</v>
      </c>
      <c r="I63" s="158"/>
      <c r="J63" s="152" t="str">
        <f>YB!$F$21</f>
        <v>2008-2009-2010 ERKEKLER</v>
      </c>
      <c r="K63" s="155" t="str">
        <f t="shared" si="3"/>
        <v>BURSA-2021-2022 YILI  ( SEM )   ATLETİZM GRUP BİRİNCİLİĞİ  YARIŞMALARI</v>
      </c>
      <c r="L63" s="156" t="str">
        <f>Uzun!L$4</f>
        <v>17.05.2022-17:00</v>
      </c>
      <c r="M63" s="156" t="s">
        <v>447</v>
      </c>
    </row>
    <row r="64" spans="1:13" s="148" customFormat="1" ht="26.25" customHeight="1" x14ac:dyDescent="0.2">
      <c r="A64" s="150">
        <v>105</v>
      </c>
      <c r="B64" s="160" t="s">
        <v>73</v>
      </c>
      <c r="C64" s="151">
        <f>Uzun!C35</f>
        <v>0</v>
      </c>
      <c r="D64" s="155">
        <f>Uzun!D35</f>
        <v>0</v>
      </c>
      <c r="E64" s="155">
        <f>Uzun!E35</f>
        <v>0</v>
      </c>
      <c r="F64" s="191" t="str">
        <f>Uzun!M35</f>
        <v/>
      </c>
      <c r="G64" s="153">
        <f>Uzun!A35</f>
        <v>28</v>
      </c>
      <c r="H64" s="152" t="s">
        <v>73</v>
      </c>
      <c r="I64" s="158"/>
      <c r="J64" s="152" t="str">
        <f>YB!$F$21</f>
        <v>2008-2009-2010 ERKEKLER</v>
      </c>
      <c r="K64" s="155" t="str">
        <f t="shared" si="3"/>
        <v>BURSA-2021-2022 YILI  ( SEM )   ATLETİZM GRUP BİRİNCİLİĞİ  YARIŞMALARI</v>
      </c>
      <c r="L64" s="156" t="str">
        <f>Uzun!L$4</f>
        <v>17.05.2022-17:00</v>
      </c>
      <c r="M64" s="156" t="s">
        <v>447</v>
      </c>
    </row>
    <row r="65" spans="1:13" s="148" customFormat="1" ht="26.25" customHeight="1" x14ac:dyDescent="0.2">
      <c r="A65" s="150">
        <v>106</v>
      </c>
      <c r="B65" s="160" t="s">
        <v>73</v>
      </c>
      <c r="C65" s="151">
        <f>Uzun!C36</f>
        <v>0</v>
      </c>
      <c r="D65" s="155">
        <f>Uzun!D36</f>
        <v>0</v>
      </c>
      <c r="E65" s="155">
        <f>Uzun!E36</f>
        <v>0</v>
      </c>
      <c r="F65" s="191" t="str">
        <f>Uzun!M36</f>
        <v/>
      </c>
      <c r="G65" s="153">
        <f>Uzun!A36</f>
        <v>29</v>
      </c>
      <c r="H65" s="152" t="s">
        <v>73</v>
      </c>
      <c r="I65" s="158"/>
      <c r="J65" s="152" t="str">
        <f>YB!$F$21</f>
        <v>2008-2009-2010 ERKEKLER</v>
      </c>
      <c r="K65" s="155" t="str">
        <f t="shared" si="3"/>
        <v>BURSA-2021-2022 YILI  ( SEM )   ATLETİZM GRUP BİRİNCİLİĞİ  YARIŞMALARI</v>
      </c>
      <c r="L65" s="156" t="str">
        <f>Uzun!L$4</f>
        <v>17.05.2022-17:00</v>
      </c>
      <c r="M65" s="156" t="s">
        <v>447</v>
      </c>
    </row>
    <row r="66" spans="1:13" s="148" customFormat="1" ht="26.25" customHeight="1" x14ac:dyDescent="0.2">
      <c r="A66" s="150">
        <v>107</v>
      </c>
      <c r="B66" s="160" t="s">
        <v>73</v>
      </c>
      <c r="C66" s="151">
        <f>Uzun!C37</f>
        <v>0</v>
      </c>
      <c r="D66" s="155">
        <f>Uzun!D37</f>
        <v>0</v>
      </c>
      <c r="E66" s="155">
        <f>Uzun!E37</f>
        <v>0</v>
      </c>
      <c r="F66" s="191" t="str">
        <f>Uzun!M37</f>
        <v/>
      </c>
      <c r="G66" s="153">
        <f>Uzun!A37</f>
        <v>30</v>
      </c>
      <c r="H66" s="152" t="s">
        <v>73</v>
      </c>
      <c r="I66" s="158"/>
      <c r="J66" s="152" t="str">
        <f>YB!$F$21</f>
        <v>2008-2009-2010 ERKEKLER</v>
      </c>
      <c r="K66" s="155" t="str">
        <f t="shared" si="3"/>
        <v>BURSA-2021-2022 YILI  ( SEM )   ATLETİZM GRUP BİRİNCİLİĞİ  YARIŞMALARI</v>
      </c>
      <c r="L66" s="156" t="str">
        <f>Uzun!L$4</f>
        <v>17.05.2022-17:00</v>
      </c>
      <c r="M66" s="156" t="s">
        <v>447</v>
      </c>
    </row>
    <row r="67" spans="1:13" s="148" customFormat="1" ht="26.25" customHeight="1" x14ac:dyDescent="0.2">
      <c r="A67" s="150">
        <v>108</v>
      </c>
      <c r="B67" s="160" t="s">
        <v>73</v>
      </c>
      <c r="C67" s="151" t="e">
        <f>Uzun!#REF!</f>
        <v>#REF!</v>
      </c>
      <c r="D67" s="155" t="e">
        <f>Uzun!#REF!</f>
        <v>#REF!</v>
      </c>
      <c r="E67" s="155" t="e">
        <f>Uzun!#REF!</f>
        <v>#REF!</v>
      </c>
      <c r="F67" s="191" t="e">
        <f>Uzun!#REF!</f>
        <v>#REF!</v>
      </c>
      <c r="G67" s="153" t="e">
        <f>Uzun!#REF!</f>
        <v>#REF!</v>
      </c>
      <c r="H67" s="152" t="s">
        <v>73</v>
      </c>
      <c r="I67" s="158"/>
      <c r="J67" s="152" t="str">
        <f>YB!$F$21</f>
        <v>2008-2009-2010 ERKEKLER</v>
      </c>
      <c r="K67" s="155" t="str">
        <f t="shared" si="3"/>
        <v>BURSA-2021-2022 YILI  ( SEM )   ATLETİZM GRUP BİRİNCİLİĞİ  YARIŞMALARI</v>
      </c>
      <c r="L67" s="156" t="str">
        <f>Uzun!L$4</f>
        <v>17.05.2022-17:00</v>
      </c>
      <c r="M67" s="156" t="s">
        <v>447</v>
      </c>
    </row>
    <row r="68" spans="1:13" s="148" customFormat="1" ht="26.25" customHeight="1" x14ac:dyDescent="0.2">
      <c r="A68" s="150">
        <v>109</v>
      </c>
      <c r="B68" s="160" t="s">
        <v>73</v>
      </c>
      <c r="C68" s="151" t="e">
        <f>Uzun!#REF!</f>
        <v>#REF!</v>
      </c>
      <c r="D68" s="155" t="e">
        <f>Uzun!#REF!</f>
        <v>#REF!</v>
      </c>
      <c r="E68" s="155" t="e">
        <f>Uzun!#REF!</f>
        <v>#REF!</v>
      </c>
      <c r="F68" s="191" t="e">
        <f>Uzun!#REF!</f>
        <v>#REF!</v>
      </c>
      <c r="G68" s="153" t="e">
        <f>Uzun!#REF!</f>
        <v>#REF!</v>
      </c>
      <c r="H68" s="152" t="s">
        <v>73</v>
      </c>
      <c r="I68" s="158"/>
      <c r="J68" s="152" t="str">
        <f>YB!$F$21</f>
        <v>2008-2009-2010 ERKEKLER</v>
      </c>
      <c r="K68" s="155" t="str">
        <f t="shared" ref="K68:K76" si="4">CONCATENATE(K$1,"-",A$1)</f>
        <v>BURSA-2021-2022 YILI  ( SEM )   ATLETİZM GRUP BİRİNCİLİĞİ  YARIŞMALARI</v>
      </c>
      <c r="L68" s="156" t="str">
        <f>Uzun!L$4</f>
        <v>17.05.2022-17:00</v>
      </c>
      <c r="M68" s="156" t="s">
        <v>447</v>
      </c>
    </row>
    <row r="69" spans="1:13" s="148" customFormat="1" ht="26.25" customHeight="1" x14ac:dyDescent="0.2">
      <c r="A69" s="150">
        <v>110</v>
      </c>
      <c r="B69" s="160" t="s">
        <v>73</v>
      </c>
      <c r="C69" s="151" t="e">
        <f>Uzun!#REF!</f>
        <v>#REF!</v>
      </c>
      <c r="D69" s="155" t="e">
        <f>Uzun!#REF!</f>
        <v>#REF!</v>
      </c>
      <c r="E69" s="155" t="e">
        <f>Uzun!#REF!</f>
        <v>#REF!</v>
      </c>
      <c r="F69" s="191" t="e">
        <f>Uzun!#REF!</f>
        <v>#REF!</v>
      </c>
      <c r="G69" s="153" t="e">
        <f>Uzun!#REF!</f>
        <v>#REF!</v>
      </c>
      <c r="H69" s="152" t="s">
        <v>73</v>
      </c>
      <c r="I69" s="158"/>
      <c r="J69" s="152" t="str">
        <f>YB!$F$21</f>
        <v>2008-2009-2010 ERKEKLER</v>
      </c>
      <c r="K69" s="155" t="str">
        <f t="shared" si="4"/>
        <v>BURSA-2021-2022 YILI  ( SEM )   ATLETİZM GRUP BİRİNCİLİĞİ  YARIŞMALARI</v>
      </c>
      <c r="L69" s="156" t="str">
        <f>Uzun!L$4</f>
        <v>17.05.2022-17:00</v>
      </c>
      <c r="M69" s="156" t="s">
        <v>447</v>
      </c>
    </row>
    <row r="70" spans="1:13" s="148" customFormat="1" ht="26.25" customHeight="1" x14ac:dyDescent="0.2">
      <c r="A70" s="150">
        <v>111</v>
      </c>
      <c r="B70" s="160" t="s">
        <v>73</v>
      </c>
      <c r="C70" s="151" t="e">
        <f>Uzun!#REF!</f>
        <v>#REF!</v>
      </c>
      <c r="D70" s="155" t="e">
        <f>Uzun!#REF!</f>
        <v>#REF!</v>
      </c>
      <c r="E70" s="155" t="e">
        <f>Uzun!#REF!</f>
        <v>#REF!</v>
      </c>
      <c r="F70" s="191" t="e">
        <f>Uzun!#REF!</f>
        <v>#REF!</v>
      </c>
      <c r="G70" s="153" t="e">
        <f>Uzun!#REF!</f>
        <v>#REF!</v>
      </c>
      <c r="H70" s="152" t="s">
        <v>73</v>
      </c>
      <c r="I70" s="158"/>
      <c r="J70" s="152" t="str">
        <f>YB!$F$21</f>
        <v>2008-2009-2010 ERKEKLER</v>
      </c>
      <c r="K70" s="155" t="str">
        <f t="shared" si="4"/>
        <v>BURSA-2021-2022 YILI  ( SEM )   ATLETİZM GRUP BİRİNCİLİĞİ  YARIŞMALARI</v>
      </c>
      <c r="L70" s="156" t="str">
        <f>Uzun!L$4</f>
        <v>17.05.2022-17:00</v>
      </c>
      <c r="M70" s="156" t="s">
        <v>447</v>
      </c>
    </row>
    <row r="71" spans="1:13" s="148" customFormat="1" ht="26.25" customHeight="1" x14ac:dyDescent="0.2">
      <c r="A71" s="150">
        <v>112</v>
      </c>
      <c r="B71" s="160" t="s">
        <v>73</v>
      </c>
      <c r="C71" s="151" t="e">
        <f>Uzun!#REF!</f>
        <v>#REF!</v>
      </c>
      <c r="D71" s="155" t="e">
        <f>Uzun!#REF!</f>
        <v>#REF!</v>
      </c>
      <c r="E71" s="155" t="e">
        <f>Uzun!#REF!</f>
        <v>#REF!</v>
      </c>
      <c r="F71" s="191" t="e">
        <f>Uzun!#REF!</f>
        <v>#REF!</v>
      </c>
      <c r="G71" s="153" t="e">
        <f>Uzun!#REF!</f>
        <v>#REF!</v>
      </c>
      <c r="H71" s="152" t="s">
        <v>73</v>
      </c>
      <c r="I71" s="158"/>
      <c r="J71" s="152" t="str">
        <f>YB!$F$21</f>
        <v>2008-2009-2010 ERKEKLER</v>
      </c>
      <c r="K71" s="155" t="str">
        <f t="shared" si="4"/>
        <v>BURSA-2021-2022 YILI  ( SEM )   ATLETİZM GRUP BİRİNCİLİĞİ  YARIŞMALARI</v>
      </c>
      <c r="L71" s="156" t="str">
        <f>Uzun!L$4</f>
        <v>17.05.2022-17:00</v>
      </c>
      <c r="M71" s="156" t="s">
        <v>447</v>
      </c>
    </row>
    <row r="72" spans="1:13" s="148" customFormat="1" ht="26.25" customHeight="1" x14ac:dyDescent="0.2">
      <c r="A72" s="150">
        <v>113</v>
      </c>
      <c r="B72" s="160" t="s">
        <v>73</v>
      </c>
      <c r="C72" s="151" t="e">
        <f>Uzun!#REF!</f>
        <v>#REF!</v>
      </c>
      <c r="D72" s="155" t="e">
        <f>Uzun!#REF!</f>
        <v>#REF!</v>
      </c>
      <c r="E72" s="155" t="e">
        <f>Uzun!#REF!</f>
        <v>#REF!</v>
      </c>
      <c r="F72" s="191" t="e">
        <f>Uzun!#REF!</f>
        <v>#REF!</v>
      </c>
      <c r="G72" s="153" t="e">
        <f>Uzun!#REF!</f>
        <v>#REF!</v>
      </c>
      <c r="H72" s="152" t="s">
        <v>73</v>
      </c>
      <c r="I72" s="158"/>
      <c r="J72" s="152" t="str">
        <f>YB!$F$21</f>
        <v>2008-2009-2010 ERKEKLER</v>
      </c>
      <c r="K72" s="155" t="str">
        <f t="shared" si="4"/>
        <v>BURSA-2021-2022 YILI  ( SEM )   ATLETİZM GRUP BİRİNCİLİĞİ  YARIŞMALARI</v>
      </c>
      <c r="L72" s="156" t="str">
        <f>Uzun!L$4</f>
        <v>17.05.2022-17:00</v>
      </c>
      <c r="M72" s="156" t="s">
        <v>447</v>
      </c>
    </row>
    <row r="73" spans="1:13" s="148" customFormat="1" ht="26.25" customHeight="1" x14ac:dyDescent="0.2">
      <c r="A73" s="150">
        <v>114</v>
      </c>
      <c r="B73" s="160" t="s">
        <v>73</v>
      </c>
      <c r="C73" s="151" t="e">
        <f>Uzun!#REF!</f>
        <v>#REF!</v>
      </c>
      <c r="D73" s="155" t="e">
        <f>Uzun!#REF!</f>
        <v>#REF!</v>
      </c>
      <c r="E73" s="155" t="e">
        <f>Uzun!#REF!</f>
        <v>#REF!</v>
      </c>
      <c r="F73" s="191" t="e">
        <f>Uzun!#REF!</f>
        <v>#REF!</v>
      </c>
      <c r="G73" s="153" t="e">
        <f>Uzun!#REF!</f>
        <v>#REF!</v>
      </c>
      <c r="H73" s="152" t="s">
        <v>73</v>
      </c>
      <c r="I73" s="158"/>
      <c r="J73" s="152" t="str">
        <f>YB!$F$21</f>
        <v>2008-2009-2010 ERKEKLER</v>
      </c>
      <c r="K73" s="155" t="str">
        <f t="shared" si="4"/>
        <v>BURSA-2021-2022 YILI  ( SEM )   ATLETİZM GRUP BİRİNCİLİĞİ  YARIŞMALARI</v>
      </c>
      <c r="L73" s="156" t="str">
        <f>Uzun!L$4</f>
        <v>17.05.2022-17:00</v>
      </c>
      <c r="M73" s="156" t="s">
        <v>447</v>
      </c>
    </row>
    <row r="74" spans="1:13" s="148" customFormat="1" ht="26.25" customHeight="1" x14ac:dyDescent="0.2">
      <c r="A74" s="150">
        <v>115</v>
      </c>
      <c r="B74" s="160" t="s">
        <v>73</v>
      </c>
      <c r="C74" s="151" t="e">
        <f>Uzun!#REF!</f>
        <v>#REF!</v>
      </c>
      <c r="D74" s="155" t="e">
        <f>Uzun!#REF!</f>
        <v>#REF!</v>
      </c>
      <c r="E74" s="155" t="e">
        <f>Uzun!#REF!</f>
        <v>#REF!</v>
      </c>
      <c r="F74" s="191" t="e">
        <f>Uzun!#REF!</f>
        <v>#REF!</v>
      </c>
      <c r="G74" s="153" t="e">
        <f>Uzun!#REF!</f>
        <v>#REF!</v>
      </c>
      <c r="H74" s="152" t="s">
        <v>73</v>
      </c>
      <c r="I74" s="158"/>
      <c r="J74" s="152" t="str">
        <f>YB!$F$21</f>
        <v>2008-2009-2010 ERKEKLER</v>
      </c>
      <c r="K74" s="155" t="str">
        <f t="shared" si="4"/>
        <v>BURSA-2021-2022 YILI  ( SEM )   ATLETİZM GRUP BİRİNCİLİĞİ  YARIŞMALARI</v>
      </c>
      <c r="L74" s="156" t="str">
        <f>Uzun!L$4</f>
        <v>17.05.2022-17:00</v>
      </c>
      <c r="M74" s="156" t="s">
        <v>447</v>
      </c>
    </row>
    <row r="75" spans="1:13" s="148" customFormat="1" ht="26.25" customHeight="1" x14ac:dyDescent="0.2">
      <c r="A75" s="150">
        <v>116</v>
      </c>
      <c r="B75" s="160" t="s">
        <v>73</v>
      </c>
      <c r="C75" s="151" t="e">
        <f>Uzun!#REF!</f>
        <v>#REF!</v>
      </c>
      <c r="D75" s="155" t="e">
        <f>Uzun!#REF!</f>
        <v>#REF!</v>
      </c>
      <c r="E75" s="155" t="e">
        <f>Uzun!#REF!</f>
        <v>#REF!</v>
      </c>
      <c r="F75" s="191" t="e">
        <f>Uzun!#REF!</f>
        <v>#REF!</v>
      </c>
      <c r="G75" s="153" t="e">
        <f>Uzun!#REF!</f>
        <v>#REF!</v>
      </c>
      <c r="H75" s="152" t="s">
        <v>73</v>
      </c>
      <c r="I75" s="158"/>
      <c r="J75" s="152" t="str">
        <f>YB!$F$21</f>
        <v>2008-2009-2010 ERKEKLER</v>
      </c>
      <c r="K75" s="155" t="str">
        <f t="shared" si="4"/>
        <v>BURSA-2021-2022 YILI  ( SEM )   ATLETİZM GRUP BİRİNCİLİĞİ  YARIŞMALARI</v>
      </c>
      <c r="L75" s="156" t="str">
        <f>Uzun!L$4</f>
        <v>17.05.2022-17:00</v>
      </c>
      <c r="M75" s="156" t="s">
        <v>447</v>
      </c>
    </row>
    <row r="76" spans="1:13" s="148" customFormat="1" ht="26.25" customHeight="1" x14ac:dyDescent="0.2">
      <c r="A76" s="150">
        <v>117</v>
      </c>
      <c r="B76" s="160" t="s">
        <v>73</v>
      </c>
      <c r="C76" s="151" t="e">
        <f>Uzun!#REF!</f>
        <v>#REF!</v>
      </c>
      <c r="D76" s="155" t="e">
        <f>Uzun!#REF!</f>
        <v>#REF!</v>
      </c>
      <c r="E76" s="155" t="e">
        <f>Uzun!#REF!</f>
        <v>#REF!</v>
      </c>
      <c r="F76" s="191" t="e">
        <f>Uzun!#REF!</f>
        <v>#REF!</v>
      </c>
      <c r="G76" s="153" t="e">
        <f>Uzun!#REF!</f>
        <v>#REF!</v>
      </c>
      <c r="H76" s="152" t="s">
        <v>73</v>
      </c>
      <c r="I76" s="158"/>
      <c r="J76" s="152" t="str">
        <f>YB!$F$21</f>
        <v>2008-2009-2010 ERKEKLER</v>
      </c>
      <c r="K76" s="155" t="str">
        <f t="shared" si="4"/>
        <v>BURSA-2021-2022 YILI  ( SEM )   ATLETİZM GRUP BİRİNCİLİĞİ  YARIŞMALARI</v>
      </c>
      <c r="L76" s="156" t="str">
        <f>Uzun!L$4</f>
        <v>17.05.2022-17:00</v>
      </c>
      <c r="M76" s="156" t="s">
        <v>447</v>
      </c>
    </row>
    <row r="77" spans="1:13" s="148" customFormat="1" ht="26.25" customHeight="1" x14ac:dyDescent="0.2">
      <c r="A77" s="150">
        <v>118</v>
      </c>
      <c r="B77" s="160" t="s">
        <v>73</v>
      </c>
      <c r="C77" s="151" t="e">
        <f>Uzun!#REF!</f>
        <v>#REF!</v>
      </c>
      <c r="D77" s="155" t="e">
        <f>Uzun!#REF!</f>
        <v>#REF!</v>
      </c>
      <c r="E77" s="155" t="e">
        <f>Uzun!#REF!</f>
        <v>#REF!</v>
      </c>
      <c r="F77" s="191" t="e">
        <f>Uzun!#REF!</f>
        <v>#REF!</v>
      </c>
      <c r="G77" s="153" t="e">
        <f>Uzun!#REF!</f>
        <v>#REF!</v>
      </c>
      <c r="H77" s="152" t="s">
        <v>73</v>
      </c>
      <c r="I77" s="158"/>
      <c r="J77" s="152" t="str">
        <f>YB!$F$21</f>
        <v>2008-2009-2010 ERKEKLER</v>
      </c>
      <c r="K77" s="155" t="str">
        <f t="shared" ref="K77:K82" si="5">CONCATENATE(K$1,"-",A$1)</f>
        <v>BURSA-2021-2022 YILI  ( SEM )   ATLETİZM GRUP BİRİNCİLİĞİ  YARIŞMALARI</v>
      </c>
      <c r="L77" s="156" t="str">
        <f>Uzun!L$4</f>
        <v>17.05.2022-17:00</v>
      </c>
      <c r="M77" s="156" t="s">
        <v>447</v>
      </c>
    </row>
    <row r="78" spans="1:13" s="148" customFormat="1" ht="26.25" customHeight="1" x14ac:dyDescent="0.2">
      <c r="A78" s="150">
        <v>119</v>
      </c>
      <c r="B78" s="160" t="s">
        <v>73</v>
      </c>
      <c r="C78" s="151" t="e">
        <f>Uzun!#REF!</f>
        <v>#REF!</v>
      </c>
      <c r="D78" s="155" t="e">
        <f>Uzun!#REF!</f>
        <v>#REF!</v>
      </c>
      <c r="E78" s="155" t="e">
        <f>Uzun!#REF!</f>
        <v>#REF!</v>
      </c>
      <c r="F78" s="191" t="e">
        <f>Uzun!#REF!</f>
        <v>#REF!</v>
      </c>
      <c r="G78" s="153" t="e">
        <f>Uzun!#REF!</f>
        <v>#REF!</v>
      </c>
      <c r="H78" s="152" t="s">
        <v>73</v>
      </c>
      <c r="I78" s="158"/>
      <c r="J78" s="152" t="str">
        <f>YB!$F$21</f>
        <v>2008-2009-2010 ERKEKLER</v>
      </c>
      <c r="K78" s="155" t="str">
        <f t="shared" si="5"/>
        <v>BURSA-2021-2022 YILI  ( SEM )   ATLETİZM GRUP BİRİNCİLİĞİ  YARIŞMALARI</v>
      </c>
      <c r="L78" s="156" t="str">
        <f>Uzun!L$4</f>
        <v>17.05.2022-17:00</v>
      </c>
      <c r="M78" s="156" t="s">
        <v>447</v>
      </c>
    </row>
    <row r="79" spans="1:13" s="148" customFormat="1" ht="26.25" customHeight="1" x14ac:dyDescent="0.2">
      <c r="A79" s="150">
        <v>120</v>
      </c>
      <c r="B79" s="160" t="s">
        <v>73</v>
      </c>
      <c r="C79" s="151" t="e">
        <f>Uzun!#REF!</f>
        <v>#REF!</v>
      </c>
      <c r="D79" s="155" t="e">
        <f>Uzun!#REF!</f>
        <v>#REF!</v>
      </c>
      <c r="E79" s="155" t="e">
        <f>Uzun!#REF!</f>
        <v>#REF!</v>
      </c>
      <c r="F79" s="191" t="e">
        <f>Uzun!#REF!</f>
        <v>#REF!</v>
      </c>
      <c r="G79" s="153" t="e">
        <f>Uzun!#REF!</f>
        <v>#REF!</v>
      </c>
      <c r="H79" s="152" t="s">
        <v>73</v>
      </c>
      <c r="I79" s="158"/>
      <c r="J79" s="152" t="str">
        <f>YB!$F$21</f>
        <v>2008-2009-2010 ERKEKLER</v>
      </c>
      <c r="K79" s="155" t="str">
        <f t="shared" si="5"/>
        <v>BURSA-2021-2022 YILI  ( SEM )   ATLETİZM GRUP BİRİNCİLİĞİ  YARIŞMALARI</v>
      </c>
      <c r="L79" s="156" t="str">
        <f>Uzun!L$4</f>
        <v>17.05.2022-17:00</v>
      </c>
      <c r="M79" s="156" t="s">
        <v>447</v>
      </c>
    </row>
    <row r="80" spans="1:13" s="148" customFormat="1" ht="26.25" customHeight="1" x14ac:dyDescent="0.2">
      <c r="A80" s="150">
        <v>121</v>
      </c>
      <c r="B80" s="160" t="s">
        <v>73</v>
      </c>
      <c r="C80" s="151" t="e">
        <f>Uzun!#REF!</f>
        <v>#REF!</v>
      </c>
      <c r="D80" s="155" t="e">
        <f>Uzun!#REF!</f>
        <v>#REF!</v>
      </c>
      <c r="E80" s="155" t="e">
        <f>Uzun!#REF!</f>
        <v>#REF!</v>
      </c>
      <c r="F80" s="191" t="e">
        <f>Uzun!#REF!</f>
        <v>#REF!</v>
      </c>
      <c r="G80" s="153" t="e">
        <f>Uzun!#REF!</f>
        <v>#REF!</v>
      </c>
      <c r="H80" s="152" t="s">
        <v>73</v>
      </c>
      <c r="I80" s="158"/>
      <c r="J80" s="152" t="str">
        <f>YB!$F$21</f>
        <v>2008-2009-2010 ERKEKLER</v>
      </c>
      <c r="K80" s="155" t="str">
        <f t="shared" si="5"/>
        <v>BURSA-2021-2022 YILI  ( SEM )   ATLETİZM GRUP BİRİNCİLİĞİ  YARIŞMALARI</v>
      </c>
      <c r="L80" s="156" t="str">
        <f>Uzun!L$4</f>
        <v>17.05.2022-17:00</v>
      </c>
      <c r="M80" s="156" t="s">
        <v>447</v>
      </c>
    </row>
    <row r="81" spans="1:13" s="148" customFormat="1" ht="26.25" customHeight="1" x14ac:dyDescent="0.2">
      <c r="A81" s="150">
        <v>122</v>
      </c>
      <c r="B81" s="160" t="s">
        <v>73</v>
      </c>
      <c r="C81" s="151" t="e">
        <f>Uzun!#REF!</f>
        <v>#REF!</v>
      </c>
      <c r="D81" s="155" t="e">
        <f>Uzun!#REF!</f>
        <v>#REF!</v>
      </c>
      <c r="E81" s="155" t="e">
        <f>Uzun!#REF!</f>
        <v>#REF!</v>
      </c>
      <c r="F81" s="191" t="e">
        <f>Uzun!#REF!</f>
        <v>#REF!</v>
      </c>
      <c r="G81" s="153" t="e">
        <f>Uzun!#REF!</f>
        <v>#REF!</v>
      </c>
      <c r="H81" s="152" t="s">
        <v>73</v>
      </c>
      <c r="I81" s="158"/>
      <c r="J81" s="152" t="str">
        <f>YB!$F$21</f>
        <v>2008-2009-2010 ERKEKLER</v>
      </c>
      <c r="K81" s="155" t="str">
        <f t="shared" si="5"/>
        <v>BURSA-2021-2022 YILI  ( SEM )   ATLETİZM GRUP BİRİNCİLİĞİ  YARIŞMALARI</v>
      </c>
      <c r="L81" s="156" t="str">
        <f>Uzun!L$4</f>
        <v>17.05.2022-17:00</v>
      </c>
      <c r="M81" s="156" t="s">
        <v>447</v>
      </c>
    </row>
    <row r="82" spans="1:13" s="148" customFormat="1" ht="26.25" customHeight="1" x14ac:dyDescent="0.2">
      <c r="A82" s="150">
        <v>123</v>
      </c>
      <c r="B82" s="160" t="s">
        <v>74</v>
      </c>
      <c r="C82" s="151">
        <f>Yüksek!C8</f>
        <v>39487</v>
      </c>
      <c r="D82" s="155" t="str">
        <f>Yüksek!D8</f>
        <v>SAMET DEMİR</v>
      </c>
      <c r="E82" s="155" t="str">
        <f>Yüksek!E8</f>
        <v>BURSA</v>
      </c>
      <c r="F82" s="191">
        <f>Yüksek!CJ8</f>
        <v>0</v>
      </c>
      <c r="G82" s="153">
        <f>Yüksek!A8</f>
        <v>1</v>
      </c>
      <c r="H82" s="152" t="s">
        <v>74</v>
      </c>
      <c r="I82" s="158"/>
      <c r="J82" s="152" t="str">
        <f>YB!$F$21</f>
        <v>2008-2009-2010 ERKEKLER</v>
      </c>
      <c r="K82" s="155" t="str">
        <f t="shared" si="5"/>
        <v>BURSA-2021-2022 YILI  ( SEM )   ATLETİZM GRUP BİRİNCİLİĞİ  YARIŞMALARI</v>
      </c>
      <c r="L82" s="156" t="str">
        <f>Yüksek!CB$4</f>
        <v>26.04.2022-16:00</v>
      </c>
      <c r="M82" s="156" t="s">
        <v>447</v>
      </c>
    </row>
    <row r="83" spans="1:13" s="148" customFormat="1" ht="26.25" customHeight="1" x14ac:dyDescent="0.2">
      <c r="A83" s="150">
        <v>124</v>
      </c>
      <c r="B83" s="160" t="s">
        <v>74</v>
      </c>
      <c r="C83" s="151">
        <f>Yüksek!C9</f>
        <v>40231</v>
      </c>
      <c r="D83" s="155" t="str">
        <f>Yüksek!D9</f>
        <v>ONUR DORUK PULAT</v>
      </c>
      <c r="E83" s="155" t="str">
        <f>Yüksek!E9</f>
        <v>BOLU</v>
      </c>
      <c r="F83" s="191">
        <f>Yüksek!CJ9</f>
        <v>0</v>
      </c>
      <c r="G83" s="153">
        <f>Yüksek!A9</f>
        <v>2</v>
      </c>
      <c r="H83" s="152" t="s">
        <v>74</v>
      </c>
      <c r="I83" s="158"/>
      <c r="J83" s="152" t="str">
        <f>YB!$F$21</f>
        <v>2008-2009-2010 ERKEKLER</v>
      </c>
      <c r="K83" s="155" t="str">
        <f t="shared" ref="K83:K106" si="6">CONCATENATE(K$1,"-",A$1)</f>
        <v>BURSA-2021-2022 YILI  ( SEM )   ATLETİZM GRUP BİRİNCİLİĞİ  YARIŞMALARI</v>
      </c>
      <c r="L83" s="156" t="str">
        <f>Yüksek!CB$4</f>
        <v>26.04.2022-16:00</v>
      </c>
      <c r="M83" s="156" t="s">
        <v>447</v>
      </c>
    </row>
    <row r="84" spans="1:13" s="148" customFormat="1" ht="26.25" customHeight="1" x14ac:dyDescent="0.2">
      <c r="A84" s="150">
        <v>125</v>
      </c>
      <c r="B84" s="160" t="s">
        <v>74</v>
      </c>
      <c r="C84" s="151">
        <f>Yüksek!C10</f>
        <v>0</v>
      </c>
      <c r="D84" s="155">
        <f>Yüksek!D10</f>
        <v>0</v>
      </c>
      <c r="E84" s="155">
        <f>Yüksek!E10</f>
        <v>0</v>
      </c>
      <c r="F84" s="191">
        <f>Yüksek!CJ10</f>
        <v>0</v>
      </c>
      <c r="G84" s="153">
        <f>Yüksek!A10</f>
        <v>3</v>
      </c>
      <c r="H84" s="152" t="s">
        <v>74</v>
      </c>
      <c r="I84" s="158"/>
      <c r="J84" s="152" t="str">
        <f>YB!$F$21</f>
        <v>2008-2009-2010 ERKEKLER</v>
      </c>
      <c r="K84" s="155" t="str">
        <f t="shared" si="6"/>
        <v>BURSA-2021-2022 YILI  ( SEM )   ATLETİZM GRUP BİRİNCİLİĞİ  YARIŞMALARI</v>
      </c>
      <c r="L84" s="156" t="str">
        <f>Yüksek!CB$4</f>
        <v>26.04.2022-16:00</v>
      </c>
      <c r="M84" s="156" t="s">
        <v>447</v>
      </c>
    </row>
    <row r="85" spans="1:13" s="148" customFormat="1" ht="26.25" customHeight="1" x14ac:dyDescent="0.2">
      <c r="A85" s="150">
        <v>126</v>
      </c>
      <c r="B85" s="160" t="s">
        <v>74</v>
      </c>
      <c r="C85" s="151">
        <f>Yüksek!C11</f>
        <v>0</v>
      </c>
      <c r="D85" s="155">
        <f>Yüksek!D11</f>
        <v>0</v>
      </c>
      <c r="E85" s="155">
        <f>Yüksek!E11</f>
        <v>0</v>
      </c>
      <c r="F85" s="191">
        <f>Yüksek!CJ11</f>
        <v>0</v>
      </c>
      <c r="G85" s="153">
        <f>Yüksek!A11</f>
        <v>4</v>
      </c>
      <c r="H85" s="152" t="s">
        <v>74</v>
      </c>
      <c r="I85" s="158"/>
      <c r="J85" s="152" t="str">
        <f>YB!$F$21</f>
        <v>2008-2009-2010 ERKEKLER</v>
      </c>
      <c r="K85" s="155" t="str">
        <f t="shared" si="6"/>
        <v>BURSA-2021-2022 YILI  ( SEM )   ATLETİZM GRUP BİRİNCİLİĞİ  YARIŞMALARI</v>
      </c>
      <c r="L85" s="156" t="str">
        <f>Yüksek!CB$4</f>
        <v>26.04.2022-16:00</v>
      </c>
      <c r="M85" s="156" t="s">
        <v>447</v>
      </c>
    </row>
    <row r="86" spans="1:13" s="148" customFormat="1" ht="26.25" customHeight="1" x14ac:dyDescent="0.2">
      <c r="A86" s="150">
        <v>127</v>
      </c>
      <c r="B86" s="160" t="s">
        <v>74</v>
      </c>
      <c r="C86" s="151">
        <f>Yüksek!C12</f>
        <v>0</v>
      </c>
      <c r="D86" s="155">
        <f>Yüksek!D12</f>
        <v>0</v>
      </c>
      <c r="E86" s="155">
        <f>Yüksek!E12</f>
        <v>0</v>
      </c>
      <c r="F86" s="191">
        <f>Yüksek!CJ12</f>
        <v>0</v>
      </c>
      <c r="G86" s="153">
        <f>Yüksek!A12</f>
        <v>5</v>
      </c>
      <c r="H86" s="152" t="s">
        <v>74</v>
      </c>
      <c r="I86" s="158"/>
      <c r="J86" s="152" t="str">
        <f>YB!$F$21</f>
        <v>2008-2009-2010 ERKEKLER</v>
      </c>
      <c r="K86" s="155" t="str">
        <f t="shared" si="6"/>
        <v>BURSA-2021-2022 YILI  ( SEM )   ATLETİZM GRUP BİRİNCİLİĞİ  YARIŞMALARI</v>
      </c>
      <c r="L86" s="156" t="str">
        <f>Yüksek!CB$4</f>
        <v>26.04.2022-16:00</v>
      </c>
      <c r="M86" s="156" t="s">
        <v>447</v>
      </c>
    </row>
    <row r="87" spans="1:13" s="148" customFormat="1" ht="26.25" customHeight="1" x14ac:dyDescent="0.2">
      <c r="A87" s="150">
        <v>128</v>
      </c>
      <c r="B87" s="160" t="s">
        <v>74</v>
      </c>
      <c r="C87" s="151">
        <f>Yüksek!C13</f>
        <v>0</v>
      </c>
      <c r="D87" s="155">
        <f>Yüksek!D13</f>
        <v>0</v>
      </c>
      <c r="E87" s="155">
        <f>Yüksek!E13</f>
        <v>0</v>
      </c>
      <c r="F87" s="191">
        <f>Yüksek!CJ13</f>
        <v>0</v>
      </c>
      <c r="G87" s="153">
        <f>Yüksek!A13</f>
        <v>6</v>
      </c>
      <c r="H87" s="152" t="s">
        <v>74</v>
      </c>
      <c r="I87" s="158"/>
      <c r="J87" s="152" t="str">
        <f>YB!$F$21</f>
        <v>2008-2009-2010 ERKEKLER</v>
      </c>
      <c r="K87" s="155" t="str">
        <f t="shared" si="6"/>
        <v>BURSA-2021-2022 YILI  ( SEM )   ATLETİZM GRUP BİRİNCİLİĞİ  YARIŞMALARI</v>
      </c>
      <c r="L87" s="156" t="str">
        <f>Yüksek!CB$4</f>
        <v>26.04.2022-16:00</v>
      </c>
      <c r="M87" s="156" t="s">
        <v>447</v>
      </c>
    </row>
    <row r="88" spans="1:13" s="148" customFormat="1" ht="26.25" customHeight="1" x14ac:dyDescent="0.2">
      <c r="A88" s="150">
        <v>129</v>
      </c>
      <c r="B88" s="160" t="s">
        <v>74</v>
      </c>
      <c r="C88" s="151">
        <f>Yüksek!C14</f>
        <v>0</v>
      </c>
      <c r="D88" s="155">
        <f>Yüksek!D14</f>
        <v>0</v>
      </c>
      <c r="E88" s="155">
        <f>Yüksek!E14</f>
        <v>0</v>
      </c>
      <c r="F88" s="191">
        <f>Yüksek!CJ14</f>
        <v>0</v>
      </c>
      <c r="G88" s="153">
        <f>Yüksek!A14</f>
        <v>7</v>
      </c>
      <c r="H88" s="152" t="s">
        <v>74</v>
      </c>
      <c r="I88" s="158"/>
      <c r="J88" s="152" t="str">
        <f>YB!$F$21</f>
        <v>2008-2009-2010 ERKEKLER</v>
      </c>
      <c r="K88" s="155" t="str">
        <f t="shared" si="6"/>
        <v>BURSA-2021-2022 YILI  ( SEM )   ATLETİZM GRUP BİRİNCİLİĞİ  YARIŞMALARI</v>
      </c>
      <c r="L88" s="156" t="str">
        <f>Yüksek!CB$4</f>
        <v>26.04.2022-16:00</v>
      </c>
      <c r="M88" s="156" t="s">
        <v>447</v>
      </c>
    </row>
    <row r="89" spans="1:13" s="148" customFormat="1" ht="26.25" customHeight="1" x14ac:dyDescent="0.2">
      <c r="A89" s="150">
        <v>130</v>
      </c>
      <c r="B89" s="160" t="s">
        <v>74</v>
      </c>
      <c r="C89" s="151">
        <f>Yüksek!C15</f>
        <v>0</v>
      </c>
      <c r="D89" s="155">
        <f>Yüksek!D15</f>
        <v>0</v>
      </c>
      <c r="E89" s="155">
        <f>Yüksek!E15</f>
        <v>0</v>
      </c>
      <c r="F89" s="191">
        <f>Yüksek!CJ15</f>
        <v>0</v>
      </c>
      <c r="G89" s="153">
        <f>Yüksek!A15</f>
        <v>8</v>
      </c>
      <c r="H89" s="152" t="s">
        <v>74</v>
      </c>
      <c r="I89" s="158"/>
      <c r="J89" s="152" t="str">
        <f>YB!$F$21</f>
        <v>2008-2009-2010 ERKEKLER</v>
      </c>
      <c r="K89" s="155" t="str">
        <f t="shared" si="6"/>
        <v>BURSA-2021-2022 YILI  ( SEM )   ATLETİZM GRUP BİRİNCİLİĞİ  YARIŞMALARI</v>
      </c>
      <c r="L89" s="156" t="str">
        <f>Yüksek!CB$4</f>
        <v>26.04.2022-16:00</v>
      </c>
      <c r="M89" s="156" t="s">
        <v>447</v>
      </c>
    </row>
    <row r="90" spans="1:13" s="148" customFormat="1" ht="26.25" customHeight="1" x14ac:dyDescent="0.2">
      <c r="A90" s="150">
        <v>131</v>
      </c>
      <c r="B90" s="160" t="s">
        <v>74</v>
      </c>
      <c r="C90" s="151">
        <f>Yüksek!C16</f>
        <v>0</v>
      </c>
      <c r="D90" s="155">
        <f>Yüksek!D16</f>
        <v>0</v>
      </c>
      <c r="E90" s="155">
        <f>Yüksek!E16</f>
        <v>0</v>
      </c>
      <c r="F90" s="191">
        <f>Yüksek!CJ16</f>
        <v>0</v>
      </c>
      <c r="G90" s="153">
        <f>Yüksek!A16</f>
        <v>9</v>
      </c>
      <c r="H90" s="152" t="s">
        <v>74</v>
      </c>
      <c r="I90" s="158"/>
      <c r="J90" s="152" t="str">
        <f>YB!$F$21</f>
        <v>2008-2009-2010 ERKEKLER</v>
      </c>
      <c r="K90" s="155" t="str">
        <f t="shared" si="6"/>
        <v>BURSA-2021-2022 YILI  ( SEM )   ATLETİZM GRUP BİRİNCİLİĞİ  YARIŞMALARI</v>
      </c>
      <c r="L90" s="156" t="str">
        <f>Yüksek!CB$4</f>
        <v>26.04.2022-16:00</v>
      </c>
      <c r="M90" s="156" t="s">
        <v>447</v>
      </c>
    </row>
    <row r="91" spans="1:13" s="148" customFormat="1" ht="26.25" customHeight="1" x14ac:dyDescent="0.2">
      <c r="A91" s="150">
        <v>132</v>
      </c>
      <c r="B91" s="160" t="s">
        <v>74</v>
      </c>
      <c r="C91" s="151">
        <f>Yüksek!C17</f>
        <v>0</v>
      </c>
      <c r="D91" s="155">
        <f>Yüksek!D17</f>
        <v>0</v>
      </c>
      <c r="E91" s="155">
        <f>Yüksek!E17</f>
        <v>0</v>
      </c>
      <c r="F91" s="191">
        <f>Yüksek!CJ17</f>
        <v>0</v>
      </c>
      <c r="G91" s="153">
        <f>Yüksek!A17</f>
        <v>10</v>
      </c>
      <c r="H91" s="152" t="s">
        <v>74</v>
      </c>
      <c r="I91" s="158"/>
      <c r="J91" s="152" t="str">
        <f>YB!$F$21</f>
        <v>2008-2009-2010 ERKEKLER</v>
      </c>
      <c r="K91" s="155" t="str">
        <f t="shared" si="6"/>
        <v>BURSA-2021-2022 YILI  ( SEM )   ATLETİZM GRUP BİRİNCİLİĞİ  YARIŞMALARI</v>
      </c>
      <c r="L91" s="156" t="str">
        <f>Yüksek!CB$4</f>
        <v>26.04.2022-16:00</v>
      </c>
      <c r="M91" s="156" t="s">
        <v>447</v>
      </c>
    </row>
    <row r="92" spans="1:13" s="148" customFormat="1" ht="26.25" customHeight="1" x14ac:dyDescent="0.2">
      <c r="A92" s="150">
        <v>133</v>
      </c>
      <c r="B92" s="160" t="s">
        <v>74</v>
      </c>
      <c r="C92" s="151" t="str">
        <f>Yüksek!C18</f>
        <v/>
      </c>
      <c r="D92" s="155" t="str">
        <f>Yüksek!D18</f>
        <v/>
      </c>
      <c r="E92" s="155" t="str">
        <f>Yüksek!E18</f>
        <v/>
      </c>
      <c r="F92" s="191">
        <f>Yüksek!CJ18</f>
        <v>0</v>
      </c>
      <c r="G92" s="153">
        <f>Yüksek!A18</f>
        <v>11</v>
      </c>
      <c r="H92" s="152" t="s">
        <v>74</v>
      </c>
      <c r="I92" s="158"/>
      <c r="J92" s="152" t="str">
        <f>YB!$F$21</f>
        <v>2008-2009-2010 ERKEKLER</v>
      </c>
      <c r="K92" s="155" t="str">
        <f t="shared" si="6"/>
        <v>BURSA-2021-2022 YILI  ( SEM )   ATLETİZM GRUP BİRİNCİLİĞİ  YARIŞMALARI</v>
      </c>
      <c r="L92" s="156" t="str">
        <f>Yüksek!CB$4</f>
        <v>26.04.2022-16:00</v>
      </c>
      <c r="M92" s="156" t="s">
        <v>447</v>
      </c>
    </row>
    <row r="93" spans="1:13" s="148" customFormat="1" ht="26.25" customHeight="1" x14ac:dyDescent="0.2">
      <c r="A93" s="150">
        <v>134</v>
      </c>
      <c r="B93" s="160" t="s">
        <v>74</v>
      </c>
      <c r="C93" s="151" t="str">
        <f>Yüksek!C19</f>
        <v/>
      </c>
      <c r="D93" s="155" t="str">
        <f>Yüksek!D19</f>
        <v/>
      </c>
      <c r="E93" s="155" t="str">
        <f>Yüksek!E19</f>
        <v/>
      </c>
      <c r="F93" s="191">
        <f>Yüksek!CJ19</f>
        <v>0</v>
      </c>
      <c r="G93" s="153">
        <f>Yüksek!A19</f>
        <v>12</v>
      </c>
      <c r="H93" s="152" t="s">
        <v>74</v>
      </c>
      <c r="I93" s="158"/>
      <c r="J93" s="152" t="str">
        <f>YB!$F$21</f>
        <v>2008-2009-2010 ERKEKLER</v>
      </c>
      <c r="K93" s="155" t="str">
        <f t="shared" si="6"/>
        <v>BURSA-2021-2022 YILI  ( SEM )   ATLETİZM GRUP BİRİNCİLİĞİ  YARIŞMALARI</v>
      </c>
      <c r="L93" s="156" t="str">
        <f>Yüksek!CB$4</f>
        <v>26.04.2022-16:00</v>
      </c>
      <c r="M93" s="156" t="s">
        <v>447</v>
      </c>
    </row>
    <row r="94" spans="1:13" s="148" customFormat="1" ht="26.25" customHeight="1" x14ac:dyDescent="0.2">
      <c r="A94" s="150">
        <v>135</v>
      </c>
      <c r="B94" s="160" t="s">
        <v>74</v>
      </c>
      <c r="C94" s="151" t="str">
        <f>Yüksek!C20</f>
        <v/>
      </c>
      <c r="D94" s="155" t="str">
        <f>Yüksek!D20</f>
        <v/>
      </c>
      <c r="E94" s="155" t="str">
        <f>Yüksek!E20</f>
        <v/>
      </c>
      <c r="F94" s="191">
        <f>Yüksek!CJ20</f>
        <v>0</v>
      </c>
      <c r="G94" s="153">
        <f>Yüksek!A20</f>
        <v>13</v>
      </c>
      <c r="H94" s="152" t="s">
        <v>74</v>
      </c>
      <c r="I94" s="158"/>
      <c r="J94" s="152" t="str">
        <f>YB!$F$21</f>
        <v>2008-2009-2010 ERKEKLER</v>
      </c>
      <c r="K94" s="155" t="str">
        <f t="shared" si="6"/>
        <v>BURSA-2021-2022 YILI  ( SEM )   ATLETİZM GRUP BİRİNCİLİĞİ  YARIŞMALARI</v>
      </c>
      <c r="L94" s="156" t="str">
        <f>Yüksek!CB$4</f>
        <v>26.04.2022-16:00</v>
      </c>
      <c r="M94" s="156" t="s">
        <v>447</v>
      </c>
    </row>
    <row r="95" spans="1:13" s="148" customFormat="1" ht="26.25" customHeight="1" x14ac:dyDescent="0.2">
      <c r="A95" s="150">
        <v>136</v>
      </c>
      <c r="B95" s="160" t="s">
        <v>74</v>
      </c>
      <c r="C95" s="151" t="str">
        <f>Yüksek!C21</f>
        <v/>
      </c>
      <c r="D95" s="155" t="str">
        <f>Yüksek!D21</f>
        <v/>
      </c>
      <c r="E95" s="155" t="str">
        <f>Yüksek!E21</f>
        <v/>
      </c>
      <c r="F95" s="191">
        <f>Yüksek!CJ21</f>
        <v>0</v>
      </c>
      <c r="G95" s="153">
        <f>Yüksek!A21</f>
        <v>14</v>
      </c>
      <c r="H95" s="152" t="s">
        <v>74</v>
      </c>
      <c r="I95" s="158"/>
      <c r="J95" s="152" t="str">
        <f>YB!$F$21</f>
        <v>2008-2009-2010 ERKEKLER</v>
      </c>
      <c r="K95" s="155" t="str">
        <f t="shared" si="6"/>
        <v>BURSA-2021-2022 YILI  ( SEM )   ATLETİZM GRUP BİRİNCİLİĞİ  YARIŞMALARI</v>
      </c>
      <c r="L95" s="156" t="str">
        <f>Yüksek!CB$4</f>
        <v>26.04.2022-16:00</v>
      </c>
      <c r="M95" s="156" t="s">
        <v>447</v>
      </c>
    </row>
    <row r="96" spans="1:13" s="148" customFormat="1" ht="26.25" customHeight="1" x14ac:dyDescent="0.2">
      <c r="A96" s="150">
        <v>137</v>
      </c>
      <c r="B96" s="160" t="s">
        <v>74</v>
      </c>
      <c r="C96" s="151" t="str">
        <f>Yüksek!C22</f>
        <v/>
      </c>
      <c r="D96" s="155" t="str">
        <f>Yüksek!D22</f>
        <v/>
      </c>
      <c r="E96" s="155" t="str">
        <f>Yüksek!E22</f>
        <v/>
      </c>
      <c r="F96" s="191">
        <f>Yüksek!CJ22</f>
        <v>0</v>
      </c>
      <c r="G96" s="153">
        <f>Yüksek!A22</f>
        <v>15</v>
      </c>
      <c r="H96" s="152" t="s">
        <v>74</v>
      </c>
      <c r="I96" s="158"/>
      <c r="J96" s="152" t="str">
        <f>YB!$F$21</f>
        <v>2008-2009-2010 ERKEKLER</v>
      </c>
      <c r="K96" s="155" t="str">
        <f t="shared" si="6"/>
        <v>BURSA-2021-2022 YILI  ( SEM )   ATLETİZM GRUP BİRİNCİLİĞİ  YARIŞMALARI</v>
      </c>
      <c r="L96" s="156" t="str">
        <f>Yüksek!CB$4</f>
        <v>26.04.2022-16:00</v>
      </c>
      <c r="M96" s="156" t="s">
        <v>447</v>
      </c>
    </row>
    <row r="97" spans="1:13" s="148" customFormat="1" ht="26.25" customHeight="1" x14ac:dyDescent="0.2">
      <c r="A97" s="150">
        <v>138</v>
      </c>
      <c r="B97" s="160" t="s">
        <v>74</v>
      </c>
      <c r="C97" s="151" t="str">
        <f>Yüksek!C23</f>
        <v/>
      </c>
      <c r="D97" s="155" t="str">
        <f>Yüksek!D23</f>
        <v/>
      </c>
      <c r="E97" s="155" t="str">
        <f>Yüksek!E23</f>
        <v/>
      </c>
      <c r="F97" s="191">
        <f>Yüksek!CJ23</f>
        <v>0</v>
      </c>
      <c r="G97" s="153">
        <f>Yüksek!A23</f>
        <v>16</v>
      </c>
      <c r="H97" s="152" t="s">
        <v>74</v>
      </c>
      <c r="I97" s="158"/>
      <c r="J97" s="152" t="str">
        <f>YB!$F$21</f>
        <v>2008-2009-2010 ERKEKLER</v>
      </c>
      <c r="K97" s="155" t="str">
        <f t="shared" si="6"/>
        <v>BURSA-2021-2022 YILI  ( SEM )   ATLETİZM GRUP BİRİNCİLİĞİ  YARIŞMALARI</v>
      </c>
      <c r="L97" s="156" t="str">
        <f>Yüksek!CB$4</f>
        <v>26.04.2022-16:00</v>
      </c>
      <c r="M97" s="156" t="s">
        <v>447</v>
      </c>
    </row>
    <row r="98" spans="1:13" s="148" customFormat="1" ht="26.25" customHeight="1" x14ac:dyDescent="0.2">
      <c r="A98" s="150">
        <v>139</v>
      </c>
      <c r="B98" s="160" t="s">
        <v>74</v>
      </c>
      <c r="C98" s="151" t="str">
        <f>Yüksek!C24</f>
        <v/>
      </c>
      <c r="D98" s="155" t="str">
        <f>Yüksek!D24</f>
        <v/>
      </c>
      <c r="E98" s="155" t="str">
        <f>Yüksek!E24</f>
        <v/>
      </c>
      <c r="F98" s="191">
        <f>Yüksek!CJ24</f>
        <v>0</v>
      </c>
      <c r="G98" s="153">
        <f>Yüksek!A24</f>
        <v>17</v>
      </c>
      <c r="H98" s="152" t="s">
        <v>74</v>
      </c>
      <c r="I98" s="158"/>
      <c r="J98" s="152" t="str">
        <f>YB!$F$21</f>
        <v>2008-2009-2010 ERKEKLER</v>
      </c>
      <c r="K98" s="155" t="str">
        <f t="shared" si="6"/>
        <v>BURSA-2021-2022 YILI  ( SEM )   ATLETİZM GRUP BİRİNCİLİĞİ  YARIŞMALARI</v>
      </c>
      <c r="L98" s="156" t="str">
        <f>Yüksek!CB$4</f>
        <v>26.04.2022-16:00</v>
      </c>
      <c r="M98" s="156" t="s">
        <v>447</v>
      </c>
    </row>
    <row r="99" spans="1:13" s="148" customFormat="1" ht="26.25" customHeight="1" x14ac:dyDescent="0.2">
      <c r="A99" s="150">
        <v>140</v>
      </c>
      <c r="B99" s="160" t="s">
        <v>74</v>
      </c>
      <c r="C99" s="151" t="str">
        <f>Yüksek!C25</f>
        <v/>
      </c>
      <c r="D99" s="155" t="str">
        <f>Yüksek!D25</f>
        <v/>
      </c>
      <c r="E99" s="155" t="str">
        <f>Yüksek!E25</f>
        <v/>
      </c>
      <c r="F99" s="191">
        <f>Yüksek!CJ25</f>
        <v>0</v>
      </c>
      <c r="G99" s="153">
        <f>Yüksek!A25</f>
        <v>18</v>
      </c>
      <c r="H99" s="152" t="s">
        <v>74</v>
      </c>
      <c r="I99" s="158"/>
      <c r="J99" s="152" t="str">
        <f>YB!$F$21</f>
        <v>2008-2009-2010 ERKEKLER</v>
      </c>
      <c r="K99" s="155" t="str">
        <f t="shared" si="6"/>
        <v>BURSA-2021-2022 YILI  ( SEM )   ATLETİZM GRUP BİRİNCİLİĞİ  YARIŞMALARI</v>
      </c>
      <c r="L99" s="156" t="str">
        <f>Yüksek!CB$4</f>
        <v>26.04.2022-16:00</v>
      </c>
      <c r="M99" s="156" t="s">
        <v>447</v>
      </c>
    </row>
    <row r="100" spans="1:13" s="148" customFormat="1" ht="26.25" customHeight="1" x14ac:dyDescent="0.2">
      <c r="A100" s="150">
        <v>141</v>
      </c>
      <c r="B100" s="160" t="s">
        <v>74</v>
      </c>
      <c r="C100" s="151" t="str">
        <f>Yüksek!C26</f>
        <v/>
      </c>
      <c r="D100" s="155" t="str">
        <f>Yüksek!D26</f>
        <v/>
      </c>
      <c r="E100" s="155" t="str">
        <f>Yüksek!E26</f>
        <v/>
      </c>
      <c r="F100" s="191">
        <f>Yüksek!CJ26</f>
        <v>0</v>
      </c>
      <c r="G100" s="153">
        <f>Yüksek!A26</f>
        <v>19</v>
      </c>
      <c r="H100" s="152" t="s">
        <v>74</v>
      </c>
      <c r="I100" s="158"/>
      <c r="J100" s="152" t="str">
        <f>YB!$F$21</f>
        <v>2008-2009-2010 ERKEKLER</v>
      </c>
      <c r="K100" s="155" t="str">
        <f t="shared" si="6"/>
        <v>BURSA-2021-2022 YILI  ( SEM )   ATLETİZM GRUP BİRİNCİLİĞİ  YARIŞMALARI</v>
      </c>
      <c r="L100" s="156" t="str">
        <f>Yüksek!CB$4</f>
        <v>26.04.2022-16:00</v>
      </c>
      <c r="M100" s="156" t="s">
        <v>447</v>
      </c>
    </row>
    <row r="101" spans="1:13" s="148" customFormat="1" ht="26.25" customHeight="1" x14ac:dyDescent="0.2">
      <c r="A101" s="150">
        <v>142</v>
      </c>
      <c r="B101" s="160" t="s">
        <v>74</v>
      </c>
      <c r="C101" s="151" t="str">
        <f>Yüksek!C27</f>
        <v/>
      </c>
      <c r="D101" s="155" t="str">
        <f>Yüksek!D27</f>
        <v/>
      </c>
      <c r="E101" s="155" t="str">
        <f>Yüksek!E27</f>
        <v/>
      </c>
      <c r="F101" s="191">
        <f>Yüksek!CJ27</f>
        <v>0</v>
      </c>
      <c r="G101" s="153">
        <f>Yüksek!A27</f>
        <v>20</v>
      </c>
      <c r="H101" s="152" t="s">
        <v>74</v>
      </c>
      <c r="I101" s="158"/>
      <c r="J101" s="152" t="str">
        <f>YB!$F$21</f>
        <v>2008-2009-2010 ERKEKLER</v>
      </c>
      <c r="K101" s="155" t="str">
        <f t="shared" si="6"/>
        <v>BURSA-2021-2022 YILI  ( SEM )   ATLETİZM GRUP BİRİNCİLİĞİ  YARIŞMALARI</v>
      </c>
      <c r="L101" s="156" t="str">
        <f>Yüksek!CB$4</f>
        <v>26.04.2022-16:00</v>
      </c>
      <c r="M101" s="156" t="s">
        <v>447</v>
      </c>
    </row>
    <row r="102" spans="1:13" s="148" customFormat="1" ht="26.25" customHeight="1" x14ac:dyDescent="0.2">
      <c r="A102" s="150">
        <v>143</v>
      </c>
      <c r="B102" s="160" t="s">
        <v>74</v>
      </c>
      <c r="C102" s="151" t="str">
        <f>Yüksek!C28</f>
        <v/>
      </c>
      <c r="D102" s="155" t="str">
        <f>Yüksek!D28</f>
        <v/>
      </c>
      <c r="E102" s="155" t="str">
        <f>Yüksek!E28</f>
        <v/>
      </c>
      <c r="F102" s="191">
        <f>Yüksek!CJ28</f>
        <v>0</v>
      </c>
      <c r="G102" s="153">
        <f>Yüksek!A28</f>
        <v>21</v>
      </c>
      <c r="H102" s="152" t="s">
        <v>74</v>
      </c>
      <c r="I102" s="158"/>
      <c r="J102" s="152" t="str">
        <f>YB!$F$21</f>
        <v>2008-2009-2010 ERKEKLER</v>
      </c>
      <c r="K102" s="155" t="str">
        <f t="shared" si="6"/>
        <v>BURSA-2021-2022 YILI  ( SEM )   ATLETİZM GRUP BİRİNCİLİĞİ  YARIŞMALARI</v>
      </c>
      <c r="L102" s="156" t="str">
        <f>Yüksek!CB$4</f>
        <v>26.04.2022-16:00</v>
      </c>
      <c r="M102" s="156" t="s">
        <v>447</v>
      </c>
    </row>
    <row r="103" spans="1:13" s="148" customFormat="1" ht="26.25" customHeight="1" x14ac:dyDescent="0.2">
      <c r="A103" s="150">
        <v>144</v>
      </c>
      <c r="B103" s="160" t="s">
        <v>74</v>
      </c>
      <c r="C103" s="151" t="str">
        <f>Yüksek!C29</f>
        <v/>
      </c>
      <c r="D103" s="155" t="str">
        <f>Yüksek!D29</f>
        <v/>
      </c>
      <c r="E103" s="155" t="str">
        <f>Yüksek!E29</f>
        <v/>
      </c>
      <c r="F103" s="191">
        <f>Yüksek!CJ29</f>
        <v>0</v>
      </c>
      <c r="G103" s="153">
        <f>Yüksek!A29</f>
        <v>22</v>
      </c>
      <c r="H103" s="152" t="s">
        <v>74</v>
      </c>
      <c r="I103" s="158"/>
      <c r="J103" s="152" t="str">
        <f>YB!$F$21</f>
        <v>2008-2009-2010 ERKEKLER</v>
      </c>
      <c r="K103" s="155" t="str">
        <f t="shared" si="6"/>
        <v>BURSA-2021-2022 YILI  ( SEM )   ATLETİZM GRUP BİRİNCİLİĞİ  YARIŞMALARI</v>
      </c>
      <c r="L103" s="156" t="str">
        <f>Yüksek!CB$4</f>
        <v>26.04.2022-16:00</v>
      </c>
      <c r="M103" s="156" t="s">
        <v>447</v>
      </c>
    </row>
    <row r="104" spans="1:13" s="148" customFormat="1" ht="26.25" customHeight="1" x14ac:dyDescent="0.2">
      <c r="A104" s="150">
        <v>145</v>
      </c>
      <c r="B104" s="160" t="s">
        <v>74</v>
      </c>
      <c r="C104" s="151" t="str">
        <f>Yüksek!C30</f>
        <v/>
      </c>
      <c r="D104" s="155" t="str">
        <f>Yüksek!D30</f>
        <v/>
      </c>
      <c r="E104" s="155" t="str">
        <f>Yüksek!E30</f>
        <v/>
      </c>
      <c r="F104" s="191">
        <f>Yüksek!CJ30</f>
        <v>0</v>
      </c>
      <c r="G104" s="153">
        <f>Yüksek!A30</f>
        <v>23</v>
      </c>
      <c r="H104" s="152" t="s">
        <v>74</v>
      </c>
      <c r="I104" s="158"/>
      <c r="J104" s="152" t="str">
        <f>YB!$F$21</f>
        <v>2008-2009-2010 ERKEKLER</v>
      </c>
      <c r="K104" s="155" t="str">
        <f t="shared" si="6"/>
        <v>BURSA-2021-2022 YILI  ( SEM )   ATLETİZM GRUP BİRİNCİLİĞİ  YARIŞMALARI</v>
      </c>
      <c r="L104" s="156" t="str">
        <f>Yüksek!CB$4</f>
        <v>26.04.2022-16:00</v>
      </c>
      <c r="M104" s="156" t="s">
        <v>447</v>
      </c>
    </row>
    <row r="105" spans="1:13" s="148" customFormat="1" ht="26.25" customHeight="1" x14ac:dyDescent="0.2">
      <c r="A105" s="150">
        <v>146</v>
      </c>
      <c r="B105" s="160" t="s">
        <v>74</v>
      </c>
      <c r="C105" s="151" t="str">
        <f>Yüksek!C31</f>
        <v/>
      </c>
      <c r="D105" s="155" t="str">
        <f>Yüksek!D31</f>
        <v/>
      </c>
      <c r="E105" s="155" t="str">
        <f>Yüksek!E31</f>
        <v/>
      </c>
      <c r="F105" s="191">
        <f>Yüksek!CJ31</f>
        <v>0</v>
      </c>
      <c r="G105" s="153">
        <f>Yüksek!A31</f>
        <v>24</v>
      </c>
      <c r="H105" s="152" t="s">
        <v>74</v>
      </c>
      <c r="I105" s="158"/>
      <c r="J105" s="152" t="str">
        <f>YB!$F$21</f>
        <v>2008-2009-2010 ERKEKLER</v>
      </c>
      <c r="K105" s="155" t="str">
        <f t="shared" si="6"/>
        <v>BURSA-2021-2022 YILI  ( SEM )   ATLETİZM GRUP BİRİNCİLİĞİ  YARIŞMALARI</v>
      </c>
      <c r="L105" s="156" t="str">
        <f>Yüksek!CB$4</f>
        <v>26.04.2022-16:00</v>
      </c>
      <c r="M105" s="156" t="s">
        <v>447</v>
      </c>
    </row>
    <row r="106" spans="1:13" s="148" customFormat="1" ht="26.25" customHeight="1" x14ac:dyDescent="0.2">
      <c r="A106" s="150">
        <v>147</v>
      </c>
      <c r="B106" s="160" t="s">
        <v>74</v>
      </c>
      <c r="C106" s="151" t="str">
        <f>Yüksek!C32</f>
        <v/>
      </c>
      <c r="D106" s="155" t="str">
        <f>Yüksek!D32</f>
        <v/>
      </c>
      <c r="E106" s="155" t="str">
        <f>Yüksek!E32</f>
        <v/>
      </c>
      <c r="F106" s="191">
        <f>Yüksek!CJ32</f>
        <v>0</v>
      </c>
      <c r="G106" s="153">
        <f>Yüksek!A32</f>
        <v>25</v>
      </c>
      <c r="H106" s="152" t="s">
        <v>74</v>
      </c>
      <c r="I106" s="158"/>
      <c r="J106" s="152" t="str">
        <f>YB!$F$21</f>
        <v>2008-2009-2010 ERKEKLER</v>
      </c>
      <c r="K106" s="155" t="str">
        <f t="shared" si="6"/>
        <v>BURSA-2021-2022 YILI  ( SEM )   ATLETİZM GRUP BİRİNCİLİĞİ  YARIŞMALARI</v>
      </c>
      <c r="L106" s="156" t="str">
        <f>Yüksek!CB$4</f>
        <v>26.04.2022-16:00</v>
      </c>
      <c r="M106" s="156" t="s">
        <v>447</v>
      </c>
    </row>
    <row r="107" spans="1:13" s="148" customFormat="1" ht="26.25" customHeight="1" x14ac:dyDescent="0.2">
      <c r="A107" s="150">
        <v>210</v>
      </c>
      <c r="B107" s="160" t="s">
        <v>131</v>
      </c>
      <c r="C107" s="151">
        <f>'800m.'!C8</f>
        <v>0</v>
      </c>
      <c r="D107" s="155">
        <f>'800m.'!D8</f>
        <v>0</v>
      </c>
      <c r="E107" s="155">
        <f>'800m.'!E8</f>
        <v>0</v>
      </c>
      <c r="F107" s="192">
        <f>'800m.'!F8</f>
        <v>0</v>
      </c>
      <c r="G107" s="153">
        <f>'800m.'!A8</f>
        <v>0</v>
      </c>
      <c r="H107" s="152" t="s">
        <v>131</v>
      </c>
      <c r="I107" s="158"/>
      <c r="J107" s="152" t="str">
        <f>YB!$F$21</f>
        <v>2008-2009-2010 ERKEKLER</v>
      </c>
      <c r="K107" s="155" t="str">
        <f>CONCATENATE(K$1,"-",A$1)</f>
        <v>BURSA-2021-2022 YILI  ( SEM )   ATLETİZM GRUP BİRİNCİLİĞİ  YARIŞMALARI</v>
      </c>
      <c r="L107" s="156" t="str">
        <f>'800m.'!M$4</f>
        <v>26.04.2022-15:25</v>
      </c>
      <c r="M107" s="156" t="s">
        <v>447</v>
      </c>
    </row>
    <row r="108" spans="1:13" s="148" customFormat="1" ht="26.25" customHeight="1" x14ac:dyDescent="0.2">
      <c r="A108" s="150">
        <v>211</v>
      </c>
      <c r="B108" s="160" t="s">
        <v>131</v>
      </c>
      <c r="C108" s="151">
        <f>'800m.'!C9</f>
        <v>0</v>
      </c>
      <c r="D108" s="155">
        <f>'800m.'!D9</f>
        <v>0</v>
      </c>
      <c r="E108" s="155">
        <f>'800m.'!E9</f>
        <v>0</v>
      </c>
      <c r="F108" s="192">
        <f>'800m.'!F9</f>
        <v>0</v>
      </c>
      <c r="G108" s="153">
        <f>'800m.'!A9</f>
        <v>0</v>
      </c>
      <c r="H108" s="152" t="s">
        <v>131</v>
      </c>
      <c r="I108" s="158"/>
      <c r="J108" s="152" t="str">
        <f>YB!$F$21</f>
        <v>2008-2009-2010 ERKEKLER</v>
      </c>
      <c r="K108" s="155" t="str">
        <f t="shared" ref="K108:K131" si="7">CONCATENATE(K$1,"-",A$1)</f>
        <v>BURSA-2021-2022 YILI  ( SEM )   ATLETİZM GRUP BİRİNCİLİĞİ  YARIŞMALARI</v>
      </c>
      <c r="L108" s="156" t="str">
        <f>'800m.'!M$4</f>
        <v>26.04.2022-15:25</v>
      </c>
      <c r="M108" s="156" t="s">
        <v>447</v>
      </c>
    </row>
    <row r="109" spans="1:13" s="148" customFormat="1" ht="26.25" customHeight="1" x14ac:dyDescent="0.2">
      <c r="A109" s="150">
        <v>212</v>
      </c>
      <c r="B109" s="160" t="s">
        <v>131</v>
      </c>
      <c r="C109" s="151">
        <f>'800m.'!C10</f>
        <v>0</v>
      </c>
      <c r="D109" s="155">
        <f>'800m.'!D10</f>
        <v>0</v>
      </c>
      <c r="E109" s="155">
        <f>'800m.'!E10</f>
        <v>0</v>
      </c>
      <c r="F109" s="192">
        <f>'800m.'!F10</f>
        <v>0</v>
      </c>
      <c r="G109" s="153">
        <f>'800m.'!A10</f>
        <v>0</v>
      </c>
      <c r="H109" s="152" t="s">
        <v>131</v>
      </c>
      <c r="I109" s="158"/>
      <c r="J109" s="152" t="str">
        <f>YB!$F$21</f>
        <v>2008-2009-2010 ERKEKLER</v>
      </c>
      <c r="K109" s="155" t="str">
        <f t="shared" si="7"/>
        <v>BURSA-2021-2022 YILI  ( SEM )   ATLETİZM GRUP BİRİNCİLİĞİ  YARIŞMALARI</v>
      </c>
      <c r="L109" s="156" t="str">
        <f>'800m.'!M$4</f>
        <v>26.04.2022-15:25</v>
      </c>
      <c r="M109" s="156" t="s">
        <v>447</v>
      </c>
    </row>
    <row r="110" spans="1:13" s="148" customFormat="1" ht="26.25" customHeight="1" x14ac:dyDescent="0.2">
      <c r="A110" s="150">
        <v>213</v>
      </c>
      <c r="B110" s="160" t="s">
        <v>131</v>
      </c>
      <c r="C110" s="151">
        <f>'800m.'!C11</f>
        <v>0</v>
      </c>
      <c r="D110" s="155">
        <f>'800m.'!D11</f>
        <v>0</v>
      </c>
      <c r="E110" s="155">
        <f>'800m.'!E11</f>
        <v>0</v>
      </c>
      <c r="F110" s="192">
        <f>'800m.'!F11</f>
        <v>0</v>
      </c>
      <c r="G110" s="153">
        <f>'800m.'!A11</f>
        <v>0</v>
      </c>
      <c r="H110" s="152" t="s">
        <v>131</v>
      </c>
      <c r="I110" s="158"/>
      <c r="J110" s="152" t="str">
        <f>YB!$F$21</f>
        <v>2008-2009-2010 ERKEKLER</v>
      </c>
      <c r="K110" s="155" t="str">
        <f t="shared" si="7"/>
        <v>BURSA-2021-2022 YILI  ( SEM )   ATLETİZM GRUP BİRİNCİLİĞİ  YARIŞMALARI</v>
      </c>
      <c r="L110" s="156" t="str">
        <f>'800m.'!M$4</f>
        <v>26.04.2022-15:25</v>
      </c>
      <c r="M110" s="156" t="s">
        <v>447</v>
      </c>
    </row>
    <row r="111" spans="1:13" s="148" customFormat="1" ht="26.25" customHeight="1" x14ac:dyDescent="0.2">
      <c r="A111" s="150">
        <v>214</v>
      </c>
      <c r="B111" s="160" t="s">
        <v>131</v>
      </c>
      <c r="C111" s="151">
        <f>'800m.'!C12</f>
        <v>0</v>
      </c>
      <c r="D111" s="155">
        <f>'800m.'!D12</f>
        <v>0</v>
      </c>
      <c r="E111" s="155">
        <f>'800m.'!E12</f>
        <v>0</v>
      </c>
      <c r="F111" s="192">
        <f>'800m.'!F12</f>
        <v>0</v>
      </c>
      <c r="G111" s="153">
        <f>'800m.'!A12</f>
        <v>0</v>
      </c>
      <c r="H111" s="152" t="s">
        <v>131</v>
      </c>
      <c r="I111" s="158"/>
      <c r="J111" s="152" t="str">
        <f>YB!$F$21</f>
        <v>2008-2009-2010 ERKEKLER</v>
      </c>
      <c r="K111" s="155" t="str">
        <f t="shared" si="7"/>
        <v>BURSA-2021-2022 YILI  ( SEM )   ATLETİZM GRUP BİRİNCİLİĞİ  YARIŞMALARI</v>
      </c>
      <c r="L111" s="156" t="str">
        <f>'800m.'!M$4</f>
        <v>26.04.2022-15:25</v>
      </c>
      <c r="M111" s="156" t="s">
        <v>447</v>
      </c>
    </row>
    <row r="112" spans="1:13" s="148" customFormat="1" ht="26.25" customHeight="1" x14ac:dyDescent="0.2">
      <c r="A112" s="150">
        <v>215</v>
      </c>
      <c r="B112" s="160" t="s">
        <v>131</v>
      </c>
      <c r="C112" s="151">
        <f>'800m.'!C13</f>
        <v>0</v>
      </c>
      <c r="D112" s="155">
        <f>'800m.'!D13</f>
        <v>0</v>
      </c>
      <c r="E112" s="155">
        <f>'800m.'!E13</f>
        <v>0</v>
      </c>
      <c r="F112" s="192">
        <f>'800m.'!F13</f>
        <v>0</v>
      </c>
      <c r="G112" s="153">
        <f>'800m.'!A13</f>
        <v>0</v>
      </c>
      <c r="H112" s="152" t="s">
        <v>131</v>
      </c>
      <c r="I112" s="158"/>
      <c r="J112" s="152" t="str">
        <f>YB!$F$21</f>
        <v>2008-2009-2010 ERKEKLER</v>
      </c>
      <c r="K112" s="155" t="str">
        <f t="shared" si="7"/>
        <v>BURSA-2021-2022 YILI  ( SEM )   ATLETİZM GRUP BİRİNCİLİĞİ  YARIŞMALARI</v>
      </c>
      <c r="L112" s="156" t="str">
        <f>'800m.'!M$4</f>
        <v>26.04.2022-15:25</v>
      </c>
      <c r="M112" s="156" t="s">
        <v>447</v>
      </c>
    </row>
    <row r="113" spans="1:13" s="148" customFormat="1" ht="26.25" customHeight="1" x14ac:dyDescent="0.2">
      <c r="A113" s="150">
        <v>216</v>
      </c>
      <c r="B113" s="160" t="s">
        <v>131</v>
      </c>
      <c r="C113" s="151">
        <f>'800m.'!C14</f>
        <v>0</v>
      </c>
      <c r="D113" s="155">
        <f>'800m.'!D14</f>
        <v>0</v>
      </c>
      <c r="E113" s="155">
        <f>'800m.'!E14</f>
        <v>0</v>
      </c>
      <c r="F113" s="192">
        <f>'800m.'!F14</f>
        <v>0</v>
      </c>
      <c r="G113" s="153">
        <f>'800m.'!A14</f>
        <v>0</v>
      </c>
      <c r="H113" s="152" t="s">
        <v>131</v>
      </c>
      <c r="I113" s="158"/>
      <c r="J113" s="152" t="str">
        <f>YB!$F$21</f>
        <v>2008-2009-2010 ERKEKLER</v>
      </c>
      <c r="K113" s="155" t="str">
        <f t="shared" si="7"/>
        <v>BURSA-2021-2022 YILI  ( SEM )   ATLETİZM GRUP BİRİNCİLİĞİ  YARIŞMALARI</v>
      </c>
      <c r="L113" s="156" t="str">
        <f>'800m.'!M$4</f>
        <v>26.04.2022-15:25</v>
      </c>
      <c r="M113" s="156" t="s">
        <v>447</v>
      </c>
    </row>
    <row r="114" spans="1:13" s="148" customFormat="1" ht="26.25" customHeight="1" x14ac:dyDescent="0.2">
      <c r="A114" s="150">
        <v>217</v>
      </c>
      <c r="B114" s="160" t="s">
        <v>131</v>
      </c>
      <c r="C114" s="151">
        <f>'800m.'!C15</f>
        <v>0</v>
      </c>
      <c r="D114" s="155">
        <f>'800m.'!D15</f>
        <v>0</v>
      </c>
      <c r="E114" s="155">
        <f>'800m.'!E15</f>
        <v>0</v>
      </c>
      <c r="F114" s="192">
        <f>'800m.'!F15</f>
        <v>0</v>
      </c>
      <c r="G114" s="153">
        <f>'800m.'!A15</f>
        <v>0</v>
      </c>
      <c r="H114" s="152" t="s">
        <v>131</v>
      </c>
      <c r="I114" s="158"/>
      <c r="J114" s="152" t="str">
        <f>YB!$F$21</f>
        <v>2008-2009-2010 ERKEKLER</v>
      </c>
      <c r="K114" s="155" t="str">
        <f t="shared" si="7"/>
        <v>BURSA-2021-2022 YILI  ( SEM )   ATLETİZM GRUP BİRİNCİLİĞİ  YARIŞMALARI</v>
      </c>
      <c r="L114" s="156" t="str">
        <f>'800m.'!M$4</f>
        <v>26.04.2022-15:25</v>
      </c>
      <c r="M114" s="156" t="s">
        <v>447</v>
      </c>
    </row>
    <row r="115" spans="1:13" s="148" customFormat="1" ht="26.25" customHeight="1" x14ac:dyDescent="0.2">
      <c r="A115" s="150">
        <v>218</v>
      </c>
      <c r="B115" s="160" t="s">
        <v>131</v>
      </c>
      <c r="C115" s="151" t="e">
        <f>'800m.'!#REF!</f>
        <v>#REF!</v>
      </c>
      <c r="D115" s="155" t="e">
        <f>'800m.'!#REF!</f>
        <v>#REF!</v>
      </c>
      <c r="E115" s="155" t="e">
        <f>'800m.'!#REF!</f>
        <v>#REF!</v>
      </c>
      <c r="F115" s="192" t="e">
        <f>'800m.'!#REF!</f>
        <v>#REF!</v>
      </c>
      <c r="G115" s="153" t="e">
        <f>'800m.'!#REF!</f>
        <v>#REF!</v>
      </c>
      <c r="H115" s="152" t="s">
        <v>131</v>
      </c>
      <c r="I115" s="158"/>
      <c r="J115" s="152" t="str">
        <f>YB!$F$21</f>
        <v>2008-2009-2010 ERKEKLER</v>
      </c>
      <c r="K115" s="155" t="str">
        <f t="shared" si="7"/>
        <v>BURSA-2021-2022 YILI  ( SEM )   ATLETİZM GRUP BİRİNCİLİĞİ  YARIŞMALARI</v>
      </c>
      <c r="L115" s="156" t="str">
        <f>'800m.'!M$4</f>
        <v>26.04.2022-15:25</v>
      </c>
      <c r="M115" s="156" t="s">
        <v>447</v>
      </c>
    </row>
    <row r="116" spans="1:13" s="148" customFormat="1" ht="26.25" customHeight="1" x14ac:dyDescent="0.2">
      <c r="A116" s="150">
        <v>219</v>
      </c>
      <c r="B116" s="160" t="s">
        <v>131</v>
      </c>
      <c r="C116" s="151" t="e">
        <f>'800m.'!#REF!</f>
        <v>#REF!</v>
      </c>
      <c r="D116" s="155" t="e">
        <f>'800m.'!#REF!</f>
        <v>#REF!</v>
      </c>
      <c r="E116" s="155" t="e">
        <f>'800m.'!#REF!</f>
        <v>#REF!</v>
      </c>
      <c r="F116" s="192" t="e">
        <f>'800m.'!#REF!</f>
        <v>#REF!</v>
      </c>
      <c r="G116" s="153" t="e">
        <f>'800m.'!#REF!</f>
        <v>#REF!</v>
      </c>
      <c r="H116" s="152" t="s">
        <v>131</v>
      </c>
      <c r="I116" s="158"/>
      <c r="J116" s="152" t="str">
        <f>YB!$F$21</f>
        <v>2008-2009-2010 ERKEKLER</v>
      </c>
      <c r="K116" s="155" t="str">
        <f t="shared" si="7"/>
        <v>BURSA-2021-2022 YILI  ( SEM )   ATLETİZM GRUP BİRİNCİLİĞİ  YARIŞMALARI</v>
      </c>
      <c r="L116" s="156" t="str">
        <f>'800m.'!M$4</f>
        <v>26.04.2022-15:25</v>
      </c>
      <c r="M116" s="156" t="s">
        <v>447</v>
      </c>
    </row>
    <row r="117" spans="1:13" s="148" customFormat="1" ht="26.25" customHeight="1" x14ac:dyDescent="0.2">
      <c r="A117" s="150">
        <v>220</v>
      </c>
      <c r="B117" s="160" t="s">
        <v>131</v>
      </c>
      <c r="C117" s="151" t="e">
        <f>'800m.'!#REF!</f>
        <v>#REF!</v>
      </c>
      <c r="D117" s="155" t="e">
        <f>'800m.'!#REF!</f>
        <v>#REF!</v>
      </c>
      <c r="E117" s="155" t="e">
        <f>'800m.'!#REF!</f>
        <v>#REF!</v>
      </c>
      <c r="F117" s="192" t="e">
        <f>'800m.'!#REF!</f>
        <v>#REF!</v>
      </c>
      <c r="G117" s="153" t="e">
        <f>'800m.'!#REF!</f>
        <v>#REF!</v>
      </c>
      <c r="H117" s="152" t="s">
        <v>131</v>
      </c>
      <c r="I117" s="158"/>
      <c r="J117" s="152" t="str">
        <f>YB!$F$21</f>
        <v>2008-2009-2010 ERKEKLER</v>
      </c>
      <c r="K117" s="155" t="str">
        <f t="shared" si="7"/>
        <v>BURSA-2021-2022 YILI  ( SEM )   ATLETİZM GRUP BİRİNCİLİĞİ  YARIŞMALARI</v>
      </c>
      <c r="L117" s="156" t="str">
        <f>'800m.'!M$4</f>
        <v>26.04.2022-15:25</v>
      </c>
      <c r="M117" s="156" t="s">
        <v>447</v>
      </c>
    </row>
    <row r="118" spans="1:13" s="148" customFormat="1" ht="26.25" customHeight="1" x14ac:dyDescent="0.2">
      <c r="A118" s="150">
        <v>221</v>
      </c>
      <c r="B118" s="160" t="s">
        <v>131</v>
      </c>
      <c r="C118" s="151" t="e">
        <f>'800m.'!#REF!</f>
        <v>#REF!</v>
      </c>
      <c r="D118" s="155" t="e">
        <f>'800m.'!#REF!</f>
        <v>#REF!</v>
      </c>
      <c r="E118" s="155" t="e">
        <f>'800m.'!#REF!</f>
        <v>#REF!</v>
      </c>
      <c r="F118" s="192" t="e">
        <f>'800m.'!#REF!</f>
        <v>#REF!</v>
      </c>
      <c r="G118" s="153" t="e">
        <f>'800m.'!#REF!</f>
        <v>#REF!</v>
      </c>
      <c r="H118" s="152" t="s">
        <v>131</v>
      </c>
      <c r="I118" s="158"/>
      <c r="J118" s="152" t="str">
        <f>YB!$F$21</f>
        <v>2008-2009-2010 ERKEKLER</v>
      </c>
      <c r="K118" s="155" t="str">
        <f t="shared" si="7"/>
        <v>BURSA-2021-2022 YILI  ( SEM )   ATLETİZM GRUP BİRİNCİLİĞİ  YARIŞMALARI</v>
      </c>
      <c r="L118" s="156" t="str">
        <f>'800m.'!M$4</f>
        <v>26.04.2022-15:25</v>
      </c>
      <c r="M118" s="156" t="s">
        <v>447</v>
      </c>
    </row>
    <row r="119" spans="1:13" s="148" customFormat="1" ht="26.25" customHeight="1" x14ac:dyDescent="0.2">
      <c r="A119" s="150">
        <v>222</v>
      </c>
      <c r="B119" s="160" t="s">
        <v>131</v>
      </c>
      <c r="C119" s="151" t="e">
        <f>'800m.'!#REF!</f>
        <v>#REF!</v>
      </c>
      <c r="D119" s="155" t="e">
        <f>'800m.'!#REF!</f>
        <v>#REF!</v>
      </c>
      <c r="E119" s="155" t="e">
        <f>'800m.'!#REF!</f>
        <v>#REF!</v>
      </c>
      <c r="F119" s="192" t="e">
        <f>'800m.'!#REF!</f>
        <v>#REF!</v>
      </c>
      <c r="G119" s="153" t="e">
        <f>'800m.'!#REF!</f>
        <v>#REF!</v>
      </c>
      <c r="H119" s="152" t="s">
        <v>131</v>
      </c>
      <c r="I119" s="158"/>
      <c r="J119" s="152" t="str">
        <f>YB!$F$21</f>
        <v>2008-2009-2010 ERKEKLER</v>
      </c>
      <c r="K119" s="155" t="str">
        <f t="shared" si="7"/>
        <v>BURSA-2021-2022 YILI  ( SEM )   ATLETİZM GRUP BİRİNCİLİĞİ  YARIŞMALARI</v>
      </c>
      <c r="L119" s="156" t="str">
        <f>'800m.'!M$4</f>
        <v>26.04.2022-15:25</v>
      </c>
      <c r="M119" s="156" t="s">
        <v>447</v>
      </c>
    </row>
    <row r="120" spans="1:13" s="148" customFormat="1" ht="26.25" customHeight="1" x14ac:dyDescent="0.2">
      <c r="A120" s="150">
        <v>223</v>
      </c>
      <c r="B120" s="160" t="s">
        <v>131</v>
      </c>
      <c r="C120" s="151" t="e">
        <f>'800m.'!#REF!</f>
        <v>#REF!</v>
      </c>
      <c r="D120" s="155" t="e">
        <f>'800m.'!#REF!</f>
        <v>#REF!</v>
      </c>
      <c r="E120" s="155" t="e">
        <f>'800m.'!#REF!</f>
        <v>#REF!</v>
      </c>
      <c r="F120" s="192" t="e">
        <f>'800m.'!#REF!</f>
        <v>#REF!</v>
      </c>
      <c r="G120" s="153" t="e">
        <f>'800m.'!#REF!</f>
        <v>#REF!</v>
      </c>
      <c r="H120" s="152" t="s">
        <v>131</v>
      </c>
      <c r="I120" s="158"/>
      <c r="J120" s="152" t="str">
        <f>YB!$F$21</f>
        <v>2008-2009-2010 ERKEKLER</v>
      </c>
      <c r="K120" s="155" t="str">
        <f t="shared" si="7"/>
        <v>BURSA-2021-2022 YILI  ( SEM )   ATLETİZM GRUP BİRİNCİLİĞİ  YARIŞMALARI</v>
      </c>
      <c r="L120" s="156" t="str">
        <f>'800m.'!M$4</f>
        <v>26.04.2022-15:25</v>
      </c>
      <c r="M120" s="156" t="s">
        <v>447</v>
      </c>
    </row>
    <row r="121" spans="1:13" s="148" customFormat="1" ht="26.25" customHeight="1" x14ac:dyDescent="0.2">
      <c r="A121" s="150">
        <v>224</v>
      </c>
      <c r="B121" s="160" t="s">
        <v>131</v>
      </c>
      <c r="C121" s="151">
        <f>'800m.'!C16</f>
        <v>0</v>
      </c>
      <c r="D121" s="155">
        <f>'800m.'!D16</f>
        <v>0</v>
      </c>
      <c r="E121" s="155">
        <f>'800m.'!E16</f>
        <v>0</v>
      </c>
      <c r="F121" s="192">
        <f>'800m.'!F16</f>
        <v>0</v>
      </c>
      <c r="G121" s="153">
        <f>'800m.'!A16</f>
        <v>0</v>
      </c>
      <c r="H121" s="152" t="s">
        <v>131</v>
      </c>
      <c r="I121" s="158"/>
      <c r="J121" s="152" t="str">
        <f>YB!$F$21</f>
        <v>2008-2009-2010 ERKEKLER</v>
      </c>
      <c r="K121" s="155" t="str">
        <f t="shared" si="7"/>
        <v>BURSA-2021-2022 YILI  ( SEM )   ATLETİZM GRUP BİRİNCİLİĞİ  YARIŞMALARI</v>
      </c>
      <c r="L121" s="156" t="str">
        <f>'800m.'!M$4</f>
        <v>26.04.2022-15:25</v>
      </c>
      <c r="M121" s="156" t="s">
        <v>447</v>
      </c>
    </row>
    <row r="122" spans="1:13" s="148" customFormat="1" ht="26.25" customHeight="1" x14ac:dyDescent="0.2">
      <c r="A122" s="150">
        <v>225</v>
      </c>
      <c r="B122" s="160" t="s">
        <v>131</v>
      </c>
      <c r="C122" s="151">
        <f>'800m.'!C17</f>
        <v>0</v>
      </c>
      <c r="D122" s="155">
        <f>'800m.'!D17</f>
        <v>0</v>
      </c>
      <c r="E122" s="155">
        <f>'800m.'!E17</f>
        <v>0</v>
      </c>
      <c r="F122" s="192">
        <f>'800m.'!F17</f>
        <v>0</v>
      </c>
      <c r="G122" s="153">
        <f>'800m.'!A17</f>
        <v>0</v>
      </c>
      <c r="H122" s="152" t="s">
        <v>131</v>
      </c>
      <c r="I122" s="158"/>
      <c r="J122" s="152" t="str">
        <f>YB!$F$21</f>
        <v>2008-2009-2010 ERKEKLER</v>
      </c>
      <c r="K122" s="155" t="str">
        <f t="shared" si="7"/>
        <v>BURSA-2021-2022 YILI  ( SEM )   ATLETİZM GRUP BİRİNCİLİĞİ  YARIŞMALARI</v>
      </c>
      <c r="L122" s="156" t="str">
        <f>'800m.'!M$4</f>
        <v>26.04.2022-15:25</v>
      </c>
      <c r="M122" s="156" t="s">
        <v>447</v>
      </c>
    </row>
    <row r="123" spans="1:13" s="148" customFormat="1" ht="26.25" customHeight="1" x14ac:dyDescent="0.2">
      <c r="A123" s="150">
        <v>226</v>
      </c>
      <c r="B123" s="160" t="s">
        <v>131</v>
      </c>
      <c r="C123" s="151">
        <f>'800m.'!C18</f>
        <v>0</v>
      </c>
      <c r="D123" s="155">
        <f>'800m.'!D18</f>
        <v>0</v>
      </c>
      <c r="E123" s="155">
        <f>'800m.'!E18</f>
        <v>0</v>
      </c>
      <c r="F123" s="192">
        <f>'800m.'!F18</f>
        <v>0</v>
      </c>
      <c r="G123" s="153">
        <f>'800m.'!A18</f>
        <v>0</v>
      </c>
      <c r="H123" s="152" t="s">
        <v>131</v>
      </c>
      <c r="I123" s="158"/>
      <c r="J123" s="152" t="str">
        <f>YB!$F$21</f>
        <v>2008-2009-2010 ERKEKLER</v>
      </c>
      <c r="K123" s="155" t="str">
        <f t="shared" si="7"/>
        <v>BURSA-2021-2022 YILI  ( SEM )   ATLETİZM GRUP BİRİNCİLİĞİ  YARIŞMALARI</v>
      </c>
      <c r="L123" s="156" t="str">
        <f>'800m.'!M$4</f>
        <v>26.04.2022-15:25</v>
      </c>
      <c r="M123" s="156" t="s">
        <v>447</v>
      </c>
    </row>
    <row r="124" spans="1:13" s="148" customFormat="1" ht="26.25" customHeight="1" x14ac:dyDescent="0.2">
      <c r="A124" s="150">
        <v>227</v>
      </c>
      <c r="B124" s="160" t="s">
        <v>131</v>
      </c>
      <c r="C124" s="151">
        <f>'800m.'!C19</f>
        <v>0</v>
      </c>
      <c r="D124" s="155">
        <f>'800m.'!D19</f>
        <v>0</v>
      </c>
      <c r="E124" s="155">
        <f>'800m.'!E19</f>
        <v>0</v>
      </c>
      <c r="F124" s="192">
        <f>'800m.'!F19</f>
        <v>0</v>
      </c>
      <c r="G124" s="153">
        <f>'800m.'!A19</f>
        <v>0</v>
      </c>
      <c r="H124" s="152" t="s">
        <v>131</v>
      </c>
      <c r="I124" s="158"/>
      <c r="J124" s="152" t="str">
        <f>YB!$F$21</f>
        <v>2008-2009-2010 ERKEKLER</v>
      </c>
      <c r="K124" s="155" t="str">
        <f t="shared" si="7"/>
        <v>BURSA-2021-2022 YILI  ( SEM )   ATLETİZM GRUP BİRİNCİLİĞİ  YARIŞMALARI</v>
      </c>
      <c r="L124" s="156" t="str">
        <f>'800m.'!M$4</f>
        <v>26.04.2022-15:25</v>
      </c>
      <c r="M124" s="156" t="s">
        <v>447</v>
      </c>
    </row>
    <row r="125" spans="1:13" s="148" customFormat="1" ht="26.25" customHeight="1" x14ac:dyDescent="0.2">
      <c r="A125" s="150">
        <v>228</v>
      </c>
      <c r="B125" s="160" t="s">
        <v>131</v>
      </c>
      <c r="C125" s="151">
        <f>'800m.'!C20</f>
        <v>0</v>
      </c>
      <c r="D125" s="155">
        <f>'800m.'!D20</f>
        <v>0</v>
      </c>
      <c r="E125" s="155">
        <f>'800m.'!E20</f>
        <v>0</v>
      </c>
      <c r="F125" s="192">
        <f>'800m.'!F20</f>
        <v>0</v>
      </c>
      <c r="G125" s="153">
        <f>'800m.'!A20</f>
        <v>0</v>
      </c>
      <c r="H125" s="152" t="s">
        <v>131</v>
      </c>
      <c r="I125" s="158"/>
      <c r="J125" s="152" t="str">
        <f>YB!$F$21</f>
        <v>2008-2009-2010 ERKEKLER</v>
      </c>
      <c r="K125" s="155" t="str">
        <f t="shared" si="7"/>
        <v>BURSA-2021-2022 YILI  ( SEM )   ATLETİZM GRUP BİRİNCİLİĞİ  YARIŞMALARI</v>
      </c>
      <c r="L125" s="156" t="str">
        <f>'800m.'!M$4</f>
        <v>26.04.2022-15:25</v>
      </c>
      <c r="M125" s="156" t="s">
        <v>447</v>
      </c>
    </row>
    <row r="126" spans="1:13" s="148" customFormat="1" ht="26.25" customHeight="1" x14ac:dyDescent="0.2">
      <c r="A126" s="150">
        <v>229</v>
      </c>
      <c r="B126" s="160" t="s">
        <v>131</v>
      </c>
      <c r="C126" s="151">
        <f>'800m.'!C21</f>
        <v>0</v>
      </c>
      <c r="D126" s="155">
        <f>'800m.'!D21</f>
        <v>0</v>
      </c>
      <c r="E126" s="155">
        <f>'800m.'!E21</f>
        <v>0</v>
      </c>
      <c r="F126" s="192">
        <f>'800m.'!F21</f>
        <v>0</v>
      </c>
      <c r="G126" s="153">
        <f>'800m.'!A21</f>
        <v>0</v>
      </c>
      <c r="H126" s="152" t="s">
        <v>131</v>
      </c>
      <c r="I126" s="158"/>
      <c r="J126" s="152" t="str">
        <f>YB!$F$21</f>
        <v>2008-2009-2010 ERKEKLER</v>
      </c>
      <c r="K126" s="155" t="str">
        <f t="shared" si="7"/>
        <v>BURSA-2021-2022 YILI  ( SEM )   ATLETİZM GRUP BİRİNCİLİĞİ  YARIŞMALARI</v>
      </c>
      <c r="L126" s="156" t="str">
        <f>'800m.'!M$4</f>
        <v>26.04.2022-15:25</v>
      </c>
      <c r="M126" s="156" t="s">
        <v>447</v>
      </c>
    </row>
    <row r="127" spans="1:13" s="148" customFormat="1" ht="26.25" customHeight="1" x14ac:dyDescent="0.2">
      <c r="A127" s="150">
        <v>230</v>
      </c>
      <c r="B127" s="160" t="s">
        <v>131</v>
      </c>
      <c r="C127" s="151">
        <f>'800m.'!C22</f>
        <v>0</v>
      </c>
      <c r="D127" s="155">
        <f>'800m.'!D22</f>
        <v>0</v>
      </c>
      <c r="E127" s="155">
        <f>'800m.'!E22</f>
        <v>0</v>
      </c>
      <c r="F127" s="192">
        <f>'800m.'!F22</f>
        <v>0</v>
      </c>
      <c r="G127" s="153">
        <f>'800m.'!A22</f>
        <v>0</v>
      </c>
      <c r="H127" s="152" t="s">
        <v>131</v>
      </c>
      <c r="I127" s="158"/>
      <c r="J127" s="152" t="str">
        <f>YB!$F$21</f>
        <v>2008-2009-2010 ERKEKLER</v>
      </c>
      <c r="K127" s="155" t="str">
        <f t="shared" si="7"/>
        <v>BURSA-2021-2022 YILI  ( SEM )   ATLETİZM GRUP BİRİNCİLİĞİ  YARIŞMALARI</v>
      </c>
      <c r="L127" s="156" t="str">
        <f>'800m.'!M$4</f>
        <v>26.04.2022-15:25</v>
      </c>
      <c r="M127" s="156" t="s">
        <v>447</v>
      </c>
    </row>
    <row r="128" spans="1:13" s="148" customFormat="1" ht="26.25" customHeight="1" x14ac:dyDescent="0.2">
      <c r="A128" s="150">
        <v>231</v>
      </c>
      <c r="B128" s="160" t="s">
        <v>131</v>
      </c>
      <c r="C128" s="151">
        <f>'800m.'!C23</f>
        <v>0</v>
      </c>
      <c r="D128" s="155">
        <f>'800m.'!D23</f>
        <v>0</v>
      </c>
      <c r="E128" s="155">
        <f>'800m.'!E23</f>
        <v>0</v>
      </c>
      <c r="F128" s="192">
        <f>'800m.'!F23</f>
        <v>0</v>
      </c>
      <c r="G128" s="153">
        <f>'800m.'!A23</f>
        <v>0</v>
      </c>
      <c r="H128" s="152" t="s">
        <v>131</v>
      </c>
      <c r="I128" s="158"/>
      <c r="J128" s="152" t="str">
        <f>YB!$F$21</f>
        <v>2008-2009-2010 ERKEKLER</v>
      </c>
      <c r="K128" s="155" t="str">
        <f t="shared" si="7"/>
        <v>BURSA-2021-2022 YILI  ( SEM )   ATLETİZM GRUP BİRİNCİLİĞİ  YARIŞMALARI</v>
      </c>
      <c r="L128" s="156" t="str">
        <f>'800m.'!M$4</f>
        <v>26.04.2022-15:25</v>
      </c>
      <c r="M128" s="156" t="s">
        <v>447</v>
      </c>
    </row>
    <row r="129" spans="1:13" s="148" customFormat="1" ht="26.25" customHeight="1" x14ac:dyDescent="0.2">
      <c r="A129" s="150">
        <v>232</v>
      </c>
      <c r="B129" s="160" t="s">
        <v>131</v>
      </c>
      <c r="C129" s="151">
        <f>'800m.'!C24</f>
        <v>0</v>
      </c>
      <c r="D129" s="155">
        <f>'800m.'!D24</f>
        <v>0</v>
      </c>
      <c r="E129" s="155">
        <f>'800m.'!E24</f>
        <v>0</v>
      </c>
      <c r="F129" s="192">
        <f>'800m.'!F24</f>
        <v>0</v>
      </c>
      <c r="G129" s="153">
        <f>'800m.'!A24</f>
        <v>0</v>
      </c>
      <c r="H129" s="152" t="s">
        <v>131</v>
      </c>
      <c r="I129" s="158"/>
      <c r="J129" s="152" t="str">
        <f>YB!$F$21</f>
        <v>2008-2009-2010 ERKEKLER</v>
      </c>
      <c r="K129" s="155" t="str">
        <f t="shared" si="7"/>
        <v>BURSA-2021-2022 YILI  ( SEM )   ATLETİZM GRUP BİRİNCİLİĞİ  YARIŞMALARI</v>
      </c>
      <c r="L129" s="156" t="str">
        <f>'800m.'!M$4</f>
        <v>26.04.2022-15:25</v>
      </c>
      <c r="M129" s="156" t="s">
        <v>447</v>
      </c>
    </row>
    <row r="130" spans="1:13" s="148" customFormat="1" ht="26.25" customHeight="1" x14ac:dyDescent="0.2">
      <c r="A130" s="150">
        <v>233</v>
      </c>
      <c r="B130" s="160" t="s">
        <v>131</v>
      </c>
      <c r="C130" s="151">
        <f>'800m.'!C25</f>
        <v>0</v>
      </c>
      <c r="D130" s="155">
        <f>'800m.'!D25</f>
        <v>0</v>
      </c>
      <c r="E130" s="155">
        <f>'800m.'!E25</f>
        <v>0</v>
      </c>
      <c r="F130" s="192">
        <f>'800m.'!F25</f>
        <v>0</v>
      </c>
      <c r="G130" s="153">
        <f>'800m.'!A25</f>
        <v>0</v>
      </c>
      <c r="H130" s="152" t="s">
        <v>131</v>
      </c>
      <c r="I130" s="158"/>
      <c r="J130" s="152" t="str">
        <f>YB!$F$21</f>
        <v>2008-2009-2010 ERKEKLER</v>
      </c>
      <c r="K130" s="155" t="str">
        <f t="shared" si="7"/>
        <v>BURSA-2021-2022 YILI  ( SEM )   ATLETİZM GRUP BİRİNCİLİĞİ  YARIŞMALARI</v>
      </c>
      <c r="L130" s="156" t="str">
        <f>'800m.'!M$4</f>
        <v>26.04.2022-15:25</v>
      </c>
      <c r="M130" s="156" t="s">
        <v>447</v>
      </c>
    </row>
    <row r="131" spans="1:13" s="148" customFormat="1" ht="26.25" customHeight="1" x14ac:dyDescent="0.2">
      <c r="A131" s="150">
        <v>234</v>
      </c>
      <c r="B131" s="160" t="s">
        <v>131</v>
      </c>
      <c r="C131" s="151">
        <f>'800m.'!C26</f>
        <v>0</v>
      </c>
      <c r="D131" s="155">
        <f>'800m.'!D26</f>
        <v>0</v>
      </c>
      <c r="E131" s="155">
        <f>'800m.'!E26</f>
        <v>0</v>
      </c>
      <c r="F131" s="192">
        <f>'800m.'!F26</f>
        <v>0</v>
      </c>
      <c r="G131" s="153">
        <f>'800m.'!A26</f>
        <v>0</v>
      </c>
      <c r="H131" s="152" t="s">
        <v>131</v>
      </c>
      <c r="I131" s="158"/>
      <c r="J131" s="152" t="str">
        <f>YB!$F$21</f>
        <v>2008-2009-2010 ERKEKLER</v>
      </c>
      <c r="K131" s="155" t="str">
        <f t="shared" si="7"/>
        <v>BURSA-2021-2022 YILI  ( SEM )   ATLETİZM GRUP BİRİNCİLİĞİ  YARIŞMALARI</v>
      </c>
      <c r="L131" s="156" t="str">
        <f>'800m.'!M$4</f>
        <v>26.04.2022-15:25</v>
      </c>
      <c r="M131" s="156" t="s">
        <v>447</v>
      </c>
    </row>
    <row r="132" spans="1:13" s="148" customFormat="1" ht="26.25" customHeight="1" x14ac:dyDescent="0.2">
      <c r="A132" s="150">
        <v>235</v>
      </c>
      <c r="B132" s="160" t="s">
        <v>131</v>
      </c>
      <c r="C132" s="151">
        <f>'800m.'!C27</f>
        <v>0</v>
      </c>
      <c r="D132" s="155">
        <f>'800m.'!D27</f>
        <v>0</v>
      </c>
      <c r="E132" s="155">
        <f>'800m.'!E27</f>
        <v>0</v>
      </c>
      <c r="F132" s="192">
        <f>'800m.'!F27</f>
        <v>0</v>
      </c>
      <c r="G132" s="153">
        <f>'800m.'!A27</f>
        <v>0</v>
      </c>
      <c r="H132" s="152" t="s">
        <v>131</v>
      </c>
      <c r="I132" s="158"/>
      <c r="J132" s="152" t="str">
        <f>YB!$F$21</f>
        <v>2008-2009-2010 ERKEKLER</v>
      </c>
      <c r="K132" s="155" t="str">
        <f t="shared" ref="K132:K147" si="8">CONCATENATE(K$1,"-",A$1)</f>
        <v>BURSA-2021-2022 YILI  ( SEM )   ATLETİZM GRUP BİRİNCİLİĞİ  YARIŞMALARI</v>
      </c>
      <c r="L132" s="156" t="str">
        <f>'800m.'!M$4</f>
        <v>26.04.2022-15:25</v>
      </c>
      <c r="M132" s="156" t="s">
        <v>447</v>
      </c>
    </row>
    <row r="133" spans="1:13" s="148" customFormat="1" ht="26.25" customHeight="1" x14ac:dyDescent="0.2">
      <c r="A133" s="150">
        <v>236</v>
      </c>
      <c r="B133" s="160" t="s">
        <v>131</v>
      </c>
      <c r="C133" s="151" t="e">
        <f>'800m.'!#REF!</f>
        <v>#REF!</v>
      </c>
      <c r="D133" s="155" t="e">
        <f>'800m.'!#REF!</f>
        <v>#REF!</v>
      </c>
      <c r="E133" s="155" t="e">
        <f>'800m.'!#REF!</f>
        <v>#REF!</v>
      </c>
      <c r="F133" s="192" t="e">
        <f>'800m.'!#REF!</f>
        <v>#REF!</v>
      </c>
      <c r="G133" s="153" t="e">
        <f>'800m.'!#REF!</f>
        <v>#REF!</v>
      </c>
      <c r="H133" s="152" t="s">
        <v>131</v>
      </c>
      <c r="I133" s="158"/>
      <c r="J133" s="152" t="str">
        <f>YB!$F$21</f>
        <v>2008-2009-2010 ERKEKLER</v>
      </c>
      <c r="K133" s="155" t="str">
        <f t="shared" si="8"/>
        <v>BURSA-2021-2022 YILI  ( SEM )   ATLETİZM GRUP BİRİNCİLİĞİ  YARIŞMALARI</v>
      </c>
      <c r="L133" s="156" t="str">
        <f>'800m.'!M$4</f>
        <v>26.04.2022-15:25</v>
      </c>
      <c r="M133" s="156" t="s">
        <v>447</v>
      </c>
    </row>
    <row r="134" spans="1:13" s="148" customFormat="1" ht="26.25" customHeight="1" x14ac:dyDescent="0.2">
      <c r="A134" s="150">
        <v>237</v>
      </c>
      <c r="B134" s="160" t="s">
        <v>131</v>
      </c>
      <c r="C134" s="151" t="e">
        <f>'800m.'!#REF!</f>
        <v>#REF!</v>
      </c>
      <c r="D134" s="155" t="e">
        <f>'800m.'!#REF!</f>
        <v>#REF!</v>
      </c>
      <c r="E134" s="155" t="e">
        <f>'800m.'!#REF!</f>
        <v>#REF!</v>
      </c>
      <c r="F134" s="192" t="e">
        <f>'800m.'!#REF!</f>
        <v>#REF!</v>
      </c>
      <c r="G134" s="153" t="e">
        <f>'800m.'!#REF!</f>
        <v>#REF!</v>
      </c>
      <c r="H134" s="152" t="s">
        <v>131</v>
      </c>
      <c r="I134" s="158"/>
      <c r="J134" s="152" t="str">
        <f>YB!$F$21</f>
        <v>2008-2009-2010 ERKEKLER</v>
      </c>
      <c r="K134" s="155" t="str">
        <f t="shared" si="8"/>
        <v>BURSA-2021-2022 YILI  ( SEM )   ATLETİZM GRUP BİRİNCİLİĞİ  YARIŞMALARI</v>
      </c>
      <c r="L134" s="156" t="str">
        <f>'800m.'!M$4</f>
        <v>26.04.2022-15:25</v>
      </c>
      <c r="M134" s="156" t="s">
        <v>447</v>
      </c>
    </row>
    <row r="135" spans="1:13" s="148" customFormat="1" ht="26.25" customHeight="1" x14ac:dyDescent="0.2">
      <c r="A135" s="150">
        <v>238</v>
      </c>
      <c r="B135" s="160" t="s">
        <v>131</v>
      </c>
      <c r="C135" s="151" t="e">
        <f>'800m.'!#REF!</f>
        <v>#REF!</v>
      </c>
      <c r="D135" s="155" t="e">
        <f>'800m.'!#REF!</f>
        <v>#REF!</v>
      </c>
      <c r="E135" s="155" t="e">
        <f>'800m.'!#REF!</f>
        <v>#REF!</v>
      </c>
      <c r="F135" s="192" t="e">
        <f>'800m.'!#REF!</f>
        <v>#REF!</v>
      </c>
      <c r="G135" s="153" t="e">
        <f>'800m.'!#REF!</f>
        <v>#REF!</v>
      </c>
      <c r="H135" s="152" t="s">
        <v>131</v>
      </c>
      <c r="I135" s="158"/>
      <c r="J135" s="152" t="str">
        <f>YB!$F$21</f>
        <v>2008-2009-2010 ERKEKLER</v>
      </c>
      <c r="K135" s="155" t="str">
        <f t="shared" si="8"/>
        <v>BURSA-2021-2022 YILI  ( SEM )   ATLETİZM GRUP BİRİNCİLİĞİ  YARIŞMALARI</v>
      </c>
      <c r="L135" s="156" t="str">
        <f>'800m.'!M$4</f>
        <v>26.04.2022-15:25</v>
      </c>
      <c r="M135" s="156" t="s">
        <v>447</v>
      </c>
    </row>
    <row r="136" spans="1:13" s="148" customFormat="1" ht="26.25" customHeight="1" x14ac:dyDescent="0.2">
      <c r="A136" s="150">
        <v>239</v>
      </c>
      <c r="B136" s="160" t="s">
        <v>131</v>
      </c>
      <c r="C136" s="151" t="e">
        <f>'800m.'!#REF!</f>
        <v>#REF!</v>
      </c>
      <c r="D136" s="155" t="e">
        <f>'800m.'!#REF!</f>
        <v>#REF!</v>
      </c>
      <c r="E136" s="155" t="e">
        <f>'800m.'!#REF!</f>
        <v>#REF!</v>
      </c>
      <c r="F136" s="192" t="e">
        <f>'800m.'!#REF!</f>
        <v>#REF!</v>
      </c>
      <c r="G136" s="153" t="e">
        <f>'800m.'!#REF!</f>
        <v>#REF!</v>
      </c>
      <c r="H136" s="152" t="s">
        <v>131</v>
      </c>
      <c r="I136" s="158"/>
      <c r="J136" s="152" t="str">
        <f>YB!$F$21</f>
        <v>2008-2009-2010 ERKEKLER</v>
      </c>
      <c r="K136" s="155" t="str">
        <f t="shared" si="8"/>
        <v>BURSA-2021-2022 YILI  ( SEM )   ATLETİZM GRUP BİRİNCİLİĞİ  YARIŞMALARI</v>
      </c>
      <c r="L136" s="156" t="str">
        <f>'800m.'!M$4</f>
        <v>26.04.2022-15:25</v>
      </c>
      <c r="M136" s="156" t="s">
        <v>447</v>
      </c>
    </row>
    <row r="137" spans="1:13" s="148" customFormat="1" ht="26.25" customHeight="1" x14ac:dyDescent="0.2">
      <c r="A137" s="150">
        <v>240</v>
      </c>
      <c r="B137" s="160" t="s">
        <v>131</v>
      </c>
      <c r="C137" s="151" t="e">
        <f>'800m.'!#REF!</f>
        <v>#REF!</v>
      </c>
      <c r="D137" s="155" t="e">
        <f>'800m.'!#REF!</f>
        <v>#REF!</v>
      </c>
      <c r="E137" s="155" t="e">
        <f>'800m.'!#REF!</f>
        <v>#REF!</v>
      </c>
      <c r="F137" s="192" t="e">
        <f>'800m.'!#REF!</f>
        <v>#REF!</v>
      </c>
      <c r="G137" s="153" t="e">
        <f>'800m.'!#REF!</f>
        <v>#REF!</v>
      </c>
      <c r="H137" s="152" t="s">
        <v>131</v>
      </c>
      <c r="I137" s="158"/>
      <c r="J137" s="152" t="str">
        <f>YB!$F$21</f>
        <v>2008-2009-2010 ERKEKLER</v>
      </c>
      <c r="K137" s="155" t="str">
        <f t="shared" si="8"/>
        <v>BURSA-2021-2022 YILI  ( SEM )   ATLETİZM GRUP BİRİNCİLİĞİ  YARIŞMALARI</v>
      </c>
      <c r="L137" s="156" t="str">
        <f>'800m.'!M$4</f>
        <v>26.04.2022-15:25</v>
      </c>
      <c r="M137" s="156" t="s">
        <v>447</v>
      </c>
    </row>
    <row r="138" spans="1:13" s="148" customFormat="1" ht="26.25" customHeight="1" x14ac:dyDescent="0.2">
      <c r="A138" s="150">
        <v>241</v>
      </c>
      <c r="B138" s="160" t="s">
        <v>131</v>
      </c>
      <c r="C138" s="151" t="e">
        <f>'800m.'!#REF!</f>
        <v>#REF!</v>
      </c>
      <c r="D138" s="155" t="e">
        <f>'800m.'!#REF!</f>
        <v>#REF!</v>
      </c>
      <c r="E138" s="155" t="e">
        <f>'800m.'!#REF!</f>
        <v>#REF!</v>
      </c>
      <c r="F138" s="192" t="e">
        <f>'800m.'!#REF!</f>
        <v>#REF!</v>
      </c>
      <c r="G138" s="153" t="e">
        <f>'800m.'!#REF!</f>
        <v>#REF!</v>
      </c>
      <c r="H138" s="152" t="s">
        <v>131</v>
      </c>
      <c r="I138" s="158"/>
      <c r="J138" s="152" t="str">
        <f>YB!$F$21</f>
        <v>2008-2009-2010 ERKEKLER</v>
      </c>
      <c r="K138" s="155" t="str">
        <f t="shared" si="8"/>
        <v>BURSA-2021-2022 YILI  ( SEM )   ATLETİZM GRUP BİRİNCİLİĞİ  YARIŞMALARI</v>
      </c>
      <c r="L138" s="156" t="str">
        <f>'800m.'!M$4</f>
        <v>26.04.2022-15:25</v>
      </c>
      <c r="M138" s="156" t="s">
        <v>447</v>
      </c>
    </row>
    <row r="139" spans="1:13" s="148" customFormat="1" ht="26.25" customHeight="1" x14ac:dyDescent="0.2">
      <c r="A139" s="150">
        <v>242</v>
      </c>
      <c r="B139" s="160" t="s">
        <v>131</v>
      </c>
      <c r="C139" s="151" t="e">
        <f>'800m.'!#REF!</f>
        <v>#REF!</v>
      </c>
      <c r="D139" s="155" t="e">
        <f>'800m.'!#REF!</f>
        <v>#REF!</v>
      </c>
      <c r="E139" s="155" t="e">
        <f>'800m.'!#REF!</f>
        <v>#REF!</v>
      </c>
      <c r="F139" s="192" t="e">
        <f>'800m.'!#REF!</f>
        <v>#REF!</v>
      </c>
      <c r="G139" s="153" t="e">
        <f>'800m.'!#REF!</f>
        <v>#REF!</v>
      </c>
      <c r="H139" s="152" t="s">
        <v>131</v>
      </c>
      <c r="I139" s="158"/>
      <c r="J139" s="152" t="str">
        <f>YB!$F$21</f>
        <v>2008-2009-2010 ERKEKLER</v>
      </c>
      <c r="K139" s="155" t="str">
        <f t="shared" si="8"/>
        <v>BURSA-2021-2022 YILI  ( SEM )   ATLETİZM GRUP BİRİNCİLİĞİ  YARIŞMALARI</v>
      </c>
      <c r="L139" s="156" t="str">
        <f>'800m.'!M$4</f>
        <v>26.04.2022-15:25</v>
      </c>
      <c r="M139" s="156" t="s">
        <v>447</v>
      </c>
    </row>
    <row r="140" spans="1:13" s="148" customFormat="1" ht="26.25" customHeight="1" x14ac:dyDescent="0.2">
      <c r="A140" s="150">
        <v>243</v>
      </c>
      <c r="B140" s="160" t="s">
        <v>131</v>
      </c>
      <c r="C140" s="151" t="e">
        <f>'800m.'!#REF!</f>
        <v>#REF!</v>
      </c>
      <c r="D140" s="155" t="e">
        <f>'800m.'!#REF!</f>
        <v>#REF!</v>
      </c>
      <c r="E140" s="155" t="e">
        <f>'800m.'!#REF!</f>
        <v>#REF!</v>
      </c>
      <c r="F140" s="192" t="e">
        <f>'800m.'!#REF!</f>
        <v>#REF!</v>
      </c>
      <c r="G140" s="153" t="e">
        <f>'800m.'!#REF!</f>
        <v>#REF!</v>
      </c>
      <c r="H140" s="152" t="s">
        <v>131</v>
      </c>
      <c r="I140" s="158"/>
      <c r="J140" s="152" t="str">
        <f>YB!$F$21</f>
        <v>2008-2009-2010 ERKEKLER</v>
      </c>
      <c r="K140" s="155" t="str">
        <f t="shared" si="8"/>
        <v>BURSA-2021-2022 YILI  ( SEM )   ATLETİZM GRUP BİRİNCİLİĞİ  YARIŞMALARI</v>
      </c>
      <c r="L140" s="156" t="str">
        <f>'800m.'!M$4</f>
        <v>26.04.2022-15:25</v>
      </c>
      <c r="M140" s="156" t="s">
        <v>447</v>
      </c>
    </row>
    <row r="141" spans="1:13" s="148" customFormat="1" ht="26.25" customHeight="1" x14ac:dyDescent="0.2">
      <c r="A141" s="150">
        <v>244</v>
      </c>
      <c r="B141" s="160" t="s">
        <v>131</v>
      </c>
      <c r="C141" s="151" t="e">
        <f>'800m.'!#REF!</f>
        <v>#REF!</v>
      </c>
      <c r="D141" s="155" t="e">
        <f>'800m.'!#REF!</f>
        <v>#REF!</v>
      </c>
      <c r="E141" s="155" t="e">
        <f>'800m.'!#REF!</f>
        <v>#REF!</v>
      </c>
      <c r="F141" s="192" t="e">
        <f>'800m.'!#REF!</f>
        <v>#REF!</v>
      </c>
      <c r="G141" s="153" t="e">
        <f>'800m.'!#REF!</f>
        <v>#REF!</v>
      </c>
      <c r="H141" s="152" t="s">
        <v>131</v>
      </c>
      <c r="I141" s="158"/>
      <c r="J141" s="152" t="str">
        <f>YB!$F$21</f>
        <v>2008-2009-2010 ERKEKLER</v>
      </c>
      <c r="K141" s="155" t="str">
        <f t="shared" si="8"/>
        <v>BURSA-2021-2022 YILI  ( SEM )   ATLETİZM GRUP BİRİNCİLİĞİ  YARIŞMALARI</v>
      </c>
      <c r="L141" s="156" t="str">
        <f>'800m.'!M$4</f>
        <v>26.04.2022-15:25</v>
      </c>
      <c r="M141" s="156" t="s">
        <v>447</v>
      </c>
    </row>
    <row r="142" spans="1:13" s="148" customFormat="1" ht="26.25" customHeight="1" x14ac:dyDescent="0.2">
      <c r="A142" s="150">
        <v>245</v>
      </c>
      <c r="B142" s="160" t="s">
        <v>131</v>
      </c>
      <c r="C142" s="151" t="e">
        <f>'800m.'!#REF!</f>
        <v>#REF!</v>
      </c>
      <c r="D142" s="155" t="e">
        <f>'800m.'!#REF!</f>
        <v>#REF!</v>
      </c>
      <c r="E142" s="155" t="e">
        <f>'800m.'!#REF!</f>
        <v>#REF!</v>
      </c>
      <c r="F142" s="192" t="e">
        <f>'800m.'!#REF!</f>
        <v>#REF!</v>
      </c>
      <c r="G142" s="153" t="e">
        <f>'800m.'!#REF!</f>
        <v>#REF!</v>
      </c>
      <c r="H142" s="152" t="s">
        <v>131</v>
      </c>
      <c r="I142" s="158"/>
      <c r="J142" s="152" t="str">
        <f>YB!$F$21</f>
        <v>2008-2009-2010 ERKEKLER</v>
      </c>
      <c r="K142" s="155" t="str">
        <f t="shared" si="8"/>
        <v>BURSA-2021-2022 YILI  ( SEM )   ATLETİZM GRUP BİRİNCİLİĞİ  YARIŞMALARI</v>
      </c>
      <c r="L142" s="156" t="str">
        <f>'800m.'!M$4</f>
        <v>26.04.2022-15:25</v>
      </c>
      <c r="M142" s="156" t="s">
        <v>447</v>
      </c>
    </row>
    <row r="143" spans="1:13" s="148" customFormat="1" ht="26.25" customHeight="1" x14ac:dyDescent="0.2">
      <c r="A143" s="150">
        <v>246</v>
      </c>
      <c r="B143" s="160" t="s">
        <v>131</v>
      </c>
      <c r="C143" s="151" t="e">
        <f>'800m.'!#REF!</f>
        <v>#REF!</v>
      </c>
      <c r="D143" s="155" t="e">
        <f>'800m.'!#REF!</f>
        <v>#REF!</v>
      </c>
      <c r="E143" s="155" t="e">
        <f>'800m.'!#REF!</f>
        <v>#REF!</v>
      </c>
      <c r="F143" s="192" t="e">
        <f>'800m.'!#REF!</f>
        <v>#REF!</v>
      </c>
      <c r="G143" s="153" t="e">
        <f>'800m.'!#REF!</f>
        <v>#REF!</v>
      </c>
      <c r="H143" s="152" t="s">
        <v>131</v>
      </c>
      <c r="I143" s="158"/>
      <c r="J143" s="152" t="str">
        <f>YB!$F$21</f>
        <v>2008-2009-2010 ERKEKLER</v>
      </c>
      <c r="K143" s="155" t="str">
        <f t="shared" si="8"/>
        <v>BURSA-2021-2022 YILI  ( SEM )   ATLETİZM GRUP BİRİNCİLİĞİ  YARIŞMALARI</v>
      </c>
      <c r="L143" s="156" t="str">
        <f>'800m.'!M$4</f>
        <v>26.04.2022-15:25</v>
      </c>
      <c r="M143" s="156" t="s">
        <v>447</v>
      </c>
    </row>
    <row r="144" spans="1:13" s="148" customFormat="1" ht="26.25" customHeight="1" x14ac:dyDescent="0.2">
      <c r="A144" s="150">
        <v>247</v>
      </c>
      <c r="B144" s="160" t="s">
        <v>131</v>
      </c>
      <c r="C144" s="151" t="e">
        <f>'800m.'!#REF!</f>
        <v>#REF!</v>
      </c>
      <c r="D144" s="155" t="e">
        <f>'800m.'!#REF!</f>
        <v>#REF!</v>
      </c>
      <c r="E144" s="155" t="e">
        <f>'800m.'!#REF!</f>
        <v>#REF!</v>
      </c>
      <c r="F144" s="192" t="e">
        <f>'800m.'!#REF!</f>
        <v>#REF!</v>
      </c>
      <c r="G144" s="153" t="e">
        <f>'800m.'!#REF!</f>
        <v>#REF!</v>
      </c>
      <c r="H144" s="152" t="s">
        <v>131</v>
      </c>
      <c r="I144" s="158"/>
      <c r="J144" s="152" t="str">
        <f>YB!$F$21</f>
        <v>2008-2009-2010 ERKEKLER</v>
      </c>
      <c r="K144" s="155" t="str">
        <f t="shared" si="8"/>
        <v>BURSA-2021-2022 YILI  ( SEM )   ATLETİZM GRUP BİRİNCİLİĞİ  YARIŞMALARI</v>
      </c>
      <c r="L144" s="156" t="str">
        <f>'800m.'!M$4</f>
        <v>26.04.2022-15:25</v>
      </c>
      <c r="M144" s="156" t="s">
        <v>447</v>
      </c>
    </row>
    <row r="145" spans="1:13" s="148" customFormat="1" ht="26.25" customHeight="1" x14ac:dyDescent="0.2">
      <c r="A145" s="150">
        <v>248</v>
      </c>
      <c r="B145" s="160" t="s">
        <v>131</v>
      </c>
      <c r="C145" s="151" t="e">
        <f>'800m.'!#REF!</f>
        <v>#REF!</v>
      </c>
      <c r="D145" s="155" t="e">
        <f>'800m.'!#REF!</f>
        <v>#REF!</v>
      </c>
      <c r="E145" s="155" t="e">
        <f>'800m.'!#REF!</f>
        <v>#REF!</v>
      </c>
      <c r="F145" s="192" t="e">
        <f>'800m.'!#REF!</f>
        <v>#REF!</v>
      </c>
      <c r="G145" s="153" t="e">
        <f>'800m.'!#REF!</f>
        <v>#REF!</v>
      </c>
      <c r="H145" s="152" t="s">
        <v>131</v>
      </c>
      <c r="I145" s="158"/>
      <c r="J145" s="152" t="str">
        <f>YB!$F$21</f>
        <v>2008-2009-2010 ERKEKLER</v>
      </c>
      <c r="K145" s="155" t="str">
        <f t="shared" si="8"/>
        <v>BURSA-2021-2022 YILI  ( SEM )   ATLETİZM GRUP BİRİNCİLİĞİ  YARIŞMALARI</v>
      </c>
      <c r="L145" s="156" t="str">
        <f>'800m.'!M$4</f>
        <v>26.04.2022-15:25</v>
      </c>
      <c r="M145" s="156" t="s">
        <v>447</v>
      </c>
    </row>
    <row r="146" spans="1:13" s="148" customFormat="1" ht="26.25" customHeight="1" x14ac:dyDescent="0.2">
      <c r="A146" s="150">
        <v>249</v>
      </c>
      <c r="B146" s="160" t="s">
        <v>131</v>
      </c>
      <c r="C146" s="151" t="e">
        <f>'800m.'!#REF!</f>
        <v>#REF!</v>
      </c>
      <c r="D146" s="155" t="e">
        <f>'800m.'!#REF!</f>
        <v>#REF!</v>
      </c>
      <c r="E146" s="155" t="e">
        <f>'800m.'!#REF!</f>
        <v>#REF!</v>
      </c>
      <c r="F146" s="192" t="e">
        <f>'800m.'!#REF!</f>
        <v>#REF!</v>
      </c>
      <c r="G146" s="153" t="e">
        <f>'800m.'!#REF!</f>
        <v>#REF!</v>
      </c>
      <c r="H146" s="152" t="s">
        <v>131</v>
      </c>
      <c r="I146" s="158"/>
      <c r="J146" s="152" t="str">
        <f>YB!$F$21</f>
        <v>2008-2009-2010 ERKEKLER</v>
      </c>
      <c r="K146" s="155" t="str">
        <f t="shared" si="8"/>
        <v>BURSA-2021-2022 YILI  ( SEM )   ATLETİZM GRUP BİRİNCİLİĞİ  YARIŞMALARI</v>
      </c>
      <c r="L146" s="156" t="str">
        <f>'800m.'!M$4</f>
        <v>26.04.2022-15:25</v>
      </c>
      <c r="M146" s="156" t="s">
        <v>447</v>
      </c>
    </row>
    <row r="147" spans="1:13" s="148" customFormat="1" ht="26.25" customHeight="1" x14ac:dyDescent="0.2">
      <c r="A147" s="150">
        <v>250</v>
      </c>
      <c r="B147" s="160" t="s">
        <v>131</v>
      </c>
      <c r="C147" s="151" t="e">
        <f>'800m.'!#REF!</f>
        <v>#REF!</v>
      </c>
      <c r="D147" s="155" t="e">
        <f>'800m.'!#REF!</f>
        <v>#REF!</v>
      </c>
      <c r="E147" s="155" t="e">
        <f>'800m.'!#REF!</f>
        <v>#REF!</v>
      </c>
      <c r="F147" s="192" t="e">
        <f>'800m.'!#REF!</f>
        <v>#REF!</v>
      </c>
      <c r="G147" s="153" t="e">
        <f>'800m.'!#REF!</f>
        <v>#REF!</v>
      </c>
      <c r="H147" s="152" t="s">
        <v>131</v>
      </c>
      <c r="I147" s="158"/>
      <c r="J147" s="152" t="str">
        <f>YB!$F$21</f>
        <v>2008-2009-2010 ERKEKLER</v>
      </c>
      <c r="K147" s="155" t="str">
        <f t="shared" si="8"/>
        <v>BURSA-2021-2022 YILI  ( SEM )   ATLETİZM GRUP BİRİNCİLİĞİ  YARIŞMALARI</v>
      </c>
      <c r="L147" s="156" t="str">
        <f>'800m.'!M$4</f>
        <v>26.04.2022-15:25</v>
      </c>
      <c r="M147" s="156" t="s">
        <v>447</v>
      </c>
    </row>
    <row r="148" spans="1:13" s="148" customFormat="1" ht="26.25" customHeight="1" x14ac:dyDescent="0.2">
      <c r="A148" s="150">
        <v>251</v>
      </c>
      <c r="B148" s="160" t="s">
        <v>131</v>
      </c>
      <c r="C148" s="151" t="e">
        <f>'800m.'!#REF!</f>
        <v>#REF!</v>
      </c>
      <c r="D148" s="155" t="e">
        <f>'800m.'!#REF!</f>
        <v>#REF!</v>
      </c>
      <c r="E148" s="155" t="e">
        <f>'800m.'!#REF!</f>
        <v>#REF!</v>
      </c>
      <c r="F148" s="192" t="e">
        <f>'800m.'!#REF!</f>
        <v>#REF!</v>
      </c>
      <c r="G148" s="153" t="e">
        <f>'800m.'!#REF!</f>
        <v>#REF!</v>
      </c>
      <c r="H148" s="152" t="s">
        <v>131</v>
      </c>
      <c r="I148" s="158"/>
      <c r="J148" s="152" t="str">
        <f>YB!$F$21</f>
        <v>2008-2009-2010 ERKEKLER</v>
      </c>
      <c r="K148" s="155" t="str">
        <f t="shared" ref="K148:K160" si="9">CONCATENATE(K$1,"-",A$1)</f>
        <v>BURSA-2021-2022 YILI  ( SEM )   ATLETİZM GRUP BİRİNCİLİĞİ  YARIŞMALARI</v>
      </c>
      <c r="L148" s="156" t="str">
        <f>'800m.'!M$4</f>
        <v>26.04.2022-15:25</v>
      </c>
      <c r="M148" s="156" t="s">
        <v>447</v>
      </c>
    </row>
    <row r="149" spans="1:13" s="148" customFormat="1" ht="26.25" customHeight="1" x14ac:dyDescent="0.2">
      <c r="A149" s="150">
        <v>252</v>
      </c>
      <c r="B149" s="160" t="s">
        <v>131</v>
      </c>
      <c r="C149" s="151" t="e">
        <f>'800m.'!#REF!</f>
        <v>#REF!</v>
      </c>
      <c r="D149" s="155" t="e">
        <f>'800m.'!#REF!</f>
        <v>#REF!</v>
      </c>
      <c r="E149" s="155" t="e">
        <f>'800m.'!#REF!</f>
        <v>#REF!</v>
      </c>
      <c r="F149" s="192" t="e">
        <f>'800m.'!#REF!</f>
        <v>#REF!</v>
      </c>
      <c r="G149" s="153" t="e">
        <f>'800m.'!#REF!</f>
        <v>#REF!</v>
      </c>
      <c r="H149" s="152" t="s">
        <v>131</v>
      </c>
      <c r="I149" s="158"/>
      <c r="J149" s="152" t="str">
        <f>YB!$F$21</f>
        <v>2008-2009-2010 ERKEKLER</v>
      </c>
      <c r="K149" s="155" t="str">
        <f t="shared" si="9"/>
        <v>BURSA-2021-2022 YILI  ( SEM )   ATLETİZM GRUP BİRİNCİLİĞİ  YARIŞMALARI</v>
      </c>
      <c r="L149" s="156" t="str">
        <f>'800m.'!M$4</f>
        <v>26.04.2022-15:25</v>
      </c>
      <c r="M149" s="156" t="s">
        <v>447</v>
      </c>
    </row>
    <row r="150" spans="1:13" s="148" customFormat="1" ht="26.25" customHeight="1" x14ac:dyDescent="0.2">
      <c r="A150" s="150">
        <v>253</v>
      </c>
      <c r="B150" s="160" t="s">
        <v>131</v>
      </c>
      <c r="C150" s="151" t="e">
        <f>'800m.'!#REF!</f>
        <v>#REF!</v>
      </c>
      <c r="D150" s="155" t="e">
        <f>'800m.'!#REF!</f>
        <v>#REF!</v>
      </c>
      <c r="E150" s="155" t="e">
        <f>'800m.'!#REF!</f>
        <v>#REF!</v>
      </c>
      <c r="F150" s="192" t="e">
        <f>'800m.'!#REF!</f>
        <v>#REF!</v>
      </c>
      <c r="G150" s="153" t="e">
        <f>'800m.'!#REF!</f>
        <v>#REF!</v>
      </c>
      <c r="H150" s="152" t="s">
        <v>131</v>
      </c>
      <c r="I150" s="158"/>
      <c r="J150" s="152" t="str">
        <f>YB!$F$21</f>
        <v>2008-2009-2010 ERKEKLER</v>
      </c>
      <c r="K150" s="155" t="str">
        <f t="shared" si="9"/>
        <v>BURSA-2021-2022 YILI  ( SEM )   ATLETİZM GRUP BİRİNCİLİĞİ  YARIŞMALARI</v>
      </c>
      <c r="L150" s="156" t="str">
        <f>'800m.'!M$4</f>
        <v>26.04.2022-15:25</v>
      </c>
      <c r="M150" s="156" t="s">
        <v>447</v>
      </c>
    </row>
    <row r="151" spans="1:13" s="148" customFormat="1" ht="26.25" customHeight="1" x14ac:dyDescent="0.2">
      <c r="A151" s="150">
        <v>254</v>
      </c>
      <c r="B151" s="160" t="s">
        <v>131</v>
      </c>
      <c r="C151" s="151" t="e">
        <f>'800m.'!#REF!</f>
        <v>#REF!</v>
      </c>
      <c r="D151" s="155" t="e">
        <f>'800m.'!#REF!</f>
        <v>#REF!</v>
      </c>
      <c r="E151" s="155" t="e">
        <f>'800m.'!#REF!</f>
        <v>#REF!</v>
      </c>
      <c r="F151" s="192" t="e">
        <f>'800m.'!#REF!</f>
        <v>#REF!</v>
      </c>
      <c r="G151" s="153" t="e">
        <f>'800m.'!#REF!</f>
        <v>#REF!</v>
      </c>
      <c r="H151" s="152" t="s">
        <v>131</v>
      </c>
      <c r="I151" s="158"/>
      <c r="J151" s="152" t="str">
        <f>YB!$F$21</f>
        <v>2008-2009-2010 ERKEKLER</v>
      </c>
      <c r="K151" s="155" t="str">
        <f t="shared" si="9"/>
        <v>BURSA-2021-2022 YILI  ( SEM )   ATLETİZM GRUP BİRİNCİLİĞİ  YARIŞMALARI</v>
      </c>
      <c r="L151" s="156" t="str">
        <f>'800m.'!M$4</f>
        <v>26.04.2022-15:25</v>
      </c>
      <c r="M151" s="156" t="s">
        <v>447</v>
      </c>
    </row>
    <row r="152" spans="1:13" s="148" customFormat="1" ht="26.25" customHeight="1" x14ac:dyDescent="0.2">
      <c r="A152" s="150">
        <v>255</v>
      </c>
      <c r="B152" s="160" t="s">
        <v>131</v>
      </c>
      <c r="C152" s="151" t="e">
        <f>'800m.'!#REF!</f>
        <v>#REF!</v>
      </c>
      <c r="D152" s="155" t="e">
        <f>'800m.'!#REF!</f>
        <v>#REF!</v>
      </c>
      <c r="E152" s="155" t="e">
        <f>'800m.'!#REF!</f>
        <v>#REF!</v>
      </c>
      <c r="F152" s="192" t="e">
        <f>'800m.'!#REF!</f>
        <v>#REF!</v>
      </c>
      <c r="G152" s="153" t="e">
        <f>'800m.'!#REF!</f>
        <v>#REF!</v>
      </c>
      <c r="H152" s="152" t="s">
        <v>131</v>
      </c>
      <c r="I152" s="158"/>
      <c r="J152" s="152" t="str">
        <f>YB!$F$21</f>
        <v>2008-2009-2010 ERKEKLER</v>
      </c>
      <c r="K152" s="155" t="str">
        <f t="shared" si="9"/>
        <v>BURSA-2021-2022 YILI  ( SEM )   ATLETİZM GRUP BİRİNCİLİĞİ  YARIŞMALARI</v>
      </c>
      <c r="L152" s="156" t="str">
        <f>'800m.'!M$4</f>
        <v>26.04.2022-15:25</v>
      </c>
      <c r="M152" s="156" t="s">
        <v>447</v>
      </c>
    </row>
    <row r="153" spans="1:13" s="148" customFormat="1" ht="26.25" customHeight="1" x14ac:dyDescent="0.2">
      <c r="A153" s="150">
        <v>256</v>
      </c>
      <c r="B153" s="160" t="s">
        <v>131</v>
      </c>
      <c r="C153" s="151" t="e">
        <f>'800m.'!#REF!</f>
        <v>#REF!</v>
      </c>
      <c r="D153" s="155" t="e">
        <f>'800m.'!#REF!</f>
        <v>#REF!</v>
      </c>
      <c r="E153" s="155" t="e">
        <f>'800m.'!#REF!</f>
        <v>#REF!</v>
      </c>
      <c r="F153" s="192" t="e">
        <f>'800m.'!#REF!</f>
        <v>#REF!</v>
      </c>
      <c r="G153" s="153" t="e">
        <f>'800m.'!#REF!</f>
        <v>#REF!</v>
      </c>
      <c r="H153" s="152" t="s">
        <v>131</v>
      </c>
      <c r="I153" s="158"/>
      <c r="J153" s="152" t="str">
        <f>YB!$F$21</f>
        <v>2008-2009-2010 ERKEKLER</v>
      </c>
      <c r="K153" s="155" t="str">
        <f t="shared" si="9"/>
        <v>BURSA-2021-2022 YILI  ( SEM )   ATLETİZM GRUP BİRİNCİLİĞİ  YARIŞMALARI</v>
      </c>
      <c r="L153" s="156" t="str">
        <f>'800m.'!M$4</f>
        <v>26.04.2022-15:25</v>
      </c>
      <c r="M153" s="156" t="s">
        <v>447</v>
      </c>
    </row>
    <row r="154" spans="1:13" s="148" customFormat="1" ht="26.25" customHeight="1" x14ac:dyDescent="0.2">
      <c r="A154" s="150">
        <v>257</v>
      </c>
      <c r="B154" s="160" t="s">
        <v>131</v>
      </c>
      <c r="C154" s="151" t="e">
        <f>'800m.'!#REF!</f>
        <v>#REF!</v>
      </c>
      <c r="D154" s="155" t="e">
        <f>'800m.'!#REF!</f>
        <v>#REF!</v>
      </c>
      <c r="E154" s="155" t="e">
        <f>'800m.'!#REF!</f>
        <v>#REF!</v>
      </c>
      <c r="F154" s="192" t="e">
        <f>'800m.'!#REF!</f>
        <v>#REF!</v>
      </c>
      <c r="G154" s="153" t="e">
        <f>'800m.'!#REF!</f>
        <v>#REF!</v>
      </c>
      <c r="H154" s="152" t="s">
        <v>131</v>
      </c>
      <c r="I154" s="158"/>
      <c r="J154" s="152" t="str">
        <f>YB!$F$21</f>
        <v>2008-2009-2010 ERKEKLER</v>
      </c>
      <c r="K154" s="155" t="str">
        <f t="shared" si="9"/>
        <v>BURSA-2021-2022 YILI  ( SEM )   ATLETİZM GRUP BİRİNCİLİĞİ  YARIŞMALARI</v>
      </c>
      <c r="L154" s="156" t="str">
        <f>'800m.'!M$4</f>
        <v>26.04.2022-15:25</v>
      </c>
      <c r="M154" s="156" t="s">
        <v>447</v>
      </c>
    </row>
    <row r="155" spans="1:13" s="148" customFormat="1" ht="26.25" customHeight="1" x14ac:dyDescent="0.2">
      <c r="A155" s="150">
        <v>258</v>
      </c>
      <c r="B155" s="160" t="s">
        <v>131</v>
      </c>
      <c r="C155" s="151" t="e">
        <f>'800m.'!#REF!</f>
        <v>#REF!</v>
      </c>
      <c r="D155" s="155" t="e">
        <f>'800m.'!#REF!</f>
        <v>#REF!</v>
      </c>
      <c r="E155" s="155" t="e">
        <f>'800m.'!#REF!</f>
        <v>#REF!</v>
      </c>
      <c r="F155" s="192" t="e">
        <f>'800m.'!#REF!</f>
        <v>#REF!</v>
      </c>
      <c r="G155" s="153" t="e">
        <f>'800m.'!#REF!</f>
        <v>#REF!</v>
      </c>
      <c r="H155" s="152" t="s">
        <v>131</v>
      </c>
      <c r="I155" s="158"/>
      <c r="J155" s="152" t="str">
        <f>YB!$F$21</f>
        <v>2008-2009-2010 ERKEKLER</v>
      </c>
      <c r="K155" s="155" t="str">
        <f t="shared" si="9"/>
        <v>BURSA-2021-2022 YILI  ( SEM )   ATLETİZM GRUP BİRİNCİLİĞİ  YARIŞMALARI</v>
      </c>
      <c r="L155" s="156" t="str">
        <f>'800m.'!M$4</f>
        <v>26.04.2022-15:25</v>
      </c>
      <c r="M155" s="156" t="s">
        <v>447</v>
      </c>
    </row>
    <row r="156" spans="1:13" s="148" customFormat="1" ht="26.25" customHeight="1" x14ac:dyDescent="0.2">
      <c r="A156" s="150">
        <v>259</v>
      </c>
      <c r="B156" s="160" t="s">
        <v>131</v>
      </c>
      <c r="C156" s="151" t="e">
        <f>'800m.'!#REF!</f>
        <v>#REF!</v>
      </c>
      <c r="D156" s="155" t="e">
        <f>'800m.'!#REF!</f>
        <v>#REF!</v>
      </c>
      <c r="E156" s="155" t="e">
        <f>'800m.'!#REF!</f>
        <v>#REF!</v>
      </c>
      <c r="F156" s="192" t="e">
        <f>'800m.'!#REF!</f>
        <v>#REF!</v>
      </c>
      <c r="G156" s="153" t="e">
        <f>'800m.'!#REF!</f>
        <v>#REF!</v>
      </c>
      <c r="H156" s="152" t="s">
        <v>131</v>
      </c>
      <c r="I156" s="158"/>
      <c r="J156" s="152" t="str">
        <f>YB!$F$21</f>
        <v>2008-2009-2010 ERKEKLER</v>
      </c>
      <c r="K156" s="155" t="str">
        <f t="shared" si="9"/>
        <v>BURSA-2021-2022 YILI  ( SEM )   ATLETİZM GRUP BİRİNCİLİĞİ  YARIŞMALARI</v>
      </c>
      <c r="L156" s="156" t="str">
        <f>'800m.'!M$4</f>
        <v>26.04.2022-15:25</v>
      </c>
      <c r="M156" s="156" t="s">
        <v>447</v>
      </c>
    </row>
    <row r="157" spans="1:13" s="148" customFormat="1" ht="26.25" customHeight="1" x14ac:dyDescent="0.2">
      <c r="A157" s="150">
        <v>260</v>
      </c>
      <c r="B157" s="160" t="s">
        <v>131</v>
      </c>
      <c r="C157" s="151" t="e">
        <f>'800m.'!#REF!</f>
        <v>#REF!</v>
      </c>
      <c r="D157" s="155" t="e">
        <f>'800m.'!#REF!</f>
        <v>#REF!</v>
      </c>
      <c r="E157" s="155" t="e">
        <f>'800m.'!#REF!</f>
        <v>#REF!</v>
      </c>
      <c r="F157" s="192" t="e">
        <f>'800m.'!#REF!</f>
        <v>#REF!</v>
      </c>
      <c r="G157" s="153" t="e">
        <f>'800m.'!#REF!</f>
        <v>#REF!</v>
      </c>
      <c r="H157" s="152" t="s">
        <v>131</v>
      </c>
      <c r="I157" s="158"/>
      <c r="J157" s="152" t="str">
        <f>YB!$F$21</f>
        <v>2008-2009-2010 ERKEKLER</v>
      </c>
      <c r="K157" s="155" t="str">
        <f t="shared" si="9"/>
        <v>BURSA-2021-2022 YILI  ( SEM )   ATLETİZM GRUP BİRİNCİLİĞİ  YARIŞMALARI</v>
      </c>
      <c r="L157" s="156" t="str">
        <f>'800m.'!M$4</f>
        <v>26.04.2022-15:25</v>
      </c>
      <c r="M157" s="156" t="s">
        <v>447</v>
      </c>
    </row>
    <row r="158" spans="1:13" s="148" customFormat="1" ht="26.25" customHeight="1" x14ac:dyDescent="0.2">
      <c r="A158" s="150">
        <v>261</v>
      </c>
      <c r="B158" s="160" t="s">
        <v>131</v>
      </c>
      <c r="C158" s="151" t="e">
        <f>'800m.'!#REF!</f>
        <v>#REF!</v>
      </c>
      <c r="D158" s="155" t="e">
        <f>'800m.'!#REF!</f>
        <v>#REF!</v>
      </c>
      <c r="E158" s="155" t="e">
        <f>'800m.'!#REF!</f>
        <v>#REF!</v>
      </c>
      <c r="F158" s="192" t="e">
        <f>'800m.'!#REF!</f>
        <v>#REF!</v>
      </c>
      <c r="G158" s="153" t="e">
        <f>'800m.'!#REF!</f>
        <v>#REF!</v>
      </c>
      <c r="H158" s="152" t="s">
        <v>131</v>
      </c>
      <c r="I158" s="158"/>
      <c r="J158" s="152" t="str">
        <f>YB!$F$21</f>
        <v>2008-2009-2010 ERKEKLER</v>
      </c>
      <c r="K158" s="155" t="str">
        <f t="shared" si="9"/>
        <v>BURSA-2021-2022 YILI  ( SEM )   ATLETİZM GRUP BİRİNCİLİĞİ  YARIŞMALARI</v>
      </c>
      <c r="L158" s="156" t="str">
        <f>'800m.'!M$4</f>
        <v>26.04.2022-15:25</v>
      </c>
      <c r="M158" s="156" t="s">
        <v>447</v>
      </c>
    </row>
    <row r="159" spans="1:13" s="148" customFormat="1" ht="26.25" customHeight="1" x14ac:dyDescent="0.2">
      <c r="A159" s="150">
        <v>262</v>
      </c>
      <c r="B159" s="160" t="s">
        <v>131</v>
      </c>
      <c r="C159" s="151" t="e">
        <f>'800m.'!#REF!</f>
        <v>#REF!</v>
      </c>
      <c r="D159" s="155" t="e">
        <f>'800m.'!#REF!</f>
        <v>#REF!</v>
      </c>
      <c r="E159" s="155" t="e">
        <f>'800m.'!#REF!</f>
        <v>#REF!</v>
      </c>
      <c r="F159" s="192" t="e">
        <f>'800m.'!#REF!</f>
        <v>#REF!</v>
      </c>
      <c r="G159" s="153" t="e">
        <f>'800m.'!#REF!</f>
        <v>#REF!</v>
      </c>
      <c r="H159" s="152" t="s">
        <v>131</v>
      </c>
      <c r="I159" s="158"/>
      <c r="J159" s="152" t="str">
        <f>YB!$F$21</f>
        <v>2008-2009-2010 ERKEKLER</v>
      </c>
      <c r="K159" s="155" t="str">
        <f t="shared" si="9"/>
        <v>BURSA-2021-2022 YILI  ( SEM )   ATLETİZM GRUP BİRİNCİLİĞİ  YARIŞMALARI</v>
      </c>
      <c r="L159" s="156" t="str">
        <f>'800m.'!M$4</f>
        <v>26.04.2022-15:25</v>
      </c>
      <c r="M159" s="156" t="s">
        <v>447</v>
      </c>
    </row>
    <row r="160" spans="1:13" s="148" customFormat="1" ht="26.25" customHeight="1" x14ac:dyDescent="0.2">
      <c r="A160" s="150">
        <v>263</v>
      </c>
      <c r="B160" s="160" t="s">
        <v>131</v>
      </c>
      <c r="C160" s="151" t="e">
        <f>'800m.'!#REF!</f>
        <v>#REF!</v>
      </c>
      <c r="D160" s="155" t="e">
        <f>'800m.'!#REF!</f>
        <v>#REF!</v>
      </c>
      <c r="E160" s="155" t="e">
        <f>'800m.'!#REF!</f>
        <v>#REF!</v>
      </c>
      <c r="F160" s="192" t="e">
        <f>'800m.'!#REF!</f>
        <v>#REF!</v>
      </c>
      <c r="G160" s="153" t="e">
        <f>'800m.'!#REF!</f>
        <v>#REF!</v>
      </c>
      <c r="H160" s="152" t="s">
        <v>131</v>
      </c>
      <c r="I160" s="158"/>
      <c r="J160" s="152" t="str">
        <f>YB!$F$21</f>
        <v>2008-2009-2010 ERKEKLER</v>
      </c>
      <c r="K160" s="155" t="str">
        <f t="shared" si="9"/>
        <v>BURSA-2021-2022 YILI  ( SEM )   ATLETİZM GRUP BİRİNCİLİĞİ  YARIŞMALARI</v>
      </c>
      <c r="L160" s="156" t="str">
        <f>'800m.'!M$4</f>
        <v>26.04.2022-15:25</v>
      </c>
      <c r="M160" s="156" t="s">
        <v>447</v>
      </c>
    </row>
    <row r="161" spans="1:13" s="148" customFormat="1" ht="26.25" customHeight="1" x14ac:dyDescent="0.2">
      <c r="A161" s="150">
        <v>346</v>
      </c>
      <c r="B161" s="160" t="s">
        <v>305</v>
      </c>
      <c r="C161" s="151" t="e">
        <f>#REF!</f>
        <v>#REF!</v>
      </c>
      <c r="D161" s="155" t="e">
        <f>#REF!</f>
        <v>#REF!</v>
      </c>
      <c r="E161" s="155" t="e">
        <f>#REF!</f>
        <v>#REF!</v>
      </c>
      <c r="F161" s="157" t="e">
        <f>#REF!</f>
        <v>#REF!</v>
      </c>
      <c r="G161" s="158" t="e">
        <f>#REF!</f>
        <v>#REF!</v>
      </c>
      <c r="H161" s="158" t="s">
        <v>276</v>
      </c>
      <c r="I161" s="158" t="e">
        <f>#REF!</f>
        <v>#REF!</v>
      </c>
      <c r="J161" s="152" t="str">
        <f>YB!$F$21</f>
        <v>2008-2009-2010 ERKEKLER</v>
      </c>
      <c r="K161" s="155" t="str">
        <f>CONCATENATE(K$1,"-",A$1)</f>
        <v>BURSA-2021-2022 YILI  ( SEM )   ATLETİZM GRUP BİRİNCİLİĞİ  YARIŞMALARI</v>
      </c>
      <c r="L161" s="156" t="e">
        <f>#REF!</f>
        <v>#REF!</v>
      </c>
      <c r="M161" s="156" t="s">
        <v>447</v>
      </c>
    </row>
    <row r="162" spans="1:13" s="148" customFormat="1" ht="26.25" customHeight="1" x14ac:dyDescent="0.2">
      <c r="A162" s="150">
        <v>347</v>
      </c>
      <c r="B162" s="160" t="s">
        <v>305</v>
      </c>
      <c r="C162" s="151" t="e">
        <f>#REF!</f>
        <v>#REF!</v>
      </c>
      <c r="D162" s="155" t="e">
        <f>#REF!</f>
        <v>#REF!</v>
      </c>
      <c r="E162" s="155" t="e">
        <f>#REF!</f>
        <v>#REF!</v>
      </c>
      <c r="F162" s="157" t="e">
        <f>#REF!</f>
        <v>#REF!</v>
      </c>
      <c r="G162" s="158" t="e">
        <f>#REF!</f>
        <v>#REF!</v>
      </c>
      <c r="H162" s="158" t="s">
        <v>276</v>
      </c>
      <c r="I162" s="158" t="e">
        <f>#REF!</f>
        <v>#REF!</v>
      </c>
      <c r="J162" s="152" t="str">
        <f>YB!$F$21</f>
        <v>2008-2009-2010 ERKEKLER</v>
      </c>
      <c r="K162" s="155" t="str">
        <f t="shared" ref="K162:K200" si="10">CONCATENATE(K$1,"-",A$1)</f>
        <v>BURSA-2021-2022 YILI  ( SEM )   ATLETİZM GRUP BİRİNCİLİĞİ  YARIŞMALARI</v>
      </c>
      <c r="L162" s="156" t="e">
        <f>#REF!</f>
        <v>#REF!</v>
      </c>
      <c r="M162" s="156" t="s">
        <v>447</v>
      </c>
    </row>
    <row r="163" spans="1:13" s="148" customFormat="1" ht="26.25" customHeight="1" x14ac:dyDescent="0.2">
      <c r="A163" s="150">
        <v>348</v>
      </c>
      <c r="B163" s="160" t="s">
        <v>305</v>
      </c>
      <c r="C163" s="151" t="e">
        <f>#REF!</f>
        <v>#REF!</v>
      </c>
      <c r="D163" s="155" t="e">
        <f>#REF!</f>
        <v>#REF!</v>
      </c>
      <c r="E163" s="155" t="e">
        <f>#REF!</f>
        <v>#REF!</v>
      </c>
      <c r="F163" s="157" t="e">
        <f>#REF!</f>
        <v>#REF!</v>
      </c>
      <c r="G163" s="158" t="e">
        <f>#REF!</f>
        <v>#REF!</v>
      </c>
      <c r="H163" s="158" t="s">
        <v>276</v>
      </c>
      <c r="I163" s="158" t="e">
        <f>#REF!</f>
        <v>#REF!</v>
      </c>
      <c r="J163" s="152" t="str">
        <f>YB!$F$21</f>
        <v>2008-2009-2010 ERKEKLER</v>
      </c>
      <c r="K163" s="155" t="str">
        <f t="shared" si="10"/>
        <v>BURSA-2021-2022 YILI  ( SEM )   ATLETİZM GRUP BİRİNCİLİĞİ  YARIŞMALARI</v>
      </c>
      <c r="L163" s="156" t="e">
        <f>#REF!</f>
        <v>#REF!</v>
      </c>
      <c r="M163" s="156" t="s">
        <v>447</v>
      </c>
    </row>
    <row r="164" spans="1:13" s="148" customFormat="1" ht="26.25" customHeight="1" x14ac:dyDescent="0.2">
      <c r="A164" s="150">
        <v>349</v>
      </c>
      <c r="B164" s="160" t="s">
        <v>305</v>
      </c>
      <c r="C164" s="151" t="e">
        <f>#REF!</f>
        <v>#REF!</v>
      </c>
      <c r="D164" s="155" t="e">
        <f>#REF!</f>
        <v>#REF!</v>
      </c>
      <c r="E164" s="155" t="e">
        <f>#REF!</f>
        <v>#REF!</v>
      </c>
      <c r="F164" s="157" t="e">
        <f>#REF!</f>
        <v>#REF!</v>
      </c>
      <c r="G164" s="158" t="e">
        <f>#REF!</f>
        <v>#REF!</v>
      </c>
      <c r="H164" s="158" t="s">
        <v>276</v>
      </c>
      <c r="I164" s="158" t="e">
        <f>#REF!</f>
        <v>#REF!</v>
      </c>
      <c r="J164" s="152" t="str">
        <f>YB!$F$21</f>
        <v>2008-2009-2010 ERKEKLER</v>
      </c>
      <c r="K164" s="155" t="str">
        <f t="shared" si="10"/>
        <v>BURSA-2021-2022 YILI  ( SEM )   ATLETİZM GRUP BİRİNCİLİĞİ  YARIŞMALARI</v>
      </c>
      <c r="L164" s="156" t="e">
        <f>#REF!</f>
        <v>#REF!</v>
      </c>
      <c r="M164" s="156" t="s">
        <v>447</v>
      </c>
    </row>
    <row r="165" spans="1:13" s="148" customFormat="1" ht="26.25" customHeight="1" x14ac:dyDescent="0.2">
      <c r="A165" s="150">
        <v>350</v>
      </c>
      <c r="B165" s="160" t="s">
        <v>305</v>
      </c>
      <c r="C165" s="151" t="e">
        <f>#REF!</f>
        <v>#REF!</v>
      </c>
      <c r="D165" s="155" t="e">
        <f>#REF!</f>
        <v>#REF!</v>
      </c>
      <c r="E165" s="155" t="e">
        <f>#REF!</f>
        <v>#REF!</v>
      </c>
      <c r="F165" s="157" t="e">
        <f>#REF!</f>
        <v>#REF!</v>
      </c>
      <c r="G165" s="158" t="e">
        <f>#REF!</f>
        <v>#REF!</v>
      </c>
      <c r="H165" s="158" t="s">
        <v>276</v>
      </c>
      <c r="I165" s="158" t="e">
        <f>#REF!</f>
        <v>#REF!</v>
      </c>
      <c r="J165" s="152" t="str">
        <f>YB!$F$21</f>
        <v>2008-2009-2010 ERKEKLER</v>
      </c>
      <c r="K165" s="155" t="str">
        <f t="shared" si="10"/>
        <v>BURSA-2021-2022 YILI  ( SEM )   ATLETİZM GRUP BİRİNCİLİĞİ  YARIŞMALARI</v>
      </c>
      <c r="L165" s="156" t="e">
        <f>#REF!</f>
        <v>#REF!</v>
      </c>
      <c r="M165" s="156" t="s">
        <v>447</v>
      </c>
    </row>
    <row r="166" spans="1:13" s="148" customFormat="1" ht="26.25" customHeight="1" x14ac:dyDescent="0.2">
      <c r="A166" s="150">
        <v>351</v>
      </c>
      <c r="B166" s="160" t="s">
        <v>305</v>
      </c>
      <c r="C166" s="151" t="e">
        <f>#REF!</f>
        <v>#REF!</v>
      </c>
      <c r="D166" s="155" t="e">
        <f>#REF!</f>
        <v>#REF!</v>
      </c>
      <c r="E166" s="155" t="e">
        <f>#REF!</f>
        <v>#REF!</v>
      </c>
      <c r="F166" s="157" t="e">
        <f>#REF!</f>
        <v>#REF!</v>
      </c>
      <c r="G166" s="158" t="e">
        <f>#REF!</f>
        <v>#REF!</v>
      </c>
      <c r="H166" s="158" t="s">
        <v>276</v>
      </c>
      <c r="I166" s="158" t="e">
        <f>#REF!</f>
        <v>#REF!</v>
      </c>
      <c r="J166" s="152" t="str">
        <f>YB!$F$21</f>
        <v>2008-2009-2010 ERKEKLER</v>
      </c>
      <c r="K166" s="155" t="str">
        <f t="shared" si="10"/>
        <v>BURSA-2021-2022 YILI  ( SEM )   ATLETİZM GRUP BİRİNCİLİĞİ  YARIŞMALARI</v>
      </c>
      <c r="L166" s="156" t="e">
        <f>#REF!</f>
        <v>#REF!</v>
      </c>
      <c r="M166" s="156" t="s">
        <v>447</v>
      </c>
    </row>
    <row r="167" spans="1:13" s="148" customFormat="1" ht="26.25" customHeight="1" x14ac:dyDescent="0.2">
      <c r="A167" s="150">
        <v>352</v>
      </c>
      <c r="B167" s="160" t="s">
        <v>305</v>
      </c>
      <c r="C167" s="151" t="e">
        <f>#REF!</f>
        <v>#REF!</v>
      </c>
      <c r="D167" s="155" t="e">
        <f>#REF!</f>
        <v>#REF!</v>
      </c>
      <c r="E167" s="155" t="e">
        <f>#REF!</f>
        <v>#REF!</v>
      </c>
      <c r="F167" s="157" t="e">
        <f>#REF!</f>
        <v>#REF!</v>
      </c>
      <c r="G167" s="158" t="e">
        <f>#REF!</f>
        <v>#REF!</v>
      </c>
      <c r="H167" s="158" t="s">
        <v>276</v>
      </c>
      <c r="I167" s="158" t="e">
        <f>#REF!</f>
        <v>#REF!</v>
      </c>
      <c r="J167" s="152" t="str">
        <f>YB!$F$21</f>
        <v>2008-2009-2010 ERKEKLER</v>
      </c>
      <c r="K167" s="155" t="str">
        <f t="shared" si="10"/>
        <v>BURSA-2021-2022 YILI  ( SEM )   ATLETİZM GRUP BİRİNCİLİĞİ  YARIŞMALARI</v>
      </c>
      <c r="L167" s="156" t="e">
        <f>#REF!</f>
        <v>#REF!</v>
      </c>
      <c r="M167" s="156" t="s">
        <v>447</v>
      </c>
    </row>
    <row r="168" spans="1:13" s="148" customFormat="1" ht="26.25" customHeight="1" x14ac:dyDescent="0.2">
      <c r="A168" s="150">
        <v>353</v>
      </c>
      <c r="B168" s="160" t="s">
        <v>305</v>
      </c>
      <c r="C168" s="151" t="e">
        <f>#REF!</f>
        <v>#REF!</v>
      </c>
      <c r="D168" s="155" t="e">
        <f>#REF!</f>
        <v>#REF!</v>
      </c>
      <c r="E168" s="155" t="e">
        <f>#REF!</f>
        <v>#REF!</v>
      </c>
      <c r="F168" s="157" t="e">
        <f>#REF!</f>
        <v>#REF!</v>
      </c>
      <c r="G168" s="158" t="e">
        <f>#REF!</f>
        <v>#REF!</v>
      </c>
      <c r="H168" s="158" t="s">
        <v>276</v>
      </c>
      <c r="I168" s="158" t="e">
        <f>#REF!</f>
        <v>#REF!</v>
      </c>
      <c r="J168" s="152" t="str">
        <f>YB!$F$21</f>
        <v>2008-2009-2010 ERKEKLER</v>
      </c>
      <c r="K168" s="155" t="str">
        <f t="shared" si="10"/>
        <v>BURSA-2021-2022 YILI  ( SEM )   ATLETİZM GRUP BİRİNCİLİĞİ  YARIŞMALARI</v>
      </c>
      <c r="L168" s="156" t="e">
        <f>#REF!</f>
        <v>#REF!</v>
      </c>
      <c r="M168" s="156" t="s">
        <v>447</v>
      </c>
    </row>
    <row r="169" spans="1:13" s="148" customFormat="1" ht="26.25" customHeight="1" x14ac:dyDescent="0.2">
      <c r="A169" s="150">
        <v>354</v>
      </c>
      <c r="B169" s="160" t="s">
        <v>305</v>
      </c>
      <c r="C169" s="151" t="e">
        <f>#REF!</f>
        <v>#REF!</v>
      </c>
      <c r="D169" s="155" t="e">
        <f>#REF!</f>
        <v>#REF!</v>
      </c>
      <c r="E169" s="155" t="e">
        <f>#REF!</f>
        <v>#REF!</v>
      </c>
      <c r="F169" s="157" t="e">
        <f>#REF!</f>
        <v>#REF!</v>
      </c>
      <c r="G169" s="158" t="e">
        <f>#REF!</f>
        <v>#REF!</v>
      </c>
      <c r="H169" s="158" t="s">
        <v>276</v>
      </c>
      <c r="I169" s="158" t="e">
        <f>#REF!</f>
        <v>#REF!</v>
      </c>
      <c r="J169" s="152" t="str">
        <f>YB!$F$21</f>
        <v>2008-2009-2010 ERKEKLER</v>
      </c>
      <c r="K169" s="155" t="str">
        <f t="shared" si="10"/>
        <v>BURSA-2021-2022 YILI  ( SEM )   ATLETİZM GRUP BİRİNCİLİĞİ  YARIŞMALARI</v>
      </c>
      <c r="L169" s="156" t="e">
        <f>#REF!</f>
        <v>#REF!</v>
      </c>
      <c r="M169" s="156" t="s">
        <v>447</v>
      </c>
    </row>
    <row r="170" spans="1:13" s="148" customFormat="1" ht="26.25" customHeight="1" x14ac:dyDescent="0.2">
      <c r="A170" s="150">
        <v>355</v>
      </c>
      <c r="B170" s="160" t="s">
        <v>305</v>
      </c>
      <c r="C170" s="151" t="e">
        <f>#REF!</f>
        <v>#REF!</v>
      </c>
      <c r="D170" s="155" t="e">
        <f>#REF!</f>
        <v>#REF!</v>
      </c>
      <c r="E170" s="155" t="e">
        <f>#REF!</f>
        <v>#REF!</v>
      </c>
      <c r="F170" s="157" t="e">
        <f>#REF!</f>
        <v>#REF!</v>
      </c>
      <c r="G170" s="158" t="e">
        <f>#REF!</f>
        <v>#REF!</v>
      </c>
      <c r="H170" s="158" t="s">
        <v>276</v>
      </c>
      <c r="I170" s="158" t="e">
        <f>#REF!</f>
        <v>#REF!</v>
      </c>
      <c r="J170" s="152" t="str">
        <f>YB!$F$21</f>
        <v>2008-2009-2010 ERKEKLER</v>
      </c>
      <c r="K170" s="155" t="str">
        <f t="shared" si="10"/>
        <v>BURSA-2021-2022 YILI  ( SEM )   ATLETİZM GRUP BİRİNCİLİĞİ  YARIŞMALARI</v>
      </c>
      <c r="L170" s="156" t="e">
        <f>#REF!</f>
        <v>#REF!</v>
      </c>
      <c r="M170" s="156" t="s">
        <v>447</v>
      </c>
    </row>
    <row r="171" spans="1:13" s="148" customFormat="1" ht="26.25" customHeight="1" x14ac:dyDescent="0.2">
      <c r="A171" s="150">
        <v>356</v>
      </c>
      <c r="B171" s="160" t="s">
        <v>305</v>
      </c>
      <c r="C171" s="151" t="e">
        <f>#REF!</f>
        <v>#REF!</v>
      </c>
      <c r="D171" s="155" t="e">
        <f>#REF!</f>
        <v>#REF!</v>
      </c>
      <c r="E171" s="155" t="e">
        <f>#REF!</f>
        <v>#REF!</v>
      </c>
      <c r="F171" s="157" t="e">
        <f>#REF!</f>
        <v>#REF!</v>
      </c>
      <c r="G171" s="158" t="e">
        <f>#REF!</f>
        <v>#REF!</v>
      </c>
      <c r="H171" s="158" t="s">
        <v>276</v>
      </c>
      <c r="I171" s="158" t="e">
        <f>#REF!</f>
        <v>#REF!</v>
      </c>
      <c r="J171" s="152" t="str">
        <f>YB!$F$21</f>
        <v>2008-2009-2010 ERKEKLER</v>
      </c>
      <c r="K171" s="155" t="str">
        <f t="shared" si="10"/>
        <v>BURSA-2021-2022 YILI  ( SEM )   ATLETİZM GRUP BİRİNCİLİĞİ  YARIŞMALARI</v>
      </c>
      <c r="L171" s="156" t="e">
        <f>#REF!</f>
        <v>#REF!</v>
      </c>
      <c r="M171" s="156" t="s">
        <v>447</v>
      </c>
    </row>
    <row r="172" spans="1:13" s="148" customFormat="1" ht="26.25" customHeight="1" x14ac:dyDescent="0.2">
      <c r="A172" s="150">
        <v>357</v>
      </c>
      <c r="B172" s="160" t="s">
        <v>305</v>
      </c>
      <c r="C172" s="151" t="e">
        <f>#REF!</f>
        <v>#REF!</v>
      </c>
      <c r="D172" s="155" t="e">
        <f>#REF!</f>
        <v>#REF!</v>
      </c>
      <c r="E172" s="155" t="e">
        <f>#REF!</f>
        <v>#REF!</v>
      </c>
      <c r="F172" s="157" t="e">
        <f>#REF!</f>
        <v>#REF!</v>
      </c>
      <c r="G172" s="158" t="e">
        <f>#REF!</f>
        <v>#REF!</v>
      </c>
      <c r="H172" s="158" t="s">
        <v>276</v>
      </c>
      <c r="I172" s="158" t="e">
        <f>#REF!</f>
        <v>#REF!</v>
      </c>
      <c r="J172" s="152" t="str">
        <f>YB!$F$21</f>
        <v>2008-2009-2010 ERKEKLER</v>
      </c>
      <c r="K172" s="155" t="str">
        <f t="shared" si="10"/>
        <v>BURSA-2021-2022 YILI  ( SEM )   ATLETİZM GRUP BİRİNCİLİĞİ  YARIŞMALARI</v>
      </c>
      <c r="L172" s="156" t="e">
        <f>#REF!</f>
        <v>#REF!</v>
      </c>
      <c r="M172" s="156" t="s">
        <v>447</v>
      </c>
    </row>
    <row r="173" spans="1:13" s="148" customFormat="1" ht="26.25" customHeight="1" x14ac:dyDescent="0.2">
      <c r="A173" s="150">
        <v>358</v>
      </c>
      <c r="B173" s="160" t="s">
        <v>305</v>
      </c>
      <c r="C173" s="151" t="e">
        <f>#REF!</f>
        <v>#REF!</v>
      </c>
      <c r="D173" s="155" t="e">
        <f>#REF!</f>
        <v>#REF!</v>
      </c>
      <c r="E173" s="155" t="e">
        <f>#REF!</f>
        <v>#REF!</v>
      </c>
      <c r="F173" s="157" t="e">
        <f>#REF!</f>
        <v>#REF!</v>
      </c>
      <c r="G173" s="158" t="e">
        <f>#REF!</f>
        <v>#REF!</v>
      </c>
      <c r="H173" s="158" t="s">
        <v>276</v>
      </c>
      <c r="I173" s="158" t="e">
        <f>#REF!</f>
        <v>#REF!</v>
      </c>
      <c r="J173" s="152" t="str">
        <f>YB!$F$21</f>
        <v>2008-2009-2010 ERKEKLER</v>
      </c>
      <c r="K173" s="155" t="str">
        <f t="shared" si="10"/>
        <v>BURSA-2021-2022 YILI  ( SEM )   ATLETİZM GRUP BİRİNCİLİĞİ  YARIŞMALARI</v>
      </c>
      <c r="L173" s="156" t="e">
        <f>#REF!</f>
        <v>#REF!</v>
      </c>
      <c r="M173" s="156" t="s">
        <v>447</v>
      </c>
    </row>
    <row r="174" spans="1:13" s="148" customFormat="1" ht="26.25" customHeight="1" x14ac:dyDescent="0.2">
      <c r="A174" s="150">
        <v>359</v>
      </c>
      <c r="B174" s="160" t="s">
        <v>305</v>
      </c>
      <c r="C174" s="151" t="e">
        <f>#REF!</f>
        <v>#REF!</v>
      </c>
      <c r="D174" s="155" t="e">
        <f>#REF!</f>
        <v>#REF!</v>
      </c>
      <c r="E174" s="155" t="e">
        <f>#REF!</f>
        <v>#REF!</v>
      </c>
      <c r="F174" s="157" t="e">
        <f>#REF!</f>
        <v>#REF!</v>
      </c>
      <c r="G174" s="158" t="e">
        <f>#REF!</f>
        <v>#REF!</v>
      </c>
      <c r="H174" s="158" t="s">
        <v>276</v>
      </c>
      <c r="I174" s="158" t="e">
        <f>#REF!</f>
        <v>#REF!</v>
      </c>
      <c r="J174" s="152" t="str">
        <f>YB!$F$21</f>
        <v>2008-2009-2010 ERKEKLER</v>
      </c>
      <c r="K174" s="155" t="str">
        <f t="shared" si="10"/>
        <v>BURSA-2021-2022 YILI  ( SEM )   ATLETİZM GRUP BİRİNCİLİĞİ  YARIŞMALARI</v>
      </c>
      <c r="L174" s="156" t="e">
        <f>#REF!</f>
        <v>#REF!</v>
      </c>
      <c r="M174" s="156" t="s">
        <v>447</v>
      </c>
    </row>
    <row r="175" spans="1:13" s="148" customFormat="1" ht="26.25" customHeight="1" x14ac:dyDescent="0.2">
      <c r="A175" s="150">
        <v>360</v>
      </c>
      <c r="B175" s="160" t="s">
        <v>305</v>
      </c>
      <c r="C175" s="151" t="e">
        <f>#REF!</f>
        <v>#REF!</v>
      </c>
      <c r="D175" s="155" t="e">
        <f>#REF!</f>
        <v>#REF!</v>
      </c>
      <c r="E175" s="155" t="e">
        <f>#REF!</f>
        <v>#REF!</v>
      </c>
      <c r="F175" s="157" t="e">
        <f>#REF!</f>
        <v>#REF!</v>
      </c>
      <c r="G175" s="158" t="e">
        <f>#REF!</f>
        <v>#REF!</v>
      </c>
      <c r="H175" s="158" t="s">
        <v>276</v>
      </c>
      <c r="I175" s="158" t="e">
        <f>#REF!</f>
        <v>#REF!</v>
      </c>
      <c r="J175" s="152" t="str">
        <f>YB!$F$21</f>
        <v>2008-2009-2010 ERKEKLER</v>
      </c>
      <c r="K175" s="155" t="str">
        <f t="shared" si="10"/>
        <v>BURSA-2021-2022 YILI  ( SEM )   ATLETİZM GRUP BİRİNCİLİĞİ  YARIŞMALARI</v>
      </c>
      <c r="L175" s="156" t="e">
        <f>#REF!</f>
        <v>#REF!</v>
      </c>
      <c r="M175" s="156" t="s">
        <v>447</v>
      </c>
    </row>
    <row r="176" spans="1:13" s="148" customFormat="1" ht="26.25" customHeight="1" x14ac:dyDescent="0.2">
      <c r="A176" s="150">
        <v>361</v>
      </c>
      <c r="B176" s="160" t="s">
        <v>305</v>
      </c>
      <c r="C176" s="151" t="e">
        <f>#REF!</f>
        <v>#REF!</v>
      </c>
      <c r="D176" s="155" t="e">
        <f>#REF!</f>
        <v>#REF!</v>
      </c>
      <c r="E176" s="155" t="e">
        <f>#REF!</f>
        <v>#REF!</v>
      </c>
      <c r="F176" s="157" t="e">
        <f>#REF!</f>
        <v>#REF!</v>
      </c>
      <c r="G176" s="158" t="e">
        <f>#REF!</f>
        <v>#REF!</v>
      </c>
      <c r="H176" s="158" t="s">
        <v>276</v>
      </c>
      <c r="I176" s="158" t="e">
        <f>#REF!</f>
        <v>#REF!</v>
      </c>
      <c r="J176" s="152" t="str">
        <f>YB!$F$21</f>
        <v>2008-2009-2010 ERKEKLER</v>
      </c>
      <c r="K176" s="155" t="str">
        <f t="shared" si="10"/>
        <v>BURSA-2021-2022 YILI  ( SEM )   ATLETİZM GRUP BİRİNCİLİĞİ  YARIŞMALARI</v>
      </c>
      <c r="L176" s="156" t="e">
        <f>#REF!</f>
        <v>#REF!</v>
      </c>
      <c r="M176" s="156" t="s">
        <v>447</v>
      </c>
    </row>
    <row r="177" spans="1:13" s="148" customFormat="1" ht="26.25" customHeight="1" x14ac:dyDescent="0.2">
      <c r="A177" s="150">
        <v>362</v>
      </c>
      <c r="B177" s="160" t="s">
        <v>305</v>
      </c>
      <c r="C177" s="151" t="e">
        <f>#REF!</f>
        <v>#REF!</v>
      </c>
      <c r="D177" s="155" t="e">
        <f>#REF!</f>
        <v>#REF!</v>
      </c>
      <c r="E177" s="155" t="e">
        <f>#REF!</f>
        <v>#REF!</v>
      </c>
      <c r="F177" s="157" t="e">
        <f>#REF!</f>
        <v>#REF!</v>
      </c>
      <c r="G177" s="158" t="e">
        <f>#REF!</f>
        <v>#REF!</v>
      </c>
      <c r="H177" s="158" t="s">
        <v>276</v>
      </c>
      <c r="I177" s="158" t="e">
        <f>#REF!</f>
        <v>#REF!</v>
      </c>
      <c r="J177" s="152" t="str">
        <f>YB!$F$21</f>
        <v>2008-2009-2010 ERKEKLER</v>
      </c>
      <c r="K177" s="155" t="str">
        <f t="shared" si="10"/>
        <v>BURSA-2021-2022 YILI  ( SEM )   ATLETİZM GRUP BİRİNCİLİĞİ  YARIŞMALARI</v>
      </c>
      <c r="L177" s="156" t="e">
        <f>#REF!</f>
        <v>#REF!</v>
      </c>
      <c r="M177" s="156" t="s">
        <v>447</v>
      </c>
    </row>
    <row r="178" spans="1:13" s="148" customFormat="1" ht="26.25" customHeight="1" x14ac:dyDescent="0.2">
      <c r="A178" s="150">
        <v>363</v>
      </c>
      <c r="B178" s="160" t="s">
        <v>305</v>
      </c>
      <c r="C178" s="151" t="e">
        <f>#REF!</f>
        <v>#REF!</v>
      </c>
      <c r="D178" s="155" t="e">
        <f>#REF!</f>
        <v>#REF!</v>
      </c>
      <c r="E178" s="155" t="e">
        <f>#REF!</f>
        <v>#REF!</v>
      </c>
      <c r="F178" s="157" t="e">
        <f>#REF!</f>
        <v>#REF!</v>
      </c>
      <c r="G178" s="158" t="e">
        <f>#REF!</f>
        <v>#REF!</v>
      </c>
      <c r="H178" s="158" t="s">
        <v>276</v>
      </c>
      <c r="I178" s="158" t="e">
        <f>#REF!</f>
        <v>#REF!</v>
      </c>
      <c r="J178" s="152" t="str">
        <f>YB!$F$21</f>
        <v>2008-2009-2010 ERKEKLER</v>
      </c>
      <c r="K178" s="155" t="str">
        <f t="shared" si="10"/>
        <v>BURSA-2021-2022 YILI  ( SEM )   ATLETİZM GRUP BİRİNCİLİĞİ  YARIŞMALARI</v>
      </c>
      <c r="L178" s="156" t="e">
        <f>#REF!</f>
        <v>#REF!</v>
      </c>
      <c r="M178" s="156" t="s">
        <v>447</v>
      </c>
    </row>
    <row r="179" spans="1:13" s="148" customFormat="1" ht="26.25" customHeight="1" x14ac:dyDescent="0.2">
      <c r="A179" s="150">
        <v>364</v>
      </c>
      <c r="B179" s="160" t="s">
        <v>305</v>
      </c>
      <c r="C179" s="151" t="e">
        <f>#REF!</f>
        <v>#REF!</v>
      </c>
      <c r="D179" s="155" t="e">
        <f>#REF!</f>
        <v>#REF!</v>
      </c>
      <c r="E179" s="155" t="e">
        <f>#REF!</f>
        <v>#REF!</v>
      </c>
      <c r="F179" s="157" t="e">
        <f>#REF!</f>
        <v>#REF!</v>
      </c>
      <c r="G179" s="158" t="e">
        <f>#REF!</f>
        <v>#REF!</v>
      </c>
      <c r="H179" s="158" t="s">
        <v>276</v>
      </c>
      <c r="I179" s="158" t="e">
        <f>#REF!</f>
        <v>#REF!</v>
      </c>
      <c r="J179" s="152" t="str">
        <f>YB!$F$21</f>
        <v>2008-2009-2010 ERKEKLER</v>
      </c>
      <c r="K179" s="155" t="str">
        <f t="shared" si="10"/>
        <v>BURSA-2021-2022 YILI  ( SEM )   ATLETİZM GRUP BİRİNCİLİĞİ  YARIŞMALARI</v>
      </c>
      <c r="L179" s="156" t="e">
        <f>#REF!</f>
        <v>#REF!</v>
      </c>
      <c r="M179" s="156" t="s">
        <v>447</v>
      </c>
    </row>
    <row r="180" spans="1:13" s="148" customFormat="1" ht="26.25" customHeight="1" x14ac:dyDescent="0.2">
      <c r="A180" s="150">
        <v>365</v>
      </c>
      <c r="B180" s="160" t="s">
        <v>305</v>
      </c>
      <c r="C180" s="151" t="e">
        <f>#REF!</f>
        <v>#REF!</v>
      </c>
      <c r="D180" s="155" t="e">
        <f>#REF!</f>
        <v>#REF!</v>
      </c>
      <c r="E180" s="155" t="e">
        <f>#REF!</f>
        <v>#REF!</v>
      </c>
      <c r="F180" s="157" t="e">
        <f>#REF!</f>
        <v>#REF!</v>
      </c>
      <c r="G180" s="158" t="e">
        <f>#REF!</f>
        <v>#REF!</v>
      </c>
      <c r="H180" s="158" t="s">
        <v>276</v>
      </c>
      <c r="I180" s="158" t="e">
        <f>#REF!</f>
        <v>#REF!</v>
      </c>
      <c r="J180" s="152" t="str">
        <f>YB!$F$21</f>
        <v>2008-2009-2010 ERKEKLER</v>
      </c>
      <c r="K180" s="155" t="str">
        <f t="shared" si="10"/>
        <v>BURSA-2021-2022 YILI  ( SEM )   ATLETİZM GRUP BİRİNCİLİĞİ  YARIŞMALARI</v>
      </c>
      <c r="L180" s="156" t="e">
        <f>#REF!</f>
        <v>#REF!</v>
      </c>
      <c r="M180" s="156" t="s">
        <v>447</v>
      </c>
    </row>
    <row r="181" spans="1:13" s="148" customFormat="1" ht="26.25" customHeight="1" x14ac:dyDescent="0.2">
      <c r="A181" s="150">
        <v>366</v>
      </c>
      <c r="B181" s="160" t="s">
        <v>305</v>
      </c>
      <c r="C181" s="151" t="e">
        <f>#REF!</f>
        <v>#REF!</v>
      </c>
      <c r="D181" s="155" t="e">
        <f>#REF!</f>
        <v>#REF!</v>
      </c>
      <c r="E181" s="155" t="e">
        <f>#REF!</f>
        <v>#REF!</v>
      </c>
      <c r="F181" s="157" t="e">
        <f>#REF!</f>
        <v>#REF!</v>
      </c>
      <c r="G181" s="158" t="e">
        <f>#REF!</f>
        <v>#REF!</v>
      </c>
      <c r="H181" s="158" t="s">
        <v>276</v>
      </c>
      <c r="I181" s="158" t="e">
        <f>#REF!</f>
        <v>#REF!</v>
      </c>
      <c r="J181" s="152" t="str">
        <f>YB!$F$21</f>
        <v>2008-2009-2010 ERKEKLER</v>
      </c>
      <c r="K181" s="155" t="str">
        <f t="shared" si="10"/>
        <v>BURSA-2021-2022 YILI  ( SEM )   ATLETİZM GRUP BİRİNCİLİĞİ  YARIŞMALARI</v>
      </c>
      <c r="L181" s="156" t="e">
        <f>#REF!</f>
        <v>#REF!</v>
      </c>
      <c r="M181" s="156" t="s">
        <v>447</v>
      </c>
    </row>
    <row r="182" spans="1:13" s="148" customFormat="1" ht="26.25" customHeight="1" x14ac:dyDescent="0.2">
      <c r="A182" s="150">
        <v>367</v>
      </c>
      <c r="B182" s="160" t="s">
        <v>305</v>
      </c>
      <c r="C182" s="151" t="e">
        <f>#REF!</f>
        <v>#REF!</v>
      </c>
      <c r="D182" s="155" t="e">
        <f>#REF!</f>
        <v>#REF!</v>
      </c>
      <c r="E182" s="155" t="e">
        <f>#REF!</f>
        <v>#REF!</v>
      </c>
      <c r="F182" s="157" t="e">
        <f>#REF!</f>
        <v>#REF!</v>
      </c>
      <c r="G182" s="158" t="e">
        <f>#REF!</f>
        <v>#REF!</v>
      </c>
      <c r="H182" s="158" t="s">
        <v>276</v>
      </c>
      <c r="I182" s="158" t="e">
        <f>#REF!</f>
        <v>#REF!</v>
      </c>
      <c r="J182" s="152" t="str">
        <f>YB!$F$21</f>
        <v>2008-2009-2010 ERKEKLER</v>
      </c>
      <c r="K182" s="155" t="str">
        <f t="shared" si="10"/>
        <v>BURSA-2021-2022 YILI  ( SEM )   ATLETİZM GRUP BİRİNCİLİĞİ  YARIŞMALARI</v>
      </c>
      <c r="L182" s="156" t="e">
        <f>#REF!</f>
        <v>#REF!</v>
      </c>
      <c r="M182" s="156" t="s">
        <v>447</v>
      </c>
    </row>
    <row r="183" spans="1:13" s="148" customFormat="1" ht="26.25" customHeight="1" x14ac:dyDescent="0.2">
      <c r="A183" s="150">
        <v>368</v>
      </c>
      <c r="B183" s="160" t="s">
        <v>305</v>
      </c>
      <c r="C183" s="151" t="e">
        <f>#REF!</f>
        <v>#REF!</v>
      </c>
      <c r="D183" s="155" t="e">
        <f>#REF!</f>
        <v>#REF!</v>
      </c>
      <c r="E183" s="155" t="e">
        <f>#REF!</f>
        <v>#REF!</v>
      </c>
      <c r="F183" s="157" t="e">
        <f>#REF!</f>
        <v>#REF!</v>
      </c>
      <c r="G183" s="158" t="e">
        <f>#REF!</f>
        <v>#REF!</v>
      </c>
      <c r="H183" s="158" t="s">
        <v>276</v>
      </c>
      <c r="I183" s="158" t="e">
        <f>#REF!</f>
        <v>#REF!</v>
      </c>
      <c r="J183" s="152" t="str">
        <f>YB!$F$21</f>
        <v>2008-2009-2010 ERKEKLER</v>
      </c>
      <c r="K183" s="155" t="str">
        <f t="shared" si="10"/>
        <v>BURSA-2021-2022 YILI  ( SEM )   ATLETİZM GRUP BİRİNCİLİĞİ  YARIŞMALARI</v>
      </c>
      <c r="L183" s="156" t="e">
        <f>#REF!</f>
        <v>#REF!</v>
      </c>
      <c r="M183" s="156" t="s">
        <v>447</v>
      </c>
    </row>
    <row r="184" spans="1:13" s="148" customFormat="1" ht="26.25" customHeight="1" x14ac:dyDescent="0.2">
      <c r="A184" s="150">
        <v>369</v>
      </c>
      <c r="B184" s="160" t="s">
        <v>305</v>
      </c>
      <c r="C184" s="151" t="e">
        <f>#REF!</f>
        <v>#REF!</v>
      </c>
      <c r="D184" s="155" t="e">
        <f>#REF!</f>
        <v>#REF!</v>
      </c>
      <c r="E184" s="155" t="e">
        <f>#REF!</f>
        <v>#REF!</v>
      </c>
      <c r="F184" s="157" t="e">
        <f>#REF!</f>
        <v>#REF!</v>
      </c>
      <c r="G184" s="158" t="e">
        <f>#REF!</f>
        <v>#REF!</v>
      </c>
      <c r="H184" s="158" t="s">
        <v>276</v>
      </c>
      <c r="I184" s="158" t="e">
        <f>#REF!</f>
        <v>#REF!</v>
      </c>
      <c r="J184" s="152" t="str">
        <f>YB!$F$21</f>
        <v>2008-2009-2010 ERKEKLER</v>
      </c>
      <c r="K184" s="155" t="str">
        <f t="shared" si="10"/>
        <v>BURSA-2021-2022 YILI  ( SEM )   ATLETİZM GRUP BİRİNCİLİĞİ  YARIŞMALARI</v>
      </c>
      <c r="L184" s="156" t="e">
        <f>#REF!</f>
        <v>#REF!</v>
      </c>
      <c r="M184" s="156" t="s">
        <v>447</v>
      </c>
    </row>
    <row r="185" spans="1:13" s="148" customFormat="1" ht="26.25" customHeight="1" x14ac:dyDescent="0.2">
      <c r="A185" s="150">
        <v>370</v>
      </c>
      <c r="B185" s="160" t="s">
        <v>305</v>
      </c>
      <c r="C185" s="151" t="e">
        <f>#REF!</f>
        <v>#REF!</v>
      </c>
      <c r="D185" s="155" t="e">
        <f>#REF!</f>
        <v>#REF!</v>
      </c>
      <c r="E185" s="155" t="e">
        <f>#REF!</f>
        <v>#REF!</v>
      </c>
      <c r="F185" s="157" t="e">
        <f>#REF!</f>
        <v>#REF!</v>
      </c>
      <c r="G185" s="158" t="e">
        <f>#REF!</f>
        <v>#REF!</v>
      </c>
      <c r="H185" s="158" t="s">
        <v>276</v>
      </c>
      <c r="I185" s="158" t="e">
        <f>#REF!</f>
        <v>#REF!</v>
      </c>
      <c r="J185" s="152" t="str">
        <f>YB!$F$21</f>
        <v>2008-2009-2010 ERKEKLER</v>
      </c>
      <c r="K185" s="155" t="str">
        <f t="shared" si="10"/>
        <v>BURSA-2021-2022 YILI  ( SEM )   ATLETİZM GRUP BİRİNCİLİĞİ  YARIŞMALARI</v>
      </c>
      <c r="L185" s="156" t="e">
        <f>#REF!</f>
        <v>#REF!</v>
      </c>
      <c r="M185" s="156" t="s">
        <v>447</v>
      </c>
    </row>
    <row r="186" spans="1:13" s="148" customFormat="1" ht="26.25" customHeight="1" x14ac:dyDescent="0.2">
      <c r="A186" s="150">
        <v>371</v>
      </c>
      <c r="B186" s="160" t="s">
        <v>305</v>
      </c>
      <c r="C186" s="151" t="e">
        <f>#REF!</f>
        <v>#REF!</v>
      </c>
      <c r="D186" s="155" t="e">
        <f>#REF!</f>
        <v>#REF!</v>
      </c>
      <c r="E186" s="155" t="e">
        <f>#REF!</f>
        <v>#REF!</v>
      </c>
      <c r="F186" s="157" t="e">
        <f>#REF!</f>
        <v>#REF!</v>
      </c>
      <c r="G186" s="158" t="e">
        <f>#REF!</f>
        <v>#REF!</v>
      </c>
      <c r="H186" s="158" t="s">
        <v>276</v>
      </c>
      <c r="I186" s="158" t="e">
        <f>#REF!</f>
        <v>#REF!</v>
      </c>
      <c r="J186" s="152" t="str">
        <f>YB!$F$21</f>
        <v>2008-2009-2010 ERKEKLER</v>
      </c>
      <c r="K186" s="155" t="str">
        <f t="shared" si="10"/>
        <v>BURSA-2021-2022 YILI  ( SEM )   ATLETİZM GRUP BİRİNCİLİĞİ  YARIŞMALARI</v>
      </c>
      <c r="L186" s="156" t="e">
        <f>#REF!</f>
        <v>#REF!</v>
      </c>
      <c r="M186" s="156" t="s">
        <v>447</v>
      </c>
    </row>
    <row r="187" spans="1:13" s="148" customFormat="1" ht="26.25" customHeight="1" x14ac:dyDescent="0.2">
      <c r="A187" s="150">
        <v>372</v>
      </c>
      <c r="B187" s="160" t="s">
        <v>305</v>
      </c>
      <c r="C187" s="151" t="e">
        <f>#REF!</f>
        <v>#REF!</v>
      </c>
      <c r="D187" s="155" t="e">
        <f>#REF!</f>
        <v>#REF!</v>
      </c>
      <c r="E187" s="155" t="e">
        <f>#REF!</f>
        <v>#REF!</v>
      </c>
      <c r="F187" s="157" t="e">
        <f>#REF!</f>
        <v>#REF!</v>
      </c>
      <c r="G187" s="158" t="e">
        <f>#REF!</f>
        <v>#REF!</v>
      </c>
      <c r="H187" s="158" t="s">
        <v>276</v>
      </c>
      <c r="I187" s="158" t="e">
        <f>#REF!</f>
        <v>#REF!</v>
      </c>
      <c r="J187" s="152" t="str">
        <f>YB!$F$21</f>
        <v>2008-2009-2010 ERKEKLER</v>
      </c>
      <c r="K187" s="155" t="str">
        <f t="shared" si="10"/>
        <v>BURSA-2021-2022 YILI  ( SEM )   ATLETİZM GRUP BİRİNCİLİĞİ  YARIŞMALARI</v>
      </c>
      <c r="L187" s="156" t="e">
        <f>#REF!</f>
        <v>#REF!</v>
      </c>
      <c r="M187" s="156" t="s">
        <v>447</v>
      </c>
    </row>
    <row r="188" spans="1:13" s="148" customFormat="1" ht="26.25" customHeight="1" x14ac:dyDescent="0.2">
      <c r="A188" s="150">
        <v>373</v>
      </c>
      <c r="B188" s="160" t="s">
        <v>305</v>
      </c>
      <c r="C188" s="151" t="e">
        <f>#REF!</f>
        <v>#REF!</v>
      </c>
      <c r="D188" s="155" t="e">
        <f>#REF!</f>
        <v>#REF!</v>
      </c>
      <c r="E188" s="155" t="e">
        <f>#REF!</f>
        <v>#REF!</v>
      </c>
      <c r="F188" s="157" t="e">
        <f>#REF!</f>
        <v>#REF!</v>
      </c>
      <c r="G188" s="158" t="e">
        <f>#REF!</f>
        <v>#REF!</v>
      </c>
      <c r="H188" s="158" t="s">
        <v>276</v>
      </c>
      <c r="I188" s="158" t="e">
        <f>#REF!</f>
        <v>#REF!</v>
      </c>
      <c r="J188" s="152" t="str">
        <f>YB!$F$21</f>
        <v>2008-2009-2010 ERKEKLER</v>
      </c>
      <c r="K188" s="155" t="str">
        <f t="shared" si="10"/>
        <v>BURSA-2021-2022 YILI  ( SEM )   ATLETİZM GRUP BİRİNCİLİĞİ  YARIŞMALARI</v>
      </c>
      <c r="L188" s="156" t="e">
        <f>#REF!</f>
        <v>#REF!</v>
      </c>
      <c r="M188" s="156" t="s">
        <v>447</v>
      </c>
    </row>
    <row r="189" spans="1:13" s="148" customFormat="1" ht="26.25" customHeight="1" x14ac:dyDescent="0.2">
      <c r="A189" s="150">
        <v>374</v>
      </c>
      <c r="B189" s="160" t="s">
        <v>305</v>
      </c>
      <c r="C189" s="151" t="e">
        <f>#REF!</f>
        <v>#REF!</v>
      </c>
      <c r="D189" s="155" t="e">
        <f>#REF!</f>
        <v>#REF!</v>
      </c>
      <c r="E189" s="155" t="e">
        <f>#REF!</f>
        <v>#REF!</v>
      </c>
      <c r="F189" s="157" t="e">
        <f>#REF!</f>
        <v>#REF!</v>
      </c>
      <c r="G189" s="158" t="e">
        <f>#REF!</f>
        <v>#REF!</v>
      </c>
      <c r="H189" s="158" t="s">
        <v>276</v>
      </c>
      <c r="I189" s="158" t="e">
        <f>#REF!</f>
        <v>#REF!</v>
      </c>
      <c r="J189" s="152" t="str">
        <f>YB!$F$21</f>
        <v>2008-2009-2010 ERKEKLER</v>
      </c>
      <c r="K189" s="155" t="str">
        <f t="shared" si="10"/>
        <v>BURSA-2021-2022 YILI  ( SEM )   ATLETİZM GRUP BİRİNCİLİĞİ  YARIŞMALARI</v>
      </c>
      <c r="L189" s="156" t="e">
        <f>#REF!</f>
        <v>#REF!</v>
      </c>
      <c r="M189" s="156" t="s">
        <v>447</v>
      </c>
    </row>
    <row r="190" spans="1:13" s="148" customFormat="1" ht="26.25" customHeight="1" x14ac:dyDescent="0.2">
      <c r="A190" s="150">
        <v>375</v>
      </c>
      <c r="B190" s="160" t="s">
        <v>305</v>
      </c>
      <c r="C190" s="151" t="e">
        <f>#REF!</f>
        <v>#REF!</v>
      </c>
      <c r="D190" s="155" t="e">
        <f>#REF!</f>
        <v>#REF!</v>
      </c>
      <c r="E190" s="155" t="e">
        <f>#REF!</f>
        <v>#REF!</v>
      </c>
      <c r="F190" s="157" t="e">
        <f>#REF!</f>
        <v>#REF!</v>
      </c>
      <c r="G190" s="158" t="e">
        <f>#REF!</f>
        <v>#REF!</v>
      </c>
      <c r="H190" s="158" t="s">
        <v>276</v>
      </c>
      <c r="I190" s="158" t="e">
        <f>#REF!</f>
        <v>#REF!</v>
      </c>
      <c r="J190" s="152" t="str">
        <f>YB!$F$21</f>
        <v>2008-2009-2010 ERKEKLER</v>
      </c>
      <c r="K190" s="155" t="str">
        <f t="shared" si="10"/>
        <v>BURSA-2021-2022 YILI  ( SEM )   ATLETİZM GRUP BİRİNCİLİĞİ  YARIŞMALARI</v>
      </c>
      <c r="L190" s="156" t="e">
        <f>#REF!</f>
        <v>#REF!</v>
      </c>
      <c r="M190" s="156" t="s">
        <v>447</v>
      </c>
    </row>
    <row r="191" spans="1:13" s="148" customFormat="1" ht="26.25" customHeight="1" x14ac:dyDescent="0.2">
      <c r="A191" s="150">
        <v>376</v>
      </c>
      <c r="B191" s="160" t="s">
        <v>305</v>
      </c>
      <c r="C191" s="151" t="e">
        <f>#REF!</f>
        <v>#REF!</v>
      </c>
      <c r="D191" s="155" t="e">
        <f>#REF!</f>
        <v>#REF!</v>
      </c>
      <c r="E191" s="155" t="e">
        <f>#REF!</f>
        <v>#REF!</v>
      </c>
      <c r="F191" s="157" t="e">
        <f>#REF!</f>
        <v>#REF!</v>
      </c>
      <c r="G191" s="158" t="e">
        <f>#REF!</f>
        <v>#REF!</v>
      </c>
      <c r="H191" s="158" t="s">
        <v>276</v>
      </c>
      <c r="I191" s="158" t="e">
        <f>#REF!</f>
        <v>#REF!</v>
      </c>
      <c r="J191" s="152" t="str">
        <f>YB!$F$21</f>
        <v>2008-2009-2010 ERKEKLER</v>
      </c>
      <c r="K191" s="155" t="str">
        <f t="shared" si="10"/>
        <v>BURSA-2021-2022 YILI  ( SEM )   ATLETİZM GRUP BİRİNCİLİĞİ  YARIŞMALARI</v>
      </c>
      <c r="L191" s="156" t="e">
        <f>#REF!</f>
        <v>#REF!</v>
      </c>
      <c r="M191" s="156" t="s">
        <v>447</v>
      </c>
    </row>
    <row r="192" spans="1:13" s="148" customFormat="1" ht="26.25" customHeight="1" x14ac:dyDescent="0.2">
      <c r="A192" s="150">
        <v>377</v>
      </c>
      <c r="B192" s="160" t="s">
        <v>305</v>
      </c>
      <c r="C192" s="151" t="e">
        <f>#REF!</f>
        <v>#REF!</v>
      </c>
      <c r="D192" s="155" t="e">
        <f>#REF!</f>
        <v>#REF!</v>
      </c>
      <c r="E192" s="155" t="e">
        <f>#REF!</f>
        <v>#REF!</v>
      </c>
      <c r="F192" s="157" t="e">
        <f>#REF!</f>
        <v>#REF!</v>
      </c>
      <c r="G192" s="158" t="e">
        <f>#REF!</f>
        <v>#REF!</v>
      </c>
      <c r="H192" s="158" t="s">
        <v>276</v>
      </c>
      <c r="I192" s="158" t="e">
        <f>#REF!</f>
        <v>#REF!</v>
      </c>
      <c r="J192" s="152" t="str">
        <f>YB!$F$21</f>
        <v>2008-2009-2010 ERKEKLER</v>
      </c>
      <c r="K192" s="155" t="str">
        <f t="shared" si="10"/>
        <v>BURSA-2021-2022 YILI  ( SEM )   ATLETİZM GRUP BİRİNCİLİĞİ  YARIŞMALARI</v>
      </c>
      <c r="L192" s="156" t="e">
        <f>#REF!</f>
        <v>#REF!</v>
      </c>
      <c r="M192" s="156" t="s">
        <v>447</v>
      </c>
    </row>
    <row r="193" spans="1:13" s="148" customFormat="1" ht="26.25" customHeight="1" x14ac:dyDescent="0.2">
      <c r="A193" s="150">
        <v>378</v>
      </c>
      <c r="B193" s="160" t="s">
        <v>305</v>
      </c>
      <c r="C193" s="151" t="e">
        <f>#REF!</f>
        <v>#REF!</v>
      </c>
      <c r="D193" s="155" t="e">
        <f>#REF!</f>
        <v>#REF!</v>
      </c>
      <c r="E193" s="155" t="e">
        <f>#REF!</f>
        <v>#REF!</v>
      </c>
      <c r="F193" s="157" t="e">
        <f>#REF!</f>
        <v>#REF!</v>
      </c>
      <c r="G193" s="158" t="e">
        <f>#REF!</f>
        <v>#REF!</v>
      </c>
      <c r="H193" s="158" t="s">
        <v>276</v>
      </c>
      <c r="I193" s="158" t="e">
        <f>#REF!</f>
        <v>#REF!</v>
      </c>
      <c r="J193" s="152" t="str">
        <f>YB!$F$21</f>
        <v>2008-2009-2010 ERKEKLER</v>
      </c>
      <c r="K193" s="155" t="str">
        <f t="shared" si="10"/>
        <v>BURSA-2021-2022 YILI  ( SEM )   ATLETİZM GRUP BİRİNCİLİĞİ  YARIŞMALARI</v>
      </c>
      <c r="L193" s="156" t="e">
        <f>#REF!</f>
        <v>#REF!</v>
      </c>
      <c r="M193" s="156" t="s">
        <v>447</v>
      </c>
    </row>
    <row r="194" spans="1:13" s="148" customFormat="1" ht="26.25" customHeight="1" x14ac:dyDescent="0.2">
      <c r="A194" s="150">
        <v>379</v>
      </c>
      <c r="B194" s="160" t="s">
        <v>305</v>
      </c>
      <c r="C194" s="151" t="e">
        <f>#REF!</f>
        <v>#REF!</v>
      </c>
      <c r="D194" s="155" t="e">
        <f>#REF!</f>
        <v>#REF!</v>
      </c>
      <c r="E194" s="155" t="e">
        <f>#REF!</f>
        <v>#REF!</v>
      </c>
      <c r="F194" s="157" t="e">
        <f>#REF!</f>
        <v>#REF!</v>
      </c>
      <c r="G194" s="158" t="e">
        <f>#REF!</f>
        <v>#REF!</v>
      </c>
      <c r="H194" s="158" t="s">
        <v>276</v>
      </c>
      <c r="I194" s="158" t="e">
        <f>#REF!</f>
        <v>#REF!</v>
      </c>
      <c r="J194" s="152" t="str">
        <f>YB!$F$21</f>
        <v>2008-2009-2010 ERKEKLER</v>
      </c>
      <c r="K194" s="155" t="str">
        <f t="shared" si="10"/>
        <v>BURSA-2021-2022 YILI  ( SEM )   ATLETİZM GRUP BİRİNCİLİĞİ  YARIŞMALARI</v>
      </c>
      <c r="L194" s="156" t="e">
        <f>#REF!</f>
        <v>#REF!</v>
      </c>
      <c r="M194" s="156" t="s">
        <v>447</v>
      </c>
    </row>
    <row r="195" spans="1:13" s="148" customFormat="1" ht="26.25" customHeight="1" x14ac:dyDescent="0.2">
      <c r="A195" s="150">
        <v>380</v>
      </c>
      <c r="B195" s="160" t="s">
        <v>305</v>
      </c>
      <c r="C195" s="151" t="e">
        <f>#REF!</f>
        <v>#REF!</v>
      </c>
      <c r="D195" s="155" t="e">
        <f>#REF!</f>
        <v>#REF!</v>
      </c>
      <c r="E195" s="155" t="e">
        <f>#REF!</f>
        <v>#REF!</v>
      </c>
      <c r="F195" s="157" t="e">
        <f>#REF!</f>
        <v>#REF!</v>
      </c>
      <c r="G195" s="158" t="e">
        <f>#REF!</f>
        <v>#REF!</v>
      </c>
      <c r="H195" s="158" t="s">
        <v>276</v>
      </c>
      <c r="I195" s="158" t="e">
        <f>#REF!</f>
        <v>#REF!</v>
      </c>
      <c r="J195" s="152" t="str">
        <f>YB!$F$21</f>
        <v>2008-2009-2010 ERKEKLER</v>
      </c>
      <c r="K195" s="155" t="str">
        <f t="shared" si="10"/>
        <v>BURSA-2021-2022 YILI  ( SEM )   ATLETİZM GRUP BİRİNCİLİĞİ  YARIŞMALARI</v>
      </c>
      <c r="L195" s="156" t="e">
        <f>#REF!</f>
        <v>#REF!</v>
      </c>
      <c r="M195" s="156" t="s">
        <v>447</v>
      </c>
    </row>
    <row r="196" spans="1:13" s="148" customFormat="1" ht="26.25" customHeight="1" x14ac:dyDescent="0.2">
      <c r="A196" s="150">
        <v>381</v>
      </c>
      <c r="B196" s="160" t="s">
        <v>305</v>
      </c>
      <c r="C196" s="151" t="e">
        <f>#REF!</f>
        <v>#REF!</v>
      </c>
      <c r="D196" s="155" t="e">
        <f>#REF!</f>
        <v>#REF!</v>
      </c>
      <c r="E196" s="155" t="e">
        <f>#REF!</f>
        <v>#REF!</v>
      </c>
      <c r="F196" s="157" t="e">
        <f>#REF!</f>
        <v>#REF!</v>
      </c>
      <c r="G196" s="158" t="e">
        <f>#REF!</f>
        <v>#REF!</v>
      </c>
      <c r="H196" s="158" t="s">
        <v>276</v>
      </c>
      <c r="I196" s="158" t="e">
        <f>#REF!</f>
        <v>#REF!</v>
      </c>
      <c r="J196" s="152" t="str">
        <f>YB!$F$21</f>
        <v>2008-2009-2010 ERKEKLER</v>
      </c>
      <c r="K196" s="155" t="str">
        <f t="shared" si="10"/>
        <v>BURSA-2021-2022 YILI  ( SEM )   ATLETİZM GRUP BİRİNCİLİĞİ  YARIŞMALARI</v>
      </c>
      <c r="L196" s="156" t="e">
        <f>#REF!</f>
        <v>#REF!</v>
      </c>
      <c r="M196" s="156" t="s">
        <v>447</v>
      </c>
    </row>
    <row r="197" spans="1:13" s="148" customFormat="1" ht="26.25" customHeight="1" x14ac:dyDescent="0.2">
      <c r="A197" s="150">
        <v>382</v>
      </c>
      <c r="B197" s="160" t="s">
        <v>305</v>
      </c>
      <c r="C197" s="151" t="e">
        <f>#REF!</f>
        <v>#REF!</v>
      </c>
      <c r="D197" s="155" t="e">
        <f>#REF!</f>
        <v>#REF!</v>
      </c>
      <c r="E197" s="155" t="e">
        <f>#REF!</f>
        <v>#REF!</v>
      </c>
      <c r="F197" s="157" t="e">
        <f>#REF!</f>
        <v>#REF!</v>
      </c>
      <c r="G197" s="158" t="e">
        <f>#REF!</f>
        <v>#REF!</v>
      </c>
      <c r="H197" s="158" t="s">
        <v>276</v>
      </c>
      <c r="I197" s="158" t="e">
        <f>#REF!</f>
        <v>#REF!</v>
      </c>
      <c r="J197" s="152" t="str">
        <f>YB!$F$21</f>
        <v>2008-2009-2010 ERKEKLER</v>
      </c>
      <c r="K197" s="155" t="str">
        <f t="shared" si="10"/>
        <v>BURSA-2021-2022 YILI  ( SEM )   ATLETİZM GRUP BİRİNCİLİĞİ  YARIŞMALARI</v>
      </c>
      <c r="L197" s="156" t="e">
        <f>#REF!</f>
        <v>#REF!</v>
      </c>
      <c r="M197" s="156" t="s">
        <v>447</v>
      </c>
    </row>
    <row r="198" spans="1:13" s="148" customFormat="1" ht="26.25" customHeight="1" x14ac:dyDescent="0.2">
      <c r="A198" s="150">
        <v>383</v>
      </c>
      <c r="B198" s="160" t="s">
        <v>305</v>
      </c>
      <c r="C198" s="151" t="e">
        <f>#REF!</f>
        <v>#REF!</v>
      </c>
      <c r="D198" s="155" t="e">
        <f>#REF!</f>
        <v>#REF!</v>
      </c>
      <c r="E198" s="155" t="e">
        <f>#REF!</f>
        <v>#REF!</v>
      </c>
      <c r="F198" s="157" t="e">
        <f>#REF!</f>
        <v>#REF!</v>
      </c>
      <c r="G198" s="158" t="e">
        <f>#REF!</f>
        <v>#REF!</v>
      </c>
      <c r="H198" s="158" t="s">
        <v>276</v>
      </c>
      <c r="I198" s="158" t="e">
        <f>#REF!</f>
        <v>#REF!</v>
      </c>
      <c r="J198" s="152" t="str">
        <f>YB!$F$21</f>
        <v>2008-2009-2010 ERKEKLER</v>
      </c>
      <c r="K198" s="155" t="str">
        <f t="shared" si="10"/>
        <v>BURSA-2021-2022 YILI  ( SEM )   ATLETİZM GRUP BİRİNCİLİĞİ  YARIŞMALARI</v>
      </c>
      <c r="L198" s="156" t="e">
        <f>#REF!</f>
        <v>#REF!</v>
      </c>
      <c r="M198" s="156" t="s">
        <v>447</v>
      </c>
    </row>
    <row r="199" spans="1:13" s="148" customFormat="1" ht="26.25" customHeight="1" x14ac:dyDescent="0.2">
      <c r="A199" s="150">
        <v>384</v>
      </c>
      <c r="B199" s="160" t="s">
        <v>305</v>
      </c>
      <c r="C199" s="151" t="e">
        <f>#REF!</f>
        <v>#REF!</v>
      </c>
      <c r="D199" s="155" t="e">
        <f>#REF!</f>
        <v>#REF!</v>
      </c>
      <c r="E199" s="155" t="e">
        <f>#REF!</f>
        <v>#REF!</v>
      </c>
      <c r="F199" s="157" t="e">
        <f>#REF!</f>
        <v>#REF!</v>
      </c>
      <c r="G199" s="158" t="e">
        <f>#REF!</f>
        <v>#REF!</v>
      </c>
      <c r="H199" s="158" t="s">
        <v>276</v>
      </c>
      <c r="I199" s="158" t="e">
        <f>#REF!</f>
        <v>#REF!</v>
      </c>
      <c r="J199" s="152" t="str">
        <f>YB!$F$21</f>
        <v>2008-2009-2010 ERKEKLER</v>
      </c>
      <c r="K199" s="155" t="str">
        <f t="shared" si="10"/>
        <v>BURSA-2021-2022 YILI  ( SEM )   ATLETİZM GRUP BİRİNCİLİĞİ  YARIŞMALARI</v>
      </c>
      <c r="L199" s="156" t="e">
        <f>#REF!</f>
        <v>#REF!</v>
      </c>
      <c r="M199" s="156" t="s">
        <v>447</v>
      </c>
    </row>
    <row r="200" spans="1:13" s="148" customFormat="1" ht="26.25" customHeight="1" x14ac:dyDescent="0.2">
      <c r="A200" s="150">
        <v>385</v>
      </c>
      <c r="B200" s="160" t="s">
        <v>305</v>
      </c>
      <c r="C200" s="151" t="e">
        <f>#REF!</f>
        <v>#REF!</v>
      </c>
      <c r="D200" s="155" t="e">
        <f>#REF!</f>
        <v>#REF!</v>
      </c>
      <c r="E200" s="155" t="e">
        <f>#REF!</f>
        <v>#REF!</v>
      </c>
      <c r="F200" s="157" t="e">
        <f>#REF!</f>
        <v>#REF!</v>
      </c>
      <c r="G200" s="158" t="e">
        <f>#REF!</f>
        <v>#REF!</v>
      </c>
      <c r="H200" s="158" t="s">
        <v>276</v>
      </c>
      <c r="I200" s="158" t="e">
        <f>#REF!</f>
        <v>#REF!</v>
      </c>
      <c r="J200" s="152" t="str">
        <f>YB!$F$21</f>
        <v>2008-2009-2010 ERKEKLER</v>
      </c>
      <c r="K200" s="155" t="str">
        <f t="shared" si="10"/>
        <v>BURSA-2021-2022 YILI  ( SEM )   ATLETİZM GRUP BİRİNCİLİĞİ  YARIŞMALARI</v>
      </c>
      <c r="L200" s="156" t="e">
        <f>#REF!</f>
        <v>#REF!</v>
      </c>
      <c r="M200" s="156" t="s">
        <v>447</v>
      </c>
    </row>
    <row r="201" spans="1:13" s="148" customFormat="1" ht="100.5" customHeight="1" x14ac:dyDescent="0.2">
      <c r="A201" s="150">
        <v>451</v>
      </c>
      <c r="B201" s="160" t="s">
        <v>331</v>
      </c>
      <c r="C201" s="151">
        <f>İsveç!C8</f>
        <v>0</v>
      </c>
      <c r="D201" s="155">
        <f>İsveç!D8</f>
        <v>0</v>
      </c>
      <c r="E201" s="155">
        <f>İsveç!E8</f>
        <v>0</v>
      </c>
      <c r="F201" s="192">
        <f>İsveç!F8</f>
        <v>0</v>
      </c>
      <c r="G201" s="158">
        <f>İsveç!A8</f>
        <v>0</v>
      </c>
      <c r="H201" s="158" t="s">
        <v>331</v>
      </c>
      <c r="I201" s="158"/>
      <c r="J201" s="152" t="str">
        <f>YB!$F$21</f>
        <v>2008-2009-2010 ERKEKLER</v>
      </c>
      <c r="K201" s="155" t="str">
        <f t="shared" ref="K201:K264" si="11">CONCATENATE(K$1,"-",A$1)</f>
        <v>BURSA-2021-2022 YILI  ( SEM )   ATLETİZM GRUP BİRİNCİLİĞİ  YARIŞMALARI</v>
      </c>
      <c r="L201" s="156">
        <f>İsveç!N$4</f>
        <v>43902</v>
      </c>
      <c r="M201" s="156" t="s">
        <v>447</v>
      </c>
    </row>
    <row r="202" spans="1:13" s="148" customFormat="1" ht="100.5" customHeight="1" x14ac:dyDescent="0.2">
      <c r="A202" s="150">
        <v>452</v>
      </c>
      <c r="B202" s="160" t="s">
        <v>331</v>
      </c>
      <c r="C202" s="151">
        <f>İsveç!C9</f>
        <v>0</v>
      </c>
      <c r="D202" s="155">
        <f>İsveç!D9</f>
        <v>0</v>
      </c>
      <c r="E202" s="155">
        <f>İsveç!E9</f>
        <v>0</v>
      </c>
      <c r="F202" s="192">
        <f>İsveç!F9</f>
        <v>0</v>
      </c>
      <c r="G202" s="158">
        <f>İsveç!A9</f>
        <v>0</v>
      </c>
      <c r="H202" s="158" t="s">
        <v>331</v>
      </c>
      <c r="I202" s="158"/>
      <c r="J202" s="152" t="str">
        <f>YB!$F$21</f>
        <v>2008-2009-2010 ERKEKLER</v>
      </c>
      <c r="K202" s="155" t="str">
        <f t="shared" si="11"/>
        <v>BURSA-2021-2022 YILI  ( SEM )   ATLETİZM GRUP BİRİNCİLİĞİ  YARIŞMALARI</v>
      </c>
      <c r="L202" s="156">
        <f>İsveç!N$4</f>
        <v>43902</v>
      </c>
      <c r="M202" s="156" t="s">
        <v>447</v>
      </c>
    </row>
    <row r="203" spans="1:13" s="148" customFormat="1" ht="100.5" customHeight="1" x14ac:dyDescent="0.2">
      <c r="A203" s="150">
        <v>453</v>
      </c>
      <c r="B203" s="160" t="s">
        <v>331</v>
      </c>
      <c r="C203" s="151">
        <f>İsveç!C10</f>
        <v>0</v>
      </c>
      <c r="D203" s="155">
        <f>İsveç!D10</f>
        <v>0</v>
      </c>
      <c r="E203" s="155">
        <f>İsveç!E10</f>
        <v>0</v>
      </c>
      <c r="F203" s="192">
        <f>İsveç!F10</f>
        <v>0</v>
      </c>
      <c r="G203" s="158">
        <f>İsveç!A10</f>
        <v>0</v>
      </c>
      <c r="H203" s="158" t="s">
        <v>331</v>
      </c>
      <c r="I203" s="158"/>
      <c r="J203" s="152" t="str">
        <f>YB!$F$21</f>
        <v>2008-2009-2010 ERKEKLER</v>
      </c>
      <c r="K203" s="155" t="str">
        <f t="shared" si="11"/>
        <v>BURSA-2021-2022 YILI  ( SEM )   ATLETİZM GRUP BİRİNCİLİĞİ  YARIŞMALARI</v>
      </c>
      <c r="L203" s="156">
        <f>İsveç!N$4</f>
        <v>43902</v>
      </c>
      <c r="M203" s="156" t="s">
        <v>447</v>
      </c>
    </row>
    <row r="204" spans="1:13" s="148" customFormat="1" ht="100.5" customHeight="1" x14ac:dyDescent="0.2">
      <c r="A204" s="150">
        <v>454</v>
      </c>
      <c r="B204" s="160" t="s">
        <v>331</v>
      </c>
      <c r="C204" s="151">
        <f>İsveç!C11</f>
        <v>0</v>
      </c>
      <c r="D204" s="155">
        <f>İsveç!D11</f>
        <v>0</v>
      </c>
      <c r="E204" s="155">
        <f>İsveç!E11</f>
        <v>0</v>
      </c>
      <c r="F204" s="192">
        <f>İsveç!F11</f>
        <v>0</v>
      </c>
      <c r="G204" s="158">
        <f>İsveç!A11</f>
        <v>0</v>
      </c>
      <c r="H204" s="158" t="s">
        <v>331</v>
      </c>
      <c r="I204" s="158"/>
      <c r="J204" s="152" t="str">
        <f>YB!$F$21</f>
        <v>2008-2009-2010 ERKEKLER</v>
      </c>
      <c r="K204" s="155" t="str">
        <f t="shared" si="11"/>
        <v>BURSA-2021-2022 YILI  ( SEM )   ATLETİZM GRUP BİRİNCİLİĞİ  YARIŞMALARI</v>
      </c>
      <c r="L204" s="156">
        <f>İsveç!N$4</f>
        <v>43902</v>
      </c>
      <c r="M204" s="156" t="s">
        <v>447</v>
      </c>
    </row>
    <row r="205" spans="1:13" s="148" customFormat="1" ht="100.5" customHeight="1" x14ac:dyDescent="0.2">
      <c r="A205" s="150">
        <v>455</v>
      </c>
      <c r="B205" s="160" t="s">
        <v>331</v>
      </c>
      <c r="C205" s="151">
        <f>İsveç!C12</f>
        <v>0</v>
      </c>
      <c r="D205" s="155">
        <f>İsveç!D12</f>
        <v>0</v>
      </c>
      <c r="E205" s="155">
        <f>İsveç!E12</f>
        <v>0</v>
      </c>
      <c r="F205" s="192">
        <f>İsveç!F12</f>
        <v>0</v>
      </c>
      <c r="G205" s="158">
        <f>İsveç!A12</f>
        <v>0</v>
      </c>
      <c r="H205" s="158" t="s">
        <v>331</v>
      </c>
      <c r="I205" s="158"/>
      <c r="J205" s="152" t="str">
        <f>YB!$F$21</f>
        <v>2008-2009-2010 ERKEKLER</v>
      </c>
      <c r="K205" s="155" t="str">
        <f t="shared" si="11"/>
        <v>BURSA-2021-2022 YILI  ( SEM )   ATLETİZM GRUP BİRİNCİLİĞİ  YARIŞMALARI</v>
      </c>
      <c r="L205" s="156">
        <f>İsveç!N$4</f>
        <v>43902</v>
      </c>
      <c r="M205" s="156" t="s">
        <v>447</v>
      </c>
    </row>
    <row r="206" spans="1:13" s="148" customFormat="1" ht="100.5" customHeight="1" x14ac:dyDescent="0.2">
      <c r="A206" s="150">
        <v>456</v>
      </c>
      <c r="B206" s="160" t="s">
        <v>331</v>
      </c>
      <c r="C206" s="151">
        <f>İsveç!C13</f>
        <v>0</v>
      </c>
      <c r="D206" s="155">
        <f>İsveç!D13</f>
        <v>0</v>
      </c>
      <c r="E206" s="155">
        <f>İsveç!E13</f>
        <v>0</v>
      </c>
      <c r="F206" s="192">
        <f>İsveç!F13</f>
        <v>0</v>
      </c>
      <c r="G206" s="158">
        <f>İsveç!A13</f>
        <v>0</v>
      </c>
      <c r="H206" s="158" t="s">
        <v>331</v>
      </c>
      <c r="I206" s="158"/>
      <c r="J206" s="152" t="str">
        <f>YB!$F$21</f>
        <v>2008-2009-2010 ERKEKLER</v>
      </c>
      <c r="K206" s="155" t="str">
        <f t="shared" si="11"/>
        <v>BURSA-2021-2022 YILI  ( SEM )   ATLETİZM GRUP BİRİNCİLİĞİ  YARIŞMALARI</v>
      </c>
      <c r="L206" s="156">
        <f>İsveç!N$4</f>
        <v>43902</v>
      </c>
      <c r="M206" s="156" t="s">
        <v>447</v>
      </c>
    </row>
    <row r="207" spans="1:13" s="148" customFormat="1" ht="100.5" customHeight="1" x14ac:dyDescent="0.2">
      <c r="A207" s="150">
        <v>457</v>
      </c>
      <c r="B207" s="160" t="s">
        <v>331</v>
      </c>
      <c r="C207" s="151">
        <f>İsveç!C14</f>
        <v>0</v>
      </c>
      <c r="D207" s="155">
        <f>İsveç!D14</f>
        <v>0</v>
      </c>
      <c r="E207" s="155">
        <f>İsveç!E14</f>
        <v>0</v>
      </c>
      <c r="F207" s="192">
        <f>İsveç!F14</f>
        <v>0</v>
      </c>
      <c r="G207" s="158">
        <f>İsveç!A14</f>
        <v>0</v>
      </c>
      <c r="H207" s="158" t="s">
        <v>331</v>
      </c>
      <c r="I207" s="158"/>
      <c r="J207" s="152" t="str">
        <f>YB!$F$21</f>
        <v>2008-2009-2010 ERKEKLER</v>
      </c>
      <c r="K207" s="155" t="str">
        <f t="shared" si="11"/>
        <v>BURSA-2021-2022 YILI  ( SEM )   ATLETİZM GRUP BİRİNCİLİĞİ  YARIŞMALARI</v>
      </c>
      <c r="L207" s="156">
        <f>İsveç!N$4</f>
        <v>43902</v>
      </c>
      <c r="M207" s="156" t="s">
        <v>447</v>
      </c>
    </row>
    <row r="208" spans="1:13" s="148" customFormat="1" ht="100.5" customHeight="1" x14ac:dyDescent="0.2">
      <c r="A208" s="150">
        <v>458</v>
      </c>
      <c r="B208" s="160" t="s">
        <v>331</v>
      </c>
      <c r="C208" s="151">
        <f>İsveç!C15</f>
        <v>0</v>
      </c>
      <c r="D208" s="155">
        <f>İsveç!D15</f>
        <v>0</v>
      </c>
      <c r="E208" s="155">
        <f>İsveç!E15</f>
        <v>0</v>
      </c>
      <c r="F208" s="192">
        <f>İsveç!F15</f>
        <v>0</v>
      </c>
      <c r="G208" s="158">
        <f>İsveç!A15</f>
        <v>0</v>
      </c>
      <c r="H208" s="158" t="s">
        <v>331</v>
      </c>
      <c r="I208" s="158"/>
      <c r="J208" s="152" t="str">
        <f>YB!$F$21</f>
        <v>2008-2009-2010 ERKEKLER</v>
      </c>
      <c r="K208" s="155" t="str">
        <f t="shared" si="11"/>
        <v>BURSA-2021-2022 YILI  ( SEM )   ATLETİZM GRUP BİRİNCİLİĞİ  YARIŞMALARI</v>
      </c>
      <c r="L208" s="156">
        <f>İsveç!N$4</f>
        <v>43902</v>
      </c>
      <c r="M208" s="156" t="s">
        <v>447</v>
      </c>
    </row>
    <row r="209" spans="1:13" s="148" customFormat="1" ht="100.5" customHeight="1" x14ac:dyDescent="0.2">
      <c r="A209" s="150">
        <v>459</v>
      </c>
      <c r="B209" s="160" t="s">
        <v>331</v>
      </c>
      <c r="C209" s="151">
        <f>İsveç!C16</f>
        <v>0</v>
      </c>
      <c r="D209" s="155">
        <f>İsveç!D16</f>
        <v>0</v>
      </c>
      <c r="E209" s="155">
        <f>İsveç!E16</f>
        <v>0</v>
      </c>
      <c r="F209" s="192">
        <f>İsveç!F16</f>
        <v>0</v>
      </c>
      <c r="G209" s="158">
        <f>İsveç!A16</f>
        <v>0</v>
      </c>
      <c r="H209" s="158" t="s">
        <v>331</v>
      </c>
      <c r="I209" s="158"/>
      <c r="J209" s="152" t="str">
        <f>YB!$F$21</f>
        <v>2008-2009-2010 ERKEKLER</v>
      </c>
      <c r="K209" s="155" t="str">
        <f t="shared" si="11"/>
        <v>BURSA-2021-2022 YILI  ( SEM )   ATLETİZM GRUP BİRİNCİLİĞİ  YARIŞMALARI</v>
      </c>
      <c r="L209" s="156">
        <f>İsveç!N$4</f>
        <v>43902</v>
      </c>
      <c r="M209" s="156" t="s">
        <v>447</v>
      </c>
    </row>
    <row r="210" spans="1:13" s="148" customFormat="1" ht="100.5" customHeight="1" x14ac:dyDescent="0.2">
      <c r="A210" s="150">
        <v>460</v>
      </c>
      <c r="B210" s="160" t="s">
        <v>331</v>
      </c>
      <c r="C210" s="151">
        <f>İsveç!C17</f>
        <v>0</v>
      </c>
      <c r="D210" s="155">
        <f>İsveç!D17</f>
        <v>0</v>
      </c>
      <c r="E210" s="155">
        <f>İsveç!E17</f>
        <v>0</v>
      </c>
      <c r="F210" s="192">
        <f>İsveç!F17</f>
        <v>0</v>
      </c>
      <c r="G210" s="158">
        <f>İsveç!A17</f>
        <v>0</v>
      </c>
      <c r="H210" s="158" t="s">
        <v>331</v>
      </c>
      <c r="I210" s="158"/>
      <c r="J210" s="152" t="str">
        <f>YB!$F$21</f>
        <v>2008-2009-2010 ERKEKLER</v>
      </c>
      <c r="K210" s="155" t="str">
        <f t="shared" si="11"/>
        <v>BURSA-2021-2022 YILI  ( SEM )   ATLETİZM GRUP BİRİNCİLİĞİ  YARIŞMALARI</v>
      </c>
      <c r="L210" s="156">
        <f>İsveç!N$4</f>
        <v>43902</v>
      </c>
      <c r="M210" s="156" t="s">
        <v>447</v>
      </c>
    </row>
    <row r="211" spans="1:13" s="148" customFormat="1" ht="100.5" customHeight="1" x14ac:dyDescent="0.2">
      <c r="A211" s="150">
        <v>461</v>
      </c>
      <c r="B211" s="160" t="s">
        <v>331</v>
      </c>
      <c r="C211" s="151">
        <f>İsveç!C18</f>
        <v>0</v>
      </c>
      <c r="D211" s="155">
        <f>İsveç!D18</f>
        <v>0</v>
      </c>
      <c r="E211" s="155">
        <f>İsveç!E18</f>
        <v>0</v>
      </c>
      <c r="F211" s="192">
        <f>İsveç!F18</f>
        <v>0</v>
      </c>
      <c r="G211" s="158">
        <f>İsveç!A18</f>
        <v>0</v>
      </c>
      <c r="H211" s="158" t="s">
        <v>331</v>
      </c>
      <c r="I211" s="158"/>
      <c r="J211" s="152" t="str">
        <f>YB!$F$21</f>
        <v>2008-2009-2010 ERKEKLER</v>
      </c>
      <c r="K211" s="155" t="str">
        <f t="shared" si="11"/>
        <v>BURSA-2021-2022 YILI  ( SEM )   ATLETİZM GRUP BİRİNCİLİĞİ  YARIŞMALARI</v>
      </c>
      <c r="L211" s="156">
        <f>İsveç!N$4</f>
        <v>43902</v>
      </c>
      <c r="M211" s="156" t="s">
        <v>447</v>
      </c>
    </row>
    <row r="212" spans="1:13" s="148" customFormat="1" ht="100.5" customHeight="1" x14ac:dyDescent="0.2">
      <c r="A212" s="150">
        <v>462</v>
      </c>
      <c r="B212" s="160" t="s">
        <v>331</v>
      </c>
      <c r="C212" s="151">
        <f>İsveç!C19</f>
        <v>0</v>
      </c>
      <c r="D212" s="155">
        <f>İsveç!D19</f>
        <v>0</v>
      </c>
      <c r="E212" s="155">
        <f>İsveç!E19</f>
        <v>0</v>
      </c>
      <c r="F212" s="192">
        <f>İsveç!F19</f>
        <v>0</v>
      </c>
      <c r="G212" s="158">
        <f>İsveç!A19</f>
        <v>0</v>
      </c>
      <c r="H212" s="158" t="s">
        <v>331</v>
      </c>
      <c r="I212" s="158"/>
      <c r="J212" s="152" t="str">
        <f>YB!$F$21</f>
        <v>2008-2009-2010 ERKEKLER</v>
      </c>
      <c r="K212" s="155" t="str">
        <f t="shared" si="11"/>
        <v>BURSA-2021-2022 YILI  ( SEM )   ATLETİZM GRUP BİRİNCİLİĞİ  YARIŞMALARI</v>
      </c>
      <c r="L212" s="156">
        <f>İsveç!N$4</f>
        <v>43902</v>
      </c>
      <c r="M212" s="156" t="s">
        <v>447</v>
      </c>
    </row>
    <row r="213" spans="1:13" s="148" customFormat="1" ht="100.5" customHeight="1" x14ac:dyDescent="0.2">
      <c r="A213" s="150">
        <v>463</v>
      </c>
      <c r="B213" s="160" t="s">
        <v>331</v>
      </c>
      <c r="C213" s="151">
        <f>İsveç!C20</f>
        <v>0</v>
      </c>
      <c r="D213" s="155">
        <f>İsveç!D20</f>
        <v>0</v>
      </c>
      <c r="E213" s="155">
        <f>İsveç!E20</f>
        <v>0</v>
      </c>
      <c r="F213" s="192">
        <f>İsveç!F20</f>
        <v>0</v>
      </c>
      <c r="G213" s="158">
        <f>İsveç!A20</f>
        <v>0</v>
      </c>
      <c r="H213" s="158" t="s">
        <v>331</v>
      </c>
      <c r="I213" s="158"/>
      <c r="J213" s="152" t="str">
        <f>YB!$F$21</f>
        <v>2008-2009-2010 ERKEKLER</v>
      </c>
      <c r="K213" s="155" t="str">
        <f t="shared" si="11"/>
        <v>BURSA-2021-2022 YILI  ( SEM )   ATLETİZM GRUP BİRİNCİLİĞİ  YARIŞMALARI</v>
      </c>
      <c r="L213" s="156">
        <f>İsveç!N$4</f>
        <v>43902</v>
      </c>
      <c r="M213" s="156" t="s">
        <v>447</v>
      </c>
    </row>
    <row r="214" spans="1:13" s="148" customFormat="1" ht="100.5" customHeight="1" x14ac:dyDescent="0.2">
      <c r="A214" s="150">
        <v>464</v>
      </c>
      <c r="B214" s="160" t="s">
        <v>331</v>
      </c>
      <c r="C214" s="151">
        <f>İsveç!C21</f>
        <v>0</v>
      </c>
      <c r="D214" s="155">
        <f>İsveç!D21</f>
        <v>0</v>
      </c>
      <c r="E214" s="155">
        <f>İsveç!E21</f>
        <v>0</v>
      </c>
      <c r="F214" s="192">
        <f>İsveç!F21</f>
        <v>0</v>
      </c>
      <c r="G214" s="158">
        <f>İsveç!A21</f>
        <v>0</v>
      </c>
      <c r="H214" s="158" t="s">
        <v>331</v>
      </c>
      <c r="I214" s="158"/>
      <c r="J214" s="152" t="str">
        <f>YB!$F$21</f>
        <v>2008-2009-2010 ERKEKLER</v>
      </c>
      <c r="K214" s="155" t="str">
        <f t="shared" si="11"/>
        <v>BURSA-2021-2022 YILI  ( SEM )   ATLETİZM GRUP BİRİNCİLİĞİ  YARIŞMALARI</v>
      </c>
      <c r="L214" s="156">
        <f>İsveç!N$4</f>
        <v>43902</v>
      </c>
      <c r="M214" s="156" t="s">
        <v>447</v>
      </c>
    </row>
    <row r="215" spans="1:13" s="148" customFormat="1" ht="100.5" customHeight="1" x14ac:dyDescent="0.2">
      <c r="A215" s="150">
        <v>465</v>
      </c>
      <c r="B215" s="160" t="s">
        <v>331</v>
      </c>
      <c r="C215" s="151">
        <f>İsveç!C22</f>
        <v>0</v>
      </c>
      <c r="D215" s="155">
        <f>İsveç!D22</f>
        <v>0</v>
      </c>
      <c r="E215" s="155">
        <f>İsveç!E22</f>
        <v>0</v>
      </c>
      <c r="F215" s="192">
        <f>İsveç!F22</f>
        <v>0</v>
      </c>
      <c r="G215" s="158">
        <f>İsveç!A22</f>
        <v>0</v>
      </c>
      <c r="H215" s="158" t="s">
        <v>331</v>
      </c>
      <c r="I215" s="158"/>
      <c r="J215" s="152" t="str">
        <f>YB!$F$21</f>
        <v>2008-2009-2010 ERKEKLER</v>
      </c>
      <c r="K215" s="155" t="str">
        <f t="shared" si="11"/>
        <v>BURSA-2021-2022 YILI  ( SEM )   ATLETİZM GRUP BİRİNCİLİĞİ  YARIŞMALARI</v>
      </c>
      <c r="L215" s="156">
        <f>İsveç!N$4</f>
        <v>43902</v>
      </c>
      <c r="M215" s="156" t="s">
        <v>447</v>
      </c>
    </row>
    <row r="216" spans="1:13" s="148" customFormat="1" ht="100.5" customHeight="1" x14ac:dyDescent="0.2">
      <c r="A216" s="150">
        <v>466</v>
      </c>
      <c r="B216" s="160" t="s">
        <v>331</v>
      </c>
      <c r="C216" s="151">
        <f>İsveç!C23</f>
        <v>0</v>
      </c>
      <c r="D216" s="155">
        <f>İsveç!D23</f>
        <v>0</v>
      </c>
      <c r="E216" s="155">
        <f>İsveç!E23</f>
        <v>0</v>
      </c>
      <c r="F216" s="192">
        <f>İsveç!F23</f>
        <v>0</v>
      </c>
      <c r="G216" s="158">
        <f>İsveç!A23</f>
        <v>0</v>
      </c>
      <c r="H216" s="158" t="s">
        <v>331</v>
      </c>
      <c r="I216" s="158"/>
      <c r="J216" s="152" t="str">
        <f>YB!$F$21</f>
        <v>2008-2009-2010 ERKEKLER</v>
      </c>
      <c r="K216" s="155" t="str">
        <f t="shared" si="11"/>
        <v>BURSA-2021-2022 YILI  ( SEM )   ATLETİZM GRUP BİRİNCİLİĞİ  YARIŞMALARI</v>
      </c>
      <c r="L216" s="156">
        <f>İsveç!N$4</f>
        <v>43902</v>
      </c>
      <c r="M216" s="156" t="s">
        <v>447</v>
      </c>
    </row>
    <row r="217" spans="1:13" s="148" customFormat="1" ht="100.5" customHeight="1" x14ac:dyDescent="0.2">
      <c r="A217" s="150">
        <v>467</v>
      </c>
      <c r="B217" s="160" t="s">
        <v>331</v>
      </c>
      <c r="C217" s="151">
        <f>İsveç!C24</f>
        <v>0</v>
      </c>
      <c r="D217" s="155">
        <f>İsveç!D24</f>
        <v>0</v>
      </c>
      <c r="E217" s="155">
        <f>İsveç!E24</f>
        <v>0</v>
      </c>
      <c r="F217" s="192">
        <f>İsveç!F24</f>
        <v>0</v>
      </c>
      <c r="G217" s="158">
        <f>İsveç!A24</f>
        <v>0</v>
      </c>
      <c r="H217" s="158" t="s">
        <v>331</v>
      </c>
      <c r="I217" s="158"/>
      <c r="J217" s="152" t="str">
        <f>YB!$F$21</f>
        <v>2008-2009-2010 ERKEKLER</v>
      </c>
      <c r="K217" s="155" t="str">
        <f t="shared" si="11"/>
        <v>BURSA-2021-2022 YILI  ( SEM )   ATLETİZM GRUP BİRİNCİLİĞİ  YARIŞMALARI</v>
      </c>
      <c r="L217" s="156">
        <f>İsveç!N$4</f>
        <v>43902</v>
      </c>
      <c r="M217" s="156" t="s">
        <v>447</v>
      </c>
    </row>
    <row r="218" spans="1:13" s="148" customFormat="1" ht="100.5" customHeight="1" x14ac:dyDescent="0.2">
      <c r="A218" s="150">
        <v>468</v>
      </c>
      <c r="B218" s="160" t="s">
        <v>331</v>
      </c>
      <c r="C218" s="151">
        <f>İsveç!C25</f>
        <v>0</v>
      </c>
      <c r="D218" s="155">
        <f>İsveç!D25</f>
        <v>0</v>
      </c>
      <c r="E218" s="155">
        <f>İsveç!E25</f>
        <v>0</v>
      </c>
      <c r="F218" s="192">
        <f>İsveç!F25</f>
        <v>0</v>
      </c>
      <c r="G218" s="158">
        <f>İsveç!A25</f>
        <v>0</v>
      </c>
      <c r="H218" s="158" t="s">
        <v>331</v>
      </c>
      <c r="I218" s="158"/>
      <c r="J218" s="152" t="str">
        <f>YB!$F$21</f>
        <v>2008-2009-2010 ERKEKLER</v>
      </c>
      <c r="K218" s="155" t="str">
        <f t="shared" si="11"/>
        <v>BURSA-2021-2022 YILI  ( SEM )   ATLETİZM GRUP BİRİNCİLİĞİ  YARIŞMALARI</v>
      </c>
      <c r="L218" s="156">
        <f>İsveç!N$4</f>
        <v>43902</v>
      </c>
      <c r="M218" s="156" t="s">
        <v>447</v>
      </c>
    </row>
    <row r="219" spans="1:13" s="310" customFormat="1" ht="26.25" customHeight="1" x14ac:dyDescent="0.2">
      <c r="A219" s="150">
        <v>469</v>
      </c>
      <c r="B219" s="311" t="s">
        <v>477</v>
      </c>
      <c r="C219" s="313">
        <f>'100 ENG'!C8</f>
        <v>0</v>
      </c>
      <c r="D219" s="315">
        <f>'100 ENG'!D8</f>
        <v>0</v>
      </c>
      <c r="E219" s="315">
        <f>'100 ENG'!E8</f>
        <v>0</v>
      </c>
      <c r="F219" s="316">
        <f>'100 ENG'!F8</f>
        <v>0</v>
      </c>
      <c r="G219" s="314">
        <f>'100 ENG'!A8</f>
        <v>0</v>
      </c>
      <c r="H219" s="158" t="s">
        <v>476</v>
      </c>
      <c r="I219" s="308"/>
      <c r="J219" s="152" t="str">
        <f>YB!$F$21</f>
        <v>2008-2009-2010 ERKEKLER</v>
      </c>
      <c r="K219" s="309" t="str">
        <f t="shared" si="11"/>
        <v>BURSA-2021-2022 YILI  ( SEM )   ATLETİZM GRUP BİRİNCİLİĞİ  YARIŞMALARI</v>
      </c>
      <c r="L219" s="156" t="str">
        <f>'100 ENG'!M$4</f>
        <v>26.04.2022-15:10</v>
      </c>
      <c r="M219" s="156" t="s">
        <v>447</v>
      </c>
    </row>
    <row r="220" spans="1:13" s="310" customFormat="1" ht="26.25" customHeight="1" x14ac:dyDescent="0.2">
      <c r="A220" s="150">
        <v>470</v>
      </c>
      <c r="B220" s="311" t="s">
        <v>477</v>
      </c>
      <c r="C220" s="313">
        <f>'100 ENG'!C9</f>
        <v>0</v>
      </c>
      <c r="D220" s="315">
        <f>'100 ENG'!D9</f>
        <v>0</v>
      </c>
      <c r="E220" s="315">
        <f>'100 ENG'!E9</f>
        <v>0</v>
      </c>
      <c r="F220" s="316">
        <f>'100 ENG'!F9</f>
        <v>0</v>
      </c>
      <c r="G220" s="314">
        <f>'100 ENG'!A9</f>
        <v>0</v>
      </c>
      <c r="H220" s="158" t="s">
        <v>476</v>
      </c>
      <c r="I220" s="308"/>
      <c r="J220" s="152" t="str">
        <f>YB!$F$21</f>
        <v>2008-2009-2010 ERKEKLER</v>
      </c>
      <c r="K220" s="309" t="str">
        <f t="shared" si="11"/>
        <v>BURSA-2021-2022 YILI  ( SEM )   ATLETİZM GRUP BİRİNCİLİĞİ  YARIŞMALARI</v>
      </c>
      <c r="L220" s="156" t="str">
        <f>'100 ENG'!M$4</f>
        <v>26.04.2022-15:10</v>
      </c>
      <c r="M220" s="156" t="s">
        <v>447</v>
      </c>
    </row>
    <row r="221" spans="1:13" s="310" customFormat="1" ht="26.25" customHeight="1" x14ac:dyDescent="0.2">
      <c r="A221" s="150">
        <v>471</v>
      </c>
      <c r="B221" s="311" t="s">
        <v>477</v>
      </c>
      <c r="C221" s="313">
        <f>'100 ENG'!C10</f>
        <v>0</v>
      </c>
      <c r="D221" s="315">
        <f>'100 ENG'!D10</f>
        <v>0</v>
      </c>
      <c r="E221" s="315">
        <f>'100 ENG'!E10</f>
        <v>0</v>
      </c>
      <c r="F221" s="316">
        <f>'100 ENG'!F10</f>
        <v>0</v>
      </c>
      <c r="G221" s="314">
        <f>'100 ENG'!A10</f>
        <v>0</v>
      </c>
      <c r="H221" s="158" t="s">
        <v>476</v>
      </c>
      <c r="I221" s="308"/>
      <c r="J221" s="152" t="str">
        <f>YB!$F$21</f>
        <v>2008-2009-2010 ERKEKLER</v>
      </c>
      <c r="K221" s="309" t="str">
        <f t="shared" si="11"/>
        <v>BURSA-2021-2022 YILI  ( SEM )   ATLETİZM GRUP BİRİNCİLİĞİ  YARIŞMALARI</v>
      </c>
      <c r="L221" s="156" t="str">
        <f>'100 ENG'!M$4</f>
        <v>26.04.2022-15:10</v>
      </c>
      <c r="M221" s="156" t="s">
        <v>447</v>
      </c>
    </row>
    <row r="222" spans="1:13" s="310" customFormat="1" ht="26.25" customHeight="1" x14ac:dyDescent="0.2">
      <c r="A222" s="150">
        <v>472</v>
      </c>
      <c r="B222" s="311" t="s">
        <v>477</v>
      </c>
      <c r="C222" s="313">
        <f>'100 ENG'!C11</f>
        <v>0</v>
      </c>
      <c r="D222" s="315">
        <f>'100 ENG'!D11</f>
        <v>0</v>
      </c>
      <c r="E222" s="315">
        <f>'100 ENG'!E11</f>
        <v>0</v>
      </c>
      <c r="F222" s="316">
        <f>'100 ENG'!F11</f>
        <v>0</v>
      </c>
      <c r="G222" s="314">
        <f>'100 ENG'!A11</f>
        <v>0</v>
      </c>
      <c r="H222" s="158" t="s">
        <v>476</v>
      </c>
      <c r="I222" s="308"/>
      <c r="J222" s="152" t="str">
        <f>YB!$F$21</f>
        <v>2008-2009-2010 ERKEKLER</v>
      </c>
      <c r="K222" s="309" t="str">
        <f t="shared" si="11"/>
        <v>BURSA-2021-2022 YILI  ( SEM )   ATLETİZM GRUP BİRİNCİLİĞİ  YARIŞMALARI</v>
      </c>
      <c r="L222" s="156" t="str">
        <f>'100 ENG'!M$4</f>
        <v>26.04.2022-15:10</v>
      </c>
      <c r="M222" s="156" t="s">
        <v>447</v>
      </c>
    </row>
    <row r="223" spans="1:13" s="310" customFormat="1" ht="26.25" customHeight="1" x14ac:dyDescent="0.2">
      <c r="A223" s="150">
        <v>473</v>
      </c>
      <c r="B223" s="311" t="s">
        <v>477</v>
      </c>
      <c r="C223" s="313">
        <f>'100 ENG'!C12</f>
        <v>0</v>
      </c>
      <c r="D223" s="315">
        <f>'100 ENG'!D12</f>
        <v>0</v>
      </c>
      <c r="E223" s="315">
        <f>'100 ENG'!E12</f>
        <v>0</v>
      </c>
      <c r="F223" s="316">
        <f>'100 ENG'!F12</f>
        <v>0</v>
      </c>
      <c r="G223" s="314">
        <f>'100 ENG'!A12</f>
        <v>0</v>
      </c>
      <c r="H223" s="158" t="s">
        <v>476</v>
      </c>
      <c r="I223" s="308"/>
      <c r="J223" s="152" t="str">
        <f>YB!$F$21</f>
        <v>2008-2009-2010 ERKEKLER</v>
      </c>
      <c r="K223" s="309" t="str">
        <f t="shared" si="11"/>
        <v>BURSA-2021-2022 YILI  ( SEM )   ATLETİZM GRUP BİRİNCİLİĞİ  YARIŞMALARI</v>
      </c>
      <c r="L223" s="156" t="str">
        <f>'100 ENG'!M$4</f>
        <v>26.04.2022-15:10</v>
      </c>
      <c r="M223" s="156" t="s">
        <v>447</v>
      </c>
    </row>
    <row r="224" spans="1:13" s="310" customFormat="1" ht="26.25" customHeight="1" x14ac:dyDescent="0.2">
      <c r="A224" s="150">
        <v>474</v>
      </c>
      <c r="B224" s="311" t="s">
        <v>477</v>
      </c>
      <c r="C224" s="313">
        <f>'100 ENG'!C13</f>
        <v>0</v>
      </c>
      <c r="D224" s="315">
        <f>'100 ENG'!D13</f>
        <v>0</v>
      </c>
      <c r="E224" s="315">
        <f>'100 ENG'!E13</f>
        <v>0</v>
      </c>
      <c r="F224" s="316">
        <f>'100 ENG'!F13</f>
        <v>0</v>
      </c>
      <c r="G224" s="314">
        <f>'100 ENG'!A13</f>
        <v>0</v>
      </c>
      <c r="H224" s="158" t="s">
        <v>476</v>
      </c>
      <c r="I224" s="308"/>
      <c r="J224" s="152" t="str">
        <f>YB!$F$21</f>
        <v>2008-2009-2010 ERKEKLER</v>
      </c>
      <c r="K224" s="309" t="str">
        <f t="shared" si="11"/>
        <v>BURSA-2021-2022 YILI  ( SEM )   ATLETİZM GRUP BİRİNCİLİĞİ  YARIŞMALARI</v>
      </c>
      <c r="L224" s="156" t="str">
        <f>'100 ENG'!M$4</f>
        <v>26.04.2022-15:10</v>
      </c>
      <c r="M224" s="156" t="s">
        <v>447</v>
      </c>
    </row>
    <row r="225" spans="1:13" s="310" customFormat="1" ht="26.25" customHeight="1" x14ac:dyDescent="0.2">
      <c r="A225" s="150">
        <v>475</v>
      </c>
      <c r="B225" s="311" t="s">
        <v>477</v>
      </c>
      <c r="C225" s="313">
        <f>'100 ENG'!C14</f>
        <v>0</v>
      </c>
      <c r="D225" s="315">
        <f>'100 ENG'!D14</f>
        <v>0</v>
      </c>
      <c r="E225" s="315">
        <f>'100 ENG'!E14</f>
        <v>0</v>
      </c>
      <c r="F225" s="316">
        <f>'100 ENG'!F14</f>
        <v>0</v>
      </c>
      <c r="G225" s="314">
        <f>'100 ENG'!A14</f>
        <v>0</v>
      </c>
      <c r="H225" s="158" t="s">
        <v>476</v>
      </c>
      <c r="I225" s="308"/>
      <c r="J225" s="152" t="str">
        <f>YB!$F$21</f>
        <v>2008-2009-2010 ERKEKLER</v>
      </c>
      <c r="K225" s="309" t="str">
        <f t="shared" si="11"/>
        <v>BURSA-2021-2022 YILI  ( SEM )   ATLETİZM GRUP BİRİNCİLİĞİ  YARIŞMALARI</v>
      </c>
      <c r="L225" s="156" t="str">
        <f>'100 ENG'!M$4</f>
        <v>26.04.2022-15:10</v>
      </c>
      <c r="M225" s="156" t="s">
        <v>447</v>
      </c>
    </row>
    <row r="226" spans="1:13" s="310" customFormat="1" ht="26.25" customHeight="1" x14ac:dyDescent="0.2">
      <c r="A226" s="150">
        <v>476</v>
      </c>
      <c r="B226" s="311" t="s">
        <v>477</v>
      </c>
      <c r="C226" s="313">
        <f>'100 ENG'!C15</f>
        <v>0</v>
      </c>
      <c r="D226" s="315">
        <f>'100 ENG'!D15</f>
        <v>0</v>
      </c>
      <c r="E226" s="315">
        <f>'100 ENG'!E15</f>
        <v>0</v>
      </c>
      <c r="F226" s="316">
        <f>'100 ENG'!F15</f>
        <v>0</v>
      </c>
      <c r="G226" s="314">
        <f>'100 ENG'!A15</f>
        <v>0</v>
      </c>
      <c r="H226" s="158" t="s">
        <v>476</v>
      </c>
      <c r="I226" s="308"/>
      <c r="J226" s="152" t="str">
        <f>YB!$F$21</f>
        <v>2008-2009-2010 ERKEKLER</v>
      </c>
      <c r="K226" s="309" t="str">
        <f t="shared" si="11"/>
        <v>BURSA-2021-2022 YILI  ( SEM )   ATLETİZM GRUP BİRİNCİLİĞİ  YARIŞMALARI</v>
      </c>
      <c r="L226" s="156" t="str">
        <f>'100 ENG'!M$4</f>
        <v>26.04.2022-15:10</v>
      </c>
      <c r="M226" s="156" t="s">
        <v>447</v>
      </c>
    </row>
    <row r="227" spans="1:13" s="310" customFormat="1" ht="26.25" customHeight="1" x14ac:dyDescent="0.2">
      <c r="A227" s="150">
        <v>477</v>
      </c>
      <c r="B227" s="311" t="s">
        <v>477</v>
      </c>
      <c r="C227" s="313">
        <f>'100 ENG'!C16</f>
        <v>0</v>
      </c>
      <c r="D227" s="315">
        <f>'100 ENG'!D16</f>
        <v>0</v>
      </c>
      <c r="E227" s="315">
        <f>'100 ENG'!E16</f>
        <v>0</v>
      </c>
      <c r="F227" s="316">
        <f>'100 ENG'!F16</f>
        <v>0</v>
      </c>
      <c r="G227" s="314">
        <f>'100 ENG'!A16</f>
        <v>0</v>
      </c>
      <c r="H227" s="158" t="s">
        <v>476</v>
      </c>
      <c r="I227" s="308"/>
      <c r="J227" s="152" t="str">
        <f>YB!$F$21</f>
        <v>2008-2009-2010 ERKEKLER</v>
      </c>
      <c r="K227" s="309" t="str">
        <f t="shared" si="11"/>
        <v>BURSA-2021-2022 YILI  ( SEM )   ATLETİZM GRUP BİRİNCİLİĞİ  YARIŞMALARI</v>
      </c>
      <c r="L227" s="156" t="str">
        <f>'100 ENG'!M$4</f>
        <v>26.04.2022-15:10</v>
      </c>
      <c r="M227" s="156" t="s">
        <v>447</v>
      </c>
    </row>
    <row r="228" spans="1:13" s="310" customFormat="1" ht="26.25" customHeight="1" x14ac:dyDescent="0.2">
      <c r="A228" s="150">
        <v>478</v>
      </c>
      <c r="B228" s="311" t="s">
        <v>477</v>
      </c>
      <c r="C228" s="313">
        <f>'100 ENG'!C17</f>
        <v>0</v>
      </c>
      <c r="D228" s="315">
        <f>'100 ENG'!D17</f>
        <v>0</v>
      </c>
      <c r="E228" s="315">
        <f>'100 ENG'!E17</f>
        <v>0</v>
      </c>
      <c r="F228" s="316">
        <f>'100 ENG'!F17</f>
        <v>0</v>
      </c>
      <c r="G228" s="314">
        <f>'100 ENG'!A17</f>
        <v>0</v>
      </c>
      <c r="H228" s="158" t="s">
        <v>476</v>
      </c>
      <c r="I228" s="308"/>
      <c r="J228" s="152" t="str">
        <f>YB!$F$21</f>
        <v>2008-2009-2010 ERKEKLER</v>
      </c>
      <c r="K228" s="309" t="str">
        <f t="shared" si="11"/>
        <v>BURSA-2021-2022 YILI  ( SEM )   ATLETİZM GRUP BİRİNCİLİĞİ  YARIŞMALARI</v>
      </c>
      <c r="L228" s="156" t="str">
        <f>'100 ENG'!M$4</f>
        <v>26.04.2022-15:10</v>
      </c>
      <c r="M228" s="156" t="s">
        <v>447</v>
      </c>
    </row>
    <row r="229" spans="1:13" s="310" customFormat="1" ht="26.25" customHeight="1" x14ac:dyDescent="0.2">
      <c r="A229" s="150">
        <v>479</v>
      </c>
      <c r="B229" s="311" t="s">
        <v>477</v>
      </c>
      <c r="C229" s="313">
        <f>'100 ENG'!C18</f>
        <v>0</v>
      </c>
      <c r="D229" s="315">
        <f>'100 ENG'!D18</f>
        <v>0</v>
      </c>
      <c r="E229" s="315">
        <f>'100 ENG'!E18</f>
        <v>0</v>
      </c>
      <c r="F229" s="316">
        <f>'100 ENG'!F18</f>
        <v>0</v>
      </c>
      <c r="G229" s="314">
        <f>'100 ENG'!A18</f>
        <v>0</v>
      </c>
      <c r="H229" s="158" t="s">
        <v>476</v>
      </c>
      <c r="I229" s="308"/>
      <c r="J229" s="152" t="str">
        <f>YB!$F$21</f>
        <v>2008-2009-2010 ERKEKLER</v>
      </c>
      <c r="K229" s="309" t="str">
        <f t="shared" si="11"/>
        <v>BURSA-2021-2022 YILI  ( SEM )   ATLETİZM GRUP BİRİNCİLİĞİ  YARIŞMALARI</v>
      </c>
      <c r="L229" s="156" t="str">
        <f>'100 ENG'!M$4</f>
        <v>26.04.2022-15:10</v>
      </c>
      <c r="M229" s="156" t="s">
        <v>447</v>
      </c>
    </row>
    <row r="230" spans="1:13" s="310" customFormat="1" ht="26.25" customHeight="1" x14ac:dyDescent="0.2">
      <c r="A230" s="150">
        <v>480</v>
      </c>
      <c r="B230" s="311" t="s">
        <v>477</v>
      </c>
      <c r="C230" s="313">
        <f>'100 ENG'!C19</f>
        <v>0</v>
      </c>
      <c r="D230" s="315">
        <f>'100 ENG'!D19</f>
        <v>0</v>
      </c>
      <c r="E230" s="315">
        <f>'100 ENG'!E19</f>
        <v>0</v>
      </c>
      <c r="F230" s="316">
        <f>'100 ENG'!F19</f>
        <v>0</v>
      </c>
      <c r="G230" s="314">
        <f>'100 ENG'!A19</f>
        <v>0</v>
      </c>
      <c r="H230" s="158" t="s">
        <v>476</v>
      </c>
      <c r="I230" s="308"/>
      <c r="J230" s="152" t="str">
        <f>YB!$F$21</f>
        <v>2008-2009-2010 ERKEKLER</v>
      </c>
      <c r="K230" s="309" t="str">
        <f t="shared" si="11"/>
        <v>BURSA-2021-2022 YILI  ( SEM )   ATLETİZM GRUP BİRİNCİLİĞİ  YARIŞMALARI</v>
      </c>
      <c r="L230" s="156" t="str">
        <f>'100 ENG'!M$4</f>
        <v>26.04.2022-15:10</v>
      </c>
      <c r="M230" s="156" t="s">
        <v>447</v>
      </c>
    </row>
    <row r="231" spans="1:13" s="310" customFormat="1" ht="26.25" customHeight="1" x14ac:dyDescent="0.2">
      <c r="A231" s="150">
        <v>481</v>
      </c>
      <c r="B231" s="311" t="s">
        <v>477</v>
      </c>
      <c r="C231" s="313">
        <f>'100 ENG'!C20</f>
        <v>0</v>
      </c>
      <c r="D231" s="315">
        <f>'100 ENG'!D20</f>
        <v>0</v>
      </c>
      <c r="E231" s="315">
        <f>'100 ENG'!E20</f>
        <v>0</v>
      </c>
      <c r="F231" s="316">
        <f>'100 ENG'!F20</f>
        <v>0</v>
      </c>
      <c r="G231" s="314">
        <f>'100 ENG'!A20</f>
        <v>0</v>
      </c>
      <c r="H231" s="158" t="s">
        <v>476</v>
      </c>
      <c r="I231" s="308"/>
      <c r="J231" s="152" t="str">
        <f>YB!$F$21</f>
        <v>2008-2009-2010 ERKEKLER</v>
      </c>
      <c r="K231" s="309" t="str">
        <f t="shared" si="11"/>
        <v>BURSA-2021-2022 YILI  ( SEM )   ATLETİZM GRUP BİRİNCİLİĞİ  YARIŞMALARI</v>
      </c>
      <c r="L231" s="156" t="str">
        <f>'100 ENG'!M$4</f>
        <v>26.04.2022-15:10</v>
      </c>
      <c r="M231" s="156" t="s">
        <v>447</v>
      </c>
    </row>
    <row r="232" spans="1:13" s="310" customFormat="1" ht="26.25" customHeight="1" x14ac:dyDescent="0.2">
      <c r="A232" s="150">
        <v>482</v>
      </c>
      <c r="B232" s="311" t="s">
        <v>477</v>
      </c>
      <c r="C232" s="313">
        <f>'100 ENG'!C21</f>
        <v>0</v>
      </c>
      <c r="D232" s="315">
        <f>'100 ENG'!D21</f>
        <v>0</v>
      </c>
      <c r="E232" s="315">
        <f>'100 ENG'!E21</f>
        <v>0</v>
      </c>
      <c r="F232" s="316">
        <f>'100 ENG'!F21</f>
        <v>0</v>
      </c>
      <c r="G232" s="314">
        <f>'100 ENG'!A21</f>
        <v>0</v>
      </c>
      <c r="H232" s="158" t="s">
        <v>476</v>
      </c>
      <c r="I232" s="308"/>
      <c r="J232" s="152" t="str">
        <f>YB!$F$21</f>
        <v>2008-2009-2010 ERKEKLER</v>
      </c>
      <c r="K232" s="309" t="str">
        <f t="shared" si="11"/>
        <v>BURSA-2021-2022 YILI  ( SEM )   ATLETİZM GRUP BİRİNCİLİĞİ  YARIŞMALARI</v>
      </c>
      <c r="L232" s="156" t="str">
        <f>'100 ENG'!M$4</f>
        <v>26.04.2022-15:10</v>
      </c>
      <c r="M232" s="156" t="s">
        <v>447</v>
      </c>
    </row>
    <row r="233" spans="1:13" s="310" customFormat="1" ht="26.25" customHeight="1" x14ac:dyDescent="0.2">
      <c r="A233" s="150">
        <v>483</v>
      </c>
      <c r="B233" s="311" t="s">
        <v>477</v>
      </c>
      <c r="C233" s="313">
        <f>'100 ENG'!C22</f>
        <v>0</v>
      </c>
      <c r="D233" s="315">
        <f>'100 ENG'!D22</f>
        <v>0</v>
      </c>
      <c r="E233" s="315">
        <f>'100 ENG'!E22</f>
        <v>0</v>
      </c>
      <c r="F233" s="316">
        <f>'100 ENG'!F22</f>
        <v>0</v>
      </c>
      <c r="G233" s="314">
        <f>'100 ENG'!A22</f>
        <v>0</v>
      </c>
      <c r="H233" s="158" t="s">
        <v>476</v>
      </c>
      <c r="I233" s="308"/>
      <c r="J233" s="152" t="str">
        <f>YB!$F$21</f>
        <v>2008-2009-2010 ERKEKLER</v>
      </c>
      <c r="K233" s="309" t="str">
        <f t="shared" si="11"/>
        <v>BURSA-2021-2022 YILI  ( SEM )   ATLETİZM GRUP BİRİNCİLİĞİ  YARIŞMALARI</v>
      </c>
      <c r="L233" s="156" t="str">
        <f>'100 ENG'!M$4</f>
        <v>26.04.2022-15:10</v>
      </c>
      <c r="M233" s="156" t="s">
        <v>447</v>
      </c>
    </row>
    <row r="234" spans="1:13" s="310" customFormat="1" ht="26.25" customHeight="1" x14ac:dyDescent="0.2">
      <c r="A234" s="150">
        <v>484</v>
      </c>
      <c r="B234" s="311" t="s">
        <v>477</v>
      </c>
      <c r="C234" s="313">
        <f>'100 ENG'!C23</f>
        <v>0</v>
      </c>
      <c r="D234" s="315">
        <f>'100 ENG'!D23</f>
        <v>0</v>
      </c>
      <c r="E234" s="315">
        <f>'100 ENG'!E23</f>
        <v>0</v>
      </c>
      <c r="F234" s="316">
        <f>'100 ENG'!F23</f>
        <v>0</v>
      </c>
      <c r="G234" s="314">
        <f>'100 ENG'!A23</f>
        <v>0</v>
      </c>
      <c r="H234" s="158" t="s">
        <v>476</v>
      </c>
      <c r="I234" s="308"/>
      <c r="J234" s="152" t="str">
        <f>YB!$F$21</f>
        <v>2008-2009-2010 ERKEKLER</v>
      </c>
      <c r="K234" s="309" t="str">
        <f t="shared" si="11"/>
        <v>BURSA-2021-2022 YILI  ( SEM )   ATLETİZM GRUP BİRİNCİLİĞİ  YARIŞMALARI</v>
      </c>
      <c r="L234" s="156" t="str">
        <f>'100 ENG'!M$4</f>
        <v>26.04.2022-15:10</v>
      </c>
      <c r="M234" s="156" t="s">
        <v>447</v>
      </c>
    </row>
    <row r="235" spans="1:13" s="310" customFormat="1" ht="26.25" customHeight="1" x14ac:dyDescent="0.2">
      <c r="A235" s="150">
        <v>485</v>
      </c>
      <c r="B235" s="311" t="s">
        <v>477</v>
      </c>
      <c r="C235" s="313">
        <f>'100 ENG'!C24</f>
        <v>0</v>
      </c>
      <c r="D235" s="315">
        <f>'100 ENG'!D24</f>
        <v>0</v>
      </c>
      <c r="E235" s="315">
        <f>'100 ENG'!E24</f>
        <v>0</v>
      </c>
      <c r="F235" s="316">
        <f>'100 ENG'!F24</f>
        <v>0</v>
      </c>
      <c r="G235" s="314">
        <f>'100 ENG'!A24</f>
        <v>0</v>
      </c>
      <c r="H235" s="158" t="s">
        <v>476</v>
      </c>
      <c r="I235" s="308"/>
      <c r="J235" s="152" t="str">
        <f>YB!$F$21</f>
        <v>2008-2009-2010 ERKEKLER</v>
      </c>
      <c r="K235" s="309" t="str">
        <f t="shared" si="11"/>
        <v>BURSA-2021-2022 YILI  ( SEM )   ATLETİZM GRUP BİRİNCİLİĞİ  YARIŞMALARI</v>
      </c>
      <c r="L235" s="156" t="str">
        <f>'100 ENG'!M$4</f>
        <v>26.04.2022-15:10</v>
      </c>
      <c r="M235" s="156" t="s">
        <v>447</v>
      </c>
    </row>
    <row r="236" spans="1:13" s="310" customFormat="1" ht="26.25" customHeight="1" x14ac:dyDescent="0.2">
      <c r="A236" s="150">
        <v>486</v>
      </c>
      <c r="B236" s="311" t="s">
        <v>477</v>
      </c>
      <c r="C236" s="313">
        <f>'100 ENG'!C25</f>
        <v>0</v>
      </c>
      <c r="D236" s="315">
        <f>'100 ENG'!D25</f>
        <v>0</v>
      </c>
      <c r="E236" s="315">
        <f>'100 ENG'!E25</f>
        <v>0</v>
      </c>
      <c r="F236" s="316">
        <f>'100 ENG'!F25</f>
        <v>0</v>
      </c>
      <c r="G236" s="314">
        <f>'100 ENG'!A25</f>
        <v>0</v>
      </c>
      <c r="H236" s="158" t="s">
        <v>476</v>
      </c>
      <c r="I236" s="308"/>
      <c r="J236" s="152" t="str">
        <f>YB!$F$21</f>
        <v>2008-2009-2010 ERKEKLER</v>
      </c>
      <c r="K236" s="309" t="str">
        <f t="shared" si="11"/>
        <v>BURSA-2021-2022 YILI  ( SEM )   ATLETİZM GRUP BİRİNCİLİĞİ  YARIŞMALARI</v>
      </c>
      <c r="L236" s="156" t="str">
        <f>'100 ENG'!M$4</f>
        <v>26.04.2022-15:10</v>
      </c>
      <c r="M236" s="156" t="s">
        <v>447</v>
      </c>
    </row>
    <row r="237" spans="1:13" s="310" customFormat="1" ht="26.25" customHeight="1" x14ac:dyDescent="0.2">
      <c r="A237" s="150">
        <v>487</v>
      </c>
      <c r="B237" s="311" t="s">
        <v>477</v>
      </c>
      <c r="C237" s="313">
        <f>'100 ENG'!C26</f>
        <v>0</v>
      </c>
      <c r="D237" s="315">
        <f>'100 ENG'!D26</f>
        <v>0</v>
      </c>
      <c r="E237" s="315">
        <f>'100 ENG'!E26</f>
        <v>0</v>
      </c>
      <c r="F237" s="316">
        <f>'100 ENG'!F26</f>
        <v>0</v>
      </c>
      <c r="G237" s="314">
        <f>'100 ENG'!A26</f>
        <v>0</v>
      </c>
      <c r="H237" s="158" t="s">
        <v>476</v>
      </c>
      <c r="I237" s="308"/>
      <c r="J237" s="152" t="str">
        <f>YB!$F$21</f>
        <v>2008-2009-2010 ERKEKLER</v>
      </c>
      <c r="K237" s="309" t="str">
        <f t="shared" si="11"/>
        <v>BURSA-2021-2022 YILI  ( SEM )   ATLETİZM GRUP BİRİNCİLİĞİ  YARIŞMALARI</v>
      </c>
      <c r="L237" s="156" t="str">
        <f>'100 ENG'!M$4</f>
        <v>26.04.2022-15:10</v>
      </c>
      <c r="M237" s="156" t="s">
        <v>447</v>
      </c>
    </row>
    <row r="238" spans="1:13" s="310" customFormat="1" ht="26.25" customHeight="1" x14ac:dyDescent="0.2">
      <c r="A238" s="150">
        <v>488</v>
      </c>
      <c r="B238" s="311" t="s">
        <v>477</v>
      </c>
      <c r="C238" s="313">
        <f>'100 ENG'!C27</f>
        <v>0</v>
      </c>
      <c r="D238" s="315">
        <f>'100 ENG'!D27</f>
        <v>0</v>
      </c>
      <c r="E238" s="315">
        <f>'100 ENG'!E27</f>
        <v>0</v>
      </c>
      <c r="F238" s="316">
        <f>'100 ENG'!F27</f>
        <v>0</v>
      </c>
      <c r="G238" s="314">
        <f>'100 ENG'!A27</f>
        <v>0</v>
      </c>
      <c r="H238" s="158" t="s">
        <v>476</v>
      </c>
      <c r="I238" s="308"/>
      <c r="J238" s="152" t="str">
        <f>YB!$F$21</f>
        <v>2008-2009-2010 ERKEKLER</v>
      </c>
      <c r="K238" s="309" t="str">
        <f t="shared" si="11"/>
        <v>BURSA-2021-2022 YILI  ( SEM )   ATLETİZM GRUP BİRİNCİLİĞİ  YARIŞMALARI</v>
      </c>
      <c r="L238" s="156" t="str">
        <f>'100 ENG'!M$4</f>
        <v>26.04.2022-15:10</v>
      </c>
      <c r="M238" s="156" t="s">
        <v>447</v>
      </c>
    </row>
    <row r="239" spans="1:13" s="310" customFormat="1" ht="26.25" customHeight="1" x14ac:dyDescent="0.2">
      <c r="A239" s="150">
        <v>489</v>
      </c>
      <c r="B239" s="311" t="s">
        <v>477</v>
      </c>
      <c r="C239" s="313">
        <f>'100 ENG'!C28</f>
        <v>0</v>
      </c>
      <c r="D239" s="315">
        <f>'100 ENG'!D28</f>
        <v>0</v>
      </c>
      <c r="E239" s="315">
        <f>'100 ENG'!E28</f>
        <v>0</v>
      </c>
      <c r="F239" s="316">
        <f>'100 ENG'!F28</f>
        <v>0</v>
      </c>
      <c r="G239" s="314">
        <f>'100 ENG'!A28</f>
        <v>0</v>
      </c>
      <c r="H239" s="158" t="s">
        <v>476</v>
      </c>
      <c r="I239" s="308"/>
      <c r="J239" s="152" t="str">
        <f>YB!$F$21</f>
        <v>2008-2009-2010 ERKEKLER</v>
      </c>
      <c r="K239" s="309" t="str">
        <f t="shared" si="11"/>
        <v>BURSA-2021-2022 YILI  ( SEM )   ATLETİZM GRUP BİRİNCİLİĞİ  YARIŞMALARI</v>
      </c>
      <c r="L239" s="156" t="str">
        <f>'100 ENG'!M$4</f>
        <v>26.04.2022-15:10</v>
      </c>
      <c r="M239" s="156" t="s">
        <v>447</v>
      </c>
    </row>
    <row r="240" spans="1:13" s="310" customFormat="1" ht="26.25" customHeight="1" x14ac:dyDescent="0.2">
      <c r="A240" s="150">
        <v>490</v>
      </c>
      <c r="B240" s="311" t="s">
        <v>477</v>
      </c>
      <c r="C240" s="313">
        <f>'100 ENG'!C29</f>
        <v>0</v>
      </c>
      <c r="D240" s="315">
        <f>'100 ENG'!D29</f>
        <v>0</v>
      </c>
      <c r="E240" s="315">
        <f>'100 ENG'!E29</f>
        <v>0</v>
      </c>
      <c r="F240" s="316">
        <f>'100 ENG'!F29</f>
        <v>0</v>
      </c>
      <c r="G240" s="314">
        <f>'100 ENG'!A29</f>
        <v>0</v>
      </c>
      <c r="H240" s="158" t="s">
        <v>476</v>
      </c>
      <c r="I240" s="308"/>
      <c r="J240" s="152" t="str">
        <f>YB!$F$21</f>
        <v>2008-2009-2010 ERKEKLER</v>
      </c>
      <c r="K240" s="309" t="str">
        <f t="shared" si="11"/>
        <v>BURSA-2021-2022 YILI  ( SEM )   ATLETİZM GRUP BİRİNCİLİĞİ  YARIŞMALARI</v>
      </c>
      <c r="L240" s="156" t="str">
        <f>'100 ENG'!M$4</f>
        <v>26.04.2022-15:10</v>
      </c>
      <c r="M240" s="156" t="s">
        <v>447</v>
      </c>
    </row>
    <row r="241" spans="1:13" s="310" customFormat="1" ht="26.25" customHeight="1" x14ac:dyDescent="0.2">
      <c r="A241" s="150">
        <v>491</v>
      </c>
      <c r="B241" s="311" t="s">
        <v>477</v>
      </c>
      <c r="C241" s="313">
        <f>'100 ENG'!C30</f>
        <v>0</v>
      </c>
      <c r="D241" s="315">
        <f>'100 ENG'!D30</f>
        <v>0</v>
      </c>
      <c r="E241" s="315">
        <f>'100 ENG'!E30</f>
        <v>0</v>
      </c>
      <c r="F241" s="316">
        <f>'100 ENG'!F30</f>
        <v>0</v>
      </c>
      <c r="G241" s="314">
        <f>'100 ENG'!A30</f>
        <v>0</v>
      </c>
      <c r="H241" s="158" t="s">
        <v>476</v>
      </c>
      <c r="I241" s="308"/>
      <c r="J241" s="152" t="str">
        <f>YB!$F$21</f>
        <v>2008-2009-2010 ERKEKLER</v>
      </c>
      <c r="K241" s="309" t="str">
        <f t="shared" si="11"/>
        <v>BURSA-2021-2022 YILI  ( SEM )   ATLETİZM GRUP BİRİNCİLİĞİ  YARIŞMALARI</v>
      </c>
      <c r="L241" s="156" t="str">
        <f>'100 ENG'!M$4</f>
        <v>26.04.2022-15:10</v>
      </c>
      <c r="M241" s="156" t="s">
        <v>447</v>
      </c>
    </row>
    <row r="242" spans="1:13" s="310" customFormat="1" ht="26.25" customHeight="1" x14ac:dyDescent="0.2">
      <c r="A242" s="150">
        <v>492</v>
      </c>
      <c r="B242" s="311" t="s">
        <v>477</v>
      </c>
      <c r="C242" s="313">
        <f>'100 ENG'!C31</f>
        <v>0</v>
      </c>
      <c r="D242" s="315">
        <f>'100 ENG'!D31</f>
        <v>0</v>
      </c>
      <c r="E242" s="315">
        <f>'100 ENG'!E31</f>
        <v>0</v>
      </c>
      <c r="F242" s="316">
        <f>'100 ENG'!F31</f>
        <v>0</v>
      </c>
      <c r="G242" s="314">
        <f>'100 ENG'!A31</f>
        <v>0</v>
      </c>
      <c r="H242" s="158" t="s">
        <v>476</v>
      </c>
      <c r="I242" s="308"/>
      <c r="J242" s="152" t="str">
        <f>YB!$F$21</f>
        <v>2008-2009-2010 ERKEKLER</v>
      </c>
      <c r="K242" s="309" t="str">
        <f t="shared" si="11"/>
        <v>BURSA-2021-2022 YILI  ( SEM )   ATLETİZM GRUP BİRİNCİLİĞİ  YARIŞMALARI</v>
      </c>
      <c r="L242" s="156" t="str">
        <f>'100 ENG'!M$4</f>
        <v>26.04.2022-15:10</v>
      </c>
      <c r="M242" s="156" t="s">
        <v>447</v>
      </c>
    </row>
    <row r="243" spans="1:13" s="310" customFormat="1" ht="26.25" customHeight="1" x14ac:dyDescent="0.2">
      <c r="A243" s="150">
        <v>493</v>
      </c>
      <c r="B243" s="311" t="s">
        <v>477</v>
      </c>
      <c r="C243" s="313">
        <f>'100 ENG'!C32</f>
        <v>0</v>
      </c>
      <c r="D243" s="315">
        <f>'100 ENG'!D32</f>
        <v>0</v>
      </c>
      <c r="E243" s="315">
        <f>'100 ENG'!E32</f>
        <v>0</v>
      </c>
      <c r="F243" s="316">
        <f>'100 ENG'!F32</f>
        <v>0</v>
      </c>
      <c r="G243" s="314">
        <f>'100 ENG'!A32</f>
        <v>0</v>
      </c>
      <c r="H243" s="158" t="s">
        <v>476</v>
      </c>
      <c r="I243" s="308"/>
      <c r="J243" s="152" t="str">
        <f>YB!$F$21</f>
        <v>2008-2009-2010 ERKEKLER</v>
      </c>
      <c r="K243" s="309" t="str">
        <f t="shared" si="11"/>
        <v>BURSA-2021-2022 YILI  ( SEM )   ATLETİZM GRUP BİRİNCİLİĞİ  YARIŞMALARI</v>
      </c>
      <c r="L243" s="156" t="str">
        <f>'100 ENG'!M$4</f>
        <v>26.04.2022-15:10</v>
      </c>
      <c r="M243" s="156" t="s">
        <v>447</v>
      </c>
    </row>
    <row r="244" spans="1:13" s="310" customFormat="1" ht="26.25" customHeight="1" x14ac:dyDescent="0.2">
      <c r="A244" s="150">
        <v>494</v>
      </c>
      <c r="B244" s="311" t="s">
        <v>477</v>
      </c>
      <c r="C244" s="313">
        <f>'100 ENG'!C33</f>
        <v>0</v>
      </c>
      <c r="D244" s="315">
        <f>'100 ENG'!D33</f>
        <v>0</v>
      </c>
      <c r="E244" s="315">
        <f>'100 ENG'!E33</f>
        <v>0</v>
      </c>
      <c r="F244" s="316">
        <f>'100 ENG'!F33</f>
        <v>0</v>
      </c>
      <c r="G244" s="314">
        <f>'100 ENG'!A33</f>
        <v>0</v>
      </c>
      <c r="H244" s="158" t="s">
        <v>476</v>
      </c>
      <c r="I244" s="308"/>
      <c r="J244" s="152" t="str">
        <f>YB!$F$21</f>
        <v>2008-2009-2010 ERKEKLER</v>
      </c>
      <c r="K244" s="309" t="str">
        <f t="shared" si="11"/>
        <v>BURSA-2021-2022 YILI  ( SEM )   ATLETİZM GRUP BİRİNCİLİĞİ  YARIŞMALARI</v>
      </c>
      <c r="L244" s="156" t="str">
        <f>'100 ENG'!M$4</f>
        <v>26.04.2022-15:10</v>
      </c>
      <c r="M244" s="156" t="s">
        <v>447</v>
      </c>
    </row>
    <row r="245" spans="1:13" s="310" customFormat="1" ht="26.25" customHeight="1" x14ac:dyDescent="0.2">
      <c r="A245" s="150">
        <v>495</v>
      </c>
      <c r="B245" s="311" t="s">
        <v>477</v>
      </c>
      <c r="C245" s="313">
        <f>'100 ENG'!C34</f>
        <v>0</v>
      </c>
      <c r="D245" s="315">
        <f>'100 ENG'!D34</f>
        <v>0</v>
      </c>
      <c r="E245" s="315">
        <f>'100 ENG'!E34</f>
        <v>0</v>
      </c>
      <c r="F245" s="316">
        <f>'100 ENG'!F34</f>
        <v>0</v>
      </c>
      <c r="G245" s="314">
        <f>'100 ENG'!A34</f>
        <v>0</v>
      </c>
      <c r="H245" s="158" t="s">
        <v>476</v>
      </c>
      <c r="I245" s="308"/>
      <c r="J245" s="152" t="str">
        <f>YB!$F$21</f>
        <v>2008-2009-2010 ERKEKLER</v>
      </c>
      <c r="K245" s="309" t="str">
        <f t="shared" si="11"/>
        <v>BURSA-2021-2022 YILI  ( SEM )   ATLETİZM GRUP BİRİNCİLİĞİ  YARIŞMALARI</v>
      </c>
      <c r="L245" s="156" t="str">
        <f>'100 ENG'!M$4</f>
        <v>26.04.2022-15:10</v>
      </c>
      <c r="M245" s="156" t="s">
        <v>447</v>
      </c>
    </row>
    <row r="246" spans="1:13" s="310" customFormat="1" ht="26.25" customHeight="1" x14ac:dyDescent="0.2">
      <c r="A246" s="150">
        <v>496</v>
      </c>
      <c r="B246" s="311" t="s">
        <v>477</v>
      </c>
      <c r="C246" s="313">
        <f>'100 ENG'!C35</f>
        <v>0</v>
      </c>
      <c r="D246" s="315">
        <f>'100 ENG'!D35</f>
        <v>0</v>
      </c>
      <c r="E246" s="315">
        <f>'100 ENG'!E35</f>
        <v>0</v>
      </c>
      <c r="F246" s="316">
        <f>'100 ENG'!F35</f>
        <v>0</v>
      </c>
      <c r="G246" s="314">
        <f>'100 ENG'!A35</f>
        <v>0</v>
      </c>
      <c r="H246" s="158" t="s">
        <v>476</v>
      </c>
      <c r="I246" s="308"/>
      <c r="J246" s="152" t="str">
        <f>YB!$F$21</f>
        <v>2008-2009-2010 ERKEKLER</v>
      </c>
      <c r="K246" s="309" t="str">
        <f t="shared" si="11"/>
        <v>BURSA-2021-2022 YILI  ( SEM )   ATLETİZM GRUP BİRİNCİLİĞİ  YARIŞMALARI</v>
      </c>
      <c r="L246" s="156" t="str">
        <f>'100 ENG'!M$4</f>
        <v>26.04.2022-15:10</v>
      </c>
      <c r="M246" s="156" t="s">
        <v>447</v>
      </c>
    </row>
    <row r="247" spans="1:13" s="310" customFormat="1" ht="26.25" customHeight="1" x14ac:dyDescent="0.2">
      <c r="A247" s="150">
        <v>497</v>
      </c>
      <c r="B247" s="311" t="s">
        <v>477</v>
      </c>
      <c r="C247" s="313">
        <f>'100 ENG'!C36</f>
        <v>0</v>
      </c>
      <c r="D247" s="315">
        <f>'100 ENG'!D36</f>
        <v>0</v>
      </c>
      <c r="E247" s="315">
        <f>'100 ENG'!E36</f>
        <v>0</v>
      </c>
      <c r="F247" s="316">
        <f>'100 ENG'!F36</f>
        <v>0</v>
      </c>
      <c r="G247" s="314">
        <f>'100 ENG'!A36</f>
        <v>0</v>
      </c>
      <c r="H247" s="158" t="s">
        <v>476</v>
      </c>
      <c r="I247" s="308"/>
      <c r="J247" s="152" t="str">
        <f>YB!$F$21</f>
        <v>2008-2009-2010 ERKEKLER</v>
      </c>
      <c r="K247" s="309" t="str">
        <f t="shared" si="11"/>
        <v>BURSA-2021-2022 YILI  ( SEM )   ATLETİZM GRUP BİRİNCİLİĞİ  YARIŞMALARI</v>
      </c>
      <c r="L247" s="156" t="str">
        <f>'100 ENG'!M$4</f>
        <v>26.04.2022-15:10</v>
      </c>
      <c r="M247" s="156" t="s">
        <v>447</v>
      </c>
    </row>
    <row r="248" spans="1:13" s="310" customFormat="1" ht="26.25" customHeight="1" x14ac:dyDescent="0.2">
      <c r="A248" s="150">
        <v>498</v>
      </c>
      <c r="B248" s="311" t="s">
        <v>477</v>
      </c>
      <c r="C248" s="313">
        <f>'100 ENG'!C37</f>
        <v>0</v>
      </c>
      <c r="D248" s="315">
        <f>'100 ENG'!D37</f>
        <v>0</v>
      </c>
      <c r="E248" s="315">
        <f>'100 ENG'!E37</f>
        <v>0</v>
      </c>
      <c r="F248" s="316">
        <f>'100 ENG'!F37</f>
        <v>0</v>
      </c>
      <c r="G248" s="314">
        <f>'100 ENG'!A37</f>
        <v>0</v>
      </c>
      <c r="H248" s="158" t="s">
        <v>476</v>
      </c>
      <c r="I248" s="308"/>
      <c r="J248" s="152" t="str">
        <f>YB!$F$21</f>
        <v>2008-2009-2010 ERKEKLER</v>
      </c>
      <c r="K248" s="309" t="str">
        <f t="shared" si="11"/>
        <v>BURSA-2021-2022 YILI  ( SEM )   ATLETİZM GRUP BİRİNCİLİĞİ  YARIŞMALARI</v>
      </c>
      <c r="L248" s="156" t="str">
        <f>'100 ENG'!M$4</f>
        <v>26.04.2022-15:10</v>
      </c>
      <c r="M248" s="156" t="s">
        <v>447</v>
      </c>
    </row>
    <row r="249" spans="1:13" s="310" customFormat="1" ht="26.25" customHeight="1" x14ac:dyDescent="0.2">
      <c r="A249" s="150">
        <v>499</v>
      </c>
      <c r="B249" s="311" t="s">
        <v>477</v>
      </c>
      <c r="C249" s="313">
        <f>'100 ENG'!C38</f>
        <v>0</v>
      </c>
      <c r="D249" s="315">
        <f>'100 ENG'!D38</f>
        <v>0</v>
      </c>
      <c r="E249" s="315">
        <f>'100 ENG'!E38</f>
        <v>0</v>
      </c>
      <c r="F249" s="316">
        <f>'100 ENG'!F38</f>
        <v>0</v>
      </c>
      <c r="G249" s="314">
        <f>'100 ENG'!A38</f>
        <v>0</v>
      </c>
      <c r="H249" s="158" t="s">
        <v>476</v>
      </c>
      <c r="I249" s="308"/>
      <c r="J249" s="152" t="str">
        <f>YB!$F$21</f>
        <v>2008-2009-2010 ERKEKLER</v>
      </c>
      <c r="K249" s="309" t="str">
        <f t="shared" si="11"/>
        <v>BURSA-2021-2022 YILI  ( SEM )   ATLETİZM GRUP BİRİNCİLİĞİ  YARIŞMALARI</v>
      </c>
      <c r="L249" s="156" t="str">
        <f>'100 ENG'!M$4</f>
        <v>26.04.2022-15:10</v>
      </c>
      <c r="M249" s="156" t="s">
        <v>447</v>
      </c>
    </row>
    <row r="250" spans="1:13" s="310" customFormat="1" ht="26.25" customHeight="1" x14ac:dyDescent="0.2">
      <c r="A250" s="150">
        <v>500</v>
      </c>
      <c r="B250" s="311" t="s">
        <v>477</v>
      </c>
      <c r="C250" s="313">
        <f>'100 ENG'!C39</f>
        <v>0</v>
      </c>
      <c r="D250" s="315">
        <f>'100 ENG'!D39</f>
        <v>0</v>
      </c>
      <c r="E250" s="315">
        <f>'100 ENG'!E39</f>
        <v>0</v>
      </c>
      <c r="F250" s="316">
        <f>'100 ENG'!F39</f>
        <v>0</v>
      </c>
      <c r="G250" s="314">
        <f>'100 ENG'!A39</f>
        <v>0</v>
      </c>
      <c r="H250" s="158" t="s">
        <v>476</v>
      </c>
      <c r="I250" s="308"/>
      <c r="J250" s="152" t="str">
        <f>YB!$F$21</f>
        <v>2008-2009-2010 ERKEKLER</v>
      </c>
      <c r="K250" s="309" t="str">
        <f t="shared" si="11"/>
        <v>BURSA-2021-2022 YILI  ( SEM )   ATLETİZM GRUP BİRİNCİLİĞİ  YARIŞMALARI</v>
      </c>
      <c r="L250" s="156" t="str">
        <f>'100 ENG'!M$4</f>
        <v>26.04.2022-15:10</v>
      </c>
      <c r="M250" s="156" t="s">
        <v>447</v>
      </c>
    </row>
    <row r="251" spans="1:13" s="310" customFormat="1" ht="26.25" customHeight="1" x14ac:dyDescent="0.2">
      <c r="A251" s="150">
        <v>501</v>
      </c>
      <c r="B251" s="311" t="s">
        <v>477</v>
      </c>
      <c r="C251" s="313">
        <f>'100 ENG'!C40</f>
        <v>0</v>
      </c>
      <c r="D251" s="315">
        <f>'100 ENG'!D40</f>
        <v>0</v>
      </c>
      <c r="E251" s="315">
        <f>'100 ENG'!E40</f>
        <v>0</v>
      </c>
      <c r="F251" s="316">
        <f>'100 ENG'!F40</f>
        <v>0</v>
      </c>
      <c r="G251" s="314">
        <f>'100 ENG'!A40</f>
        <v>0</v>
      </c>
      <c r="H251" s="158" t="s">
        <v>476</v>
      </c>
      <c r="I251" s="308"/>
      <c r="J251" s="152" t="str">
        <f>YB!$F$21</f>
        <v>2008-2009-2010 ERKEKLER</v>
      </c>
      <c r="K251" s="309" t="str">
        <f t="shared" si="11"/>
        <v>BURSA-2021-2022 YILI  ( SEM )   ATLETİZM GRUP BİRİNCİLİĞİ  YARIŞMALARI</v>
      </c>
      <c r="L251" s="156" t="str">
        <f>'100 ENG'!M$4</f>
        <v>26.04.2022-15:10</v>
      </c>
      <c r="M251" s="156" t="s">
        <v>447</v>
      </c>
    </row>
    <row r="252" spans="1:13" s="310" customFormat="1" ht="26.25" customHeight="1" x14ac:dyDescent="0.2">
      <c r="A252" s="150">
        <v>502</v>
      </c>
      <c r="B252" s="311" t="s">
        <v>477</v>
      </c>
      <c r="C252" s="313">
        <f>'100 ENG'!C41</f>
        <v>0</v>
      </c>
      <c r="D252" s="315">
        <f>'100 ENG'!D41</f>
        <v>0</v>
      </c>
      <c r="E252" s="315">
        <f>'100 ENG'!E41</f>
        <v>0</v>
      </c>
      <c r="F252" s="316">
        <f>'100 ENG'!F41</f>
        <v>0</v>
      </c>
      <c r="G252" s="314">
        <f>'100 ENG'!A41</f>
        <v>0</v>
      </c>
      <c r="H252" s="158" t="s">
        <v>476</v>
      </c>
      <c r="I252" s="308"/>
      <c r="J252" s="152" t="str">
        <f>YB!$F$21</f>
        <v>2008-2009-2010 ERKEKLER</v>
      </c>
      <c r="K252" s="309" t="str">
        <f t="shared" si="11"/>
        <v>BURSA-2021-2022 YILI  ( SEM )   ATLETİZM GRUP BİRİNCİLİĞİ  YARIŞMALARI</v>
      </c>
      <c r="L252" s="156" t="str">
        <f>'100 ENG'!M$4</f>
        <v>26.04.2022-15:10</v>
      </c>
      <c r="M252" s="156" t="s">
        <v>447</v>
      </c>
    </row>
    <row r="253" spans="1:13" s="310" customFormat="1" ht="26.25" customHeight="1" x14ac:dyDescent="0.2">
      <c r="A253" s="150">
        <v>503</v>
      </c>
      <c r="B253" s="311" t="s">
        <v>477</v>
      </c>
      <c r="C253" s="313">
        <f>'100 ENG'!C42</f>
        <v>0</v>
      </c>
      <c r="D253" s="315">
        <f>'100 ENG'!D42</f>
        <v>0</v>
      </c>
      <c r="E253" s="315">
        <f>'100 ENG'!E42</f>
        <v>0</v>
      </c>
      <c r="F253" s="316">
        <f>'100 ENG'!F42</f>
        <v>0</v>
      </c>
      <c r="G253" s="314">
        <f>'100 ENG'!A42</f>
        <v>0</v>
      </c>
      <c r="H253" s="158" t="s">
        <v>476</v>
      </c>
      <c r="I253" s="308"/>
      <c r="J253" s="152" t="str">
        <f>YB!$F$21</f>
        <v>2008-2009-2010 ERKEKLER</v>
      </c>
      <c r="K253" s="309" t="str">
        <f t="shared" si="11"/>
        <v>BURSA-2021-2022 YILI  ( SEM )   ATLETİZM GRUP BİRİNCİLİĞİ  YARIŞMALARI</v>
      </c>
      <c r="L253" s="156" t="str">
        <f>'100 ENG'!M$4</f>
        <v>26.04.2022-15:10</v>
      </c>
      <c r="M253" s="156" t="s">
        <v>447</v>
      </c>
    </row>
    <row r="254" spans="1:13" s="310" customFormat="1" ht="26.25" customHeight="1" x14ac:dyDescent="0.2">
      <c r="A254" s="150">
        <v>504</v>
      </c>
      <c r="B254" s="311" t="s">
        <v>477</v>
      </c>
      <c r="C254" s="313">
        <f>'100 ENG'!C43</f>
        <v>0</v>
      </c>
      <c r="D254" s="315">
        <f>'100 ENG'!D43</f>
        <v>0</v>
      </c>
      <c r="E254" s="315">
        <f>'100 ENG'!E43</f>
        <v>0</v>
      </c>
      <c r="F254" s="316">
        <f>'100 ENG'!F43</f>
        <v>0</v>
      </c>
      <c r="G254" s="314">
        <f>'100 ENG'!A43</f>
        <v>0</v>
      </c>
      <c r="H254" s="158" t="s">
        <v>476</v>
      </c>
      <c r="I254" s="308"/>
      <c r="J254" s="152" t="str">
        <f>YB!$F$21</f>
        <v>2008-2009-2010 ERKEKLER</v>
      </c>
      <c r="K254" s="309" t="str">
        <f t="shared" si="11"/>
        <v>BURSA-2021-2022 YILI  ( SEM )   ATLETİZM GRUP BİRİNCİLİĞİ  YARIŞMALARI</v>
      </c>
      <c r="L254" s="156" t="str">
        <f>'100 ENG'!M$4</f>
        <v>26.04.2022-15:10</v>
      </c>
      <c r="M254" s="156" t="s">
        <v>447</v>
      </c>
    </row>
    <row r="255" spans="1:13" s="310" customFormat="1" ht="26.25" customHeight="1" x14ac:dyDescent="0.2">
      <c r="A255" s="150">
        <v>505</v>
      </c>
      <c r="B255" s="311" t="s">
        <v>477</v>
      </c>
      <c r="C255" s="313">
        <f>'100 ENG'!C44</f>
        <v>0</v>
      </c>
      <c r="D255" s="315">
        <f>'100 ENG'!D44</f>
        <v>0</v>
      </c>
      <c r="E255" s="315">
        <f>'100 ENG'!E44</f>
        <v>0</v>
      </c>
      <c r="F255" s="316">
        <f>'100 ENG'!F44</f>
        <v>0</v>
      </c>
      <c r="G255" s="314">
        <f>'100 ENG'!A44</f>
        <v>0</v>
      </c>
      <c r="H255" s="158" t="s">
        <v>476</v>
      </c>
      <c r="I255" s="308"/>
      <c r="J255" s="152" t="str">
        <f>YB!$F$21</f>
        <v>2008-2009-2010 ERKEKLER</v>
      </c>
      <c r="K255" s="309" t="str">
        <f t="shared" si="11"/>
        <v>BURSA-2021-2022 YILI  ( SEM )   ATLETİZM GRUP BİRİNCİLİĞİ  YARIŞMALARI</v>
      </c>
      <c r="L255" s="156" t="str">
        <f>'100 ENG'!M$4</f>
        <v>26.04.2022-15:10</v>
      </c>
      <c r="M255" s="156" t="s">
        <v>447</v>
      </c>
    </row>
    <row r="256" spans="1:13" s="310" customFormat="1" ht="26.25" customHeight="1" x14ac:dyDescent="0.2">
      <c r="A256" s="150">
        <v>506</v>
      </c>
      <c r="B256" s="311" t="s">
        <v>304</v>
      </c>
      <c r="C256" s="313">
        <f>'1500m'!C8</f>
        <v>39184</v>
      </c>
      <c r="D256" s="315" t="str">
        <f>'1500m'!D8</f>
        <v>KAYRA TÜRKER AKAR</v>
      </c>
      <c r="E256" s="315" t="str">
        <f>'1500m'!E8</f>
        <v>SAKARYA</v>
      </c>
      <c r="F256" s="317">
        <f>'1500m'!F8</f>
        <v>44029</v>
      </c>
      <c r="G256" s="314">
        <f>'1500m'!A8</f>
        <v>1</v>
      </c>
      <c r="H256" s="158" t="s">
        <v>274</v>
      </c>
      <c r="I256" s="308"/>
      <c r="J256" s="152" t="str">
        <f>YB!$F$21</f>
        <v>2008-2009-2010 ERKEKLER</v>
      </c>
      <c r="K256" s="309" t="str">
        <f t="shared" si="11"/>
        <v>BURSA-2021-2022 YILI  ( SEM )   ATLETİZM GRUP BİRİNCİLİĞİ  YARIŞMALARI</v>
      </c>
      <c r="L256" s="156" t="str">
        <f>'1500m'!M$4</f>
        <v>17.05.2022-16:10</v>
      </c>
      <c r="M256" s="156" t="s">
        <v>447</v>
      </c>
    </row>
    <row r="257" spans="1:13" s="310" customFormat="1" ht="26.25" customHeight="1" x14ac:dyDescent="0.2">
      <c r="A257" s="150">
        <v>507</v>
      </c>
      <c r="B257" s="311" t="s">
        <v>304</v>
      </c>
      <c r="C257" s="313">
        <f>'1500m'!C9</f>
        <v>0</v>
      </c>
      <c r="D257" s="315">
        <f>'1500m'!D9</f>
        <v>0</v>
      </c>
      <c r="E257" s="315">
        <f>'1500m'!E9</f>
        <v>0</v>
      </c>
      <c r="F257" s="317">
        <f>'1500m'!F9</f>
        <v>0</v>
      </c>
      <c r="G257" s="314">
        <f>'1500m'!A9</f>
        <v>0</v>
      </c>
      <c r="H257" s="158" t="s">
        <v>274</v>
      </c>
      <c r="I257" s="308"/>
      <c r="J257" s="152" t="str">
        <f>YB!$F$21</f>
        <v>2008-2009-2010 ERKEKLER</v>
      </c>
      <c r="K257" s="309" t="str">
        <f t="shared" si="11"/>
        <v>BURSA-2021-2022 YILI  ( SEM )   ATLETİZM GRUP BİRİNCİLİĞİ  YARIŞMALARI</v>
      </c>
      <c r="L257" s="156" t="str">
        <f>'1500m'!M$4</f>
        <v>17.05.2022-16:10</v>
      </c>
      <c r="M257" s="156" t="s">
        <v>447</v>
      </c>
    </row>
    <row r="258" spans="1:13" s="310" customFormat="1" ht="26.25" customHeight="1" x14ac:dyDescent="0.2">
      <c r="A258" s="150">
        <v>508</v>
      </c>
      <c r="B258" s="311" t="s">
        <v>304</v>
      </c>
      <c r="C258" s="313">
        <f>'1500m'!C10</f>
        <v>0</v>
      </c>
      <c r="D258" s="315">
        <f>'1500m'!D10</f>
        <v>0</v>
      </c>
      <c r="E258" s="315">
        <f>'1500m'!E10</f>
        <v>0</v>
      </c>
      <c r="F258" s="317">
        <f>'1500m'!F10</f>
        <v>0</v>
      </c>
      <c r="G258" s="314">
        <f>'1500m'!A10</f>
        <v>0</v>
      </c>
      <c r="H258" s="158" t="s">
        <v>274</v>
      </c>
      <c r="I258" s="308"/>
      <c r="J258" s="152" t="str">
        <f>YB!$F$21</f>
        <v>2008-2009-2010 ERKEKLER</v>
      </c>
      <c r="K258" s="309" t="str">
        <f t="shared" si="11"/>
        <v>BURSA-2021-2022 YILI  ( SEM )   ATLETİZM GRUP BİRİNCİLİĞİ  YARIŞMALARI</v>
      </c>
      <c r="L258" s="156" t="str">
        <f>'1500m'!M$4</f>
        <v>17.05.2022-16:10</v>
      </c>
      <c r="M258" s="156" t="s">
        <v>447</v>
      </c>
    </row>
    <row r="259" spans="1:13" s="310" customFormat="1" ht="26.25" customHeight="1" x14ac:dyDescent="0.2">
      <c r="A259" s="150">
        <v>509</v>
      </c>
      <c r="B259" s="311" t="s">
        <v>304</v>
      </c>
      <c r="C259" s="313">
        <f>'1500m'!C11</f>
        <v>0</v>
      </c>
      <c r="D259" s="315">
        <f>'1500m'!D11</f>
        <v>0</v>
      </c>
      <c r="E259" s="315">
        <f>'1500m'!E11</f>
        <v>0</v>
      </c>
      <c r="F259" s="317">
        <f>'1500m'!F11</f>
        <v>0</v>
      </c>
      <c r="G259" s="314">
        <f>'1500m'!A11</f>
        <v>0</v>
      </c>
      <c r="H259" s="158" t="s">
        <v>274</v>
      </c>
      <c r="I259" s="308"/>
      <c r="J259" s="152" t="str">
        <f>YB!$F$21</f>
        <v>2008-2009-2010 ERKEKLER</v>
      </c>
      <c r="K259" s="309" t="str">
        <f t="shared" si="11"/>
        <v>BURSA-2021-2022 YILI  ( SEM )   ATLETİZM GRUP BİRİNCİLİĞİ  YARIŞMALARI</v>
      </c>
      <c r="L259" s="156" t="str">
        <f>'1500m'!M$4</f>
        <v>17.05.2022-16:10</v>
      </c>
      <c r="M259" s="156" t="s">
        <v>447</v>
      </c>
    </row>
    <row r="260" spans="1:13" s="310" customFormat="1" ht="26.25" customHeight="1" x14ac:dyDescent="0.2">
      <c r="A260" s="150">
        <v>510</v>
      </c>
      <c r="B260" s="311" t="s">
        <v>304</v>
      </c>
      <c r="C260" s="313">
        <f>'1500m'!C12</f>
        <v>0</v>
      </c>
      <c r="D260" s="315">
        <f>'1500m'!D12</f>
        <v>0</v>
      </c>
      <c r="E260" s="315">
        <f>'1500m'!E12</f>
        <v>0</v>
      </c>
      <c r="F260" s="317">
        <f>'1500m'!F12</f>
        <v>0</v>
      </c>
      <c r="G260" s="314">
        <f>'1500m'!A12</f>
        <v>0</v>
      </c>
      <c r="H260" s="158" t="s">
        <v>274</v>
      </c>
      <c r="I260" s="308"/>
      <c r="J260" s="152" t="str">
        <f>YB!$F$21</f>
        <v>2008-2009-2010 ERKEKLER</v>
      </c>
      <c r="K260" s="309" t="str">
        <f t="shared" si="11"/>
        <v>BURSA-2021-2022 YILI  ( SEM )   ATLETİZM GRUP BİRİNCİLİĞİ  YARIŞMALARI</v>
      </c>
      <c r="L260" s="156" t="str">
        <f>'1500m'!M$4</f>
        <v>17.05.2022-16:10</v>
      </c>
      <c r="M260" s="156" t="s">
        <v>447</v>
      </c>
    </row>
    <row r="261" spans="1:13" s="310" customFormat="1" ht="26.25" customHeight="1" x14ac:dyDescent="0.2">
      <c r="A261" s="150">
        <v>511</v>
      </c>
      <c r="B261" s="311" t="s">
        <v>304</v>
      </c>
      <c r="C261" s="313">
        <f>'1500m'!C13</f>
        <v>0</v>
      </c>
      <c r="D261" s="315">
        <f>'1500m'!D13</f>
        <v>0</v>
      </c>
      <c r="E261" s="315">
        <f>'1500m'!E13</f>
        <v>0</v>
      </c>
      <c r="F261" s="317">
        <f>'1500m'!F13</f>
        <v>0</v>
      </c>
      <c r="G261" s="314">
        <f>'1500m'!A13</f>
        <v>0</v>
      </c>
      <c r="H261" s="158" t="s">
        <v>274</v>
      </c>
      <c r="I261" s="308"/>
      <c r="J261" s="152" t="str">
        <f>YB!$F$21</f>
        <v>2008-2009-2010 ERKEKLER</v>
      </c>
      <c r="K261" s="309" t="str">
        <f t="shared" si="11"/>
        <v>BURSA-2021-2022 YILI  ( SEM )   ATLETİZM GRUP BİRİNCİLİĞİ  YARIŞMALARI</v>
      </c>
      <c r="L261" s="156" t="str">
        <f>'1500m'!M$4</f>
        <v>17.05.2022-16:10</v>
      </c>
      <c r="M261" s="156" t="s">
        <v>447</v>
      </c>
    </row>
    <row r="262" spans="1:13" s="310" customFormat="1" ht="26.25" customHeight="1" x14ac:dyDescent="0.2">
      <c r="A262" s="150">
        <v>512</v>
      </c>
      <c r="B262" s="311" t="s">
        <v>304</v>
      </c>
      <c r="C262" s="313">
        <f>'1500m'!C14</f>
        <v>0</v>
      </c>
      <c r="D262" s="315">
        <f>'1500m'!D14</f>
        <v>0</v>
      </c>
      <c r="E262" s="315">
        <f>'1500m'!E14</f>
        <v>0</v>
      </c>
      <c r="F262" s="317">
        <f>'1500m'!F14</f>
        <v>0</v>
      </c>
      <c r="G262" s="314">
        <f>'1500m'!A14</f>
        <v>0</v>
      </c>
      <c r="H262" s="158" t="s">
        <v>274</v>
      </c>
      <c r="I262" s="308"/>
      <c r="J262" s="152" t="str">
        <f>YB!$F$21</f>
        <v>2008-2009-2010 ERKEKLER</v>
      </c>
      <c r="K262" s="309" t="str">
        <f t="shared" si="11"/>
        <v>BURSA-2021-2022 YILI  ( SEM )   ATLETİZM GRUP BİRİNCİLİĞİ  YARIŞMALARI</v>
      </c>
      <c r="L262" s="156" t="str">
        <f>'1500m'!M$4</f>
        <v>17.05.2022-16:10</v>
      </c>
      <c r="M262" s="156" t="s">
        <v>447</v>
      </c>
    </row>
    <row r="263" spans="1:13" s="310" customFormat="1" ht="26.25" customHeight="1" x14ac:dyDescent="0.2">
      <c r="A263" s="150">
        <v>513</v>
      </c>
      <c r="B263" s="311" t="s">
        <v>304</v>
      </c>
      <c r="C263" s="313">
        <f>'1500m'!C15</f>
        <v>0</v>
      </c>
      <c r="D263" s="315">
        <f>'1500m'!D15</f>
        <v>0</v>
      </c>
      <c r="E263" s="315">
        <f>'1500m'!E15</f>
        <v>0</v>
      </c>
      <c r="F263" s="317">
        <f>'1500m'!F15</f>
        <v>0</v>
      </c>
      <c r="G263" s="314">
        <f>'1500m'!A15</f>
        <v>0</v>
      </c>
      <c r="H263" s="158" t="s">
        <v>274</v>
      </c>
      <c r="I263" s="308"/>
      <c r="J263" s="152" t="str">
        <f>YB!$F$21</f>
        <v>2008-2009-2010 ERKEKLER</v>
      </c>
      <c r="K263" s="309" t="str">
        <f t="shared" si="11"/>
        <v>BURSA-2021-2022 YILI  ( SEM )   ATLETİZM GRUP BİRİNCİLİĞİ  YARIŞMALARI</v>
      </c>
      <c r="L263" s="156" t="str">
        <f>'1500m'!M$4</f>
        <v>17.05.2022-16:10</v>
      </c>
      <c r="M263" s="156" t="s">
        <v>447</v>
      </c>
    </row>
    <row r="264" spans="1:13" s="310" customFormat="1" ht="26.25" customHeight="1" x14ac:dyDescent="0.2">
      <c r="A264" s="150">
        <v>514</v>
      </c>
      <c r="B264" s="311" t="s">
        <v>304</v>
      </c>
      <c r="C264" s="313">
        <f>'1500m'!C16</f>
        <v>0</v>
      </c>
      <c r="D264" s="315">
        <f>'1500m'!D16</f>
        <v>0</v>
      </c>
      <c r="E264" s="315">
        <f>'1500m'!E16</f>
        <v>0</v>
      </c>
      <c r="F264" s="317">
        <f>'1500m'!F16</f>
        <v>0</v>
      </c>
      <c r="G264" s="314">
        <f>'1500m'!A16</f>
        <v>0</v>
      </c>
      <c r="H264" s="158" t="s">
        <v>274</v>
      </c>
      <c r="I264" s="308"/>
      <c r="J264" s="152" t="str">
        <f>YB!$F$21</f>
        <v>2008-2009-2010 ERKEKLER</v>
      </c>
      <c r="K264" s="309" t="str">
        <f t="shared" si="11"/>
        <v>BURSA-2021-2022 YILI  ( SEM )   ATLETİZM GRUP BİRİNCİLİĞİ  YARIŞMALARI</v>
      </c>
      <c r="L264" s="156" t="str">
        <f>'1500m'!M$4</f>
        <v>17.05.2022-16:10</v>
      </c>
      <c r="M264" s="156" t="s">
        <v>447</v>
      </c>
    </row>
    <row r="265" spans="1:13" s="310" customFormat="1" ht="26.25" customHeight="1" x14ac:dyDescent="0.2">
      <c r="A265" s="150">
        <v>515</v>
      </c>
      <c r="B265" s="311" t="s">
        <v>304</v>
      </c>
      <c r="C265" s="313">
        <f>'1500m'!C17</f>
        <v>0</v>
      </c>
      <c r="D265" s="315">
        <f>'1500m'!D17</f>
        <v>0</v>
      </c>
      <c r="E265" s="315">
        <f>'1500m'!E17</f>
        <v>0</v>
      </c>
      <c r="F265" s="317">
        <f>'1500m'!F17</f>
        <v>0</v>
      </c>
      <c r="G265" s="314">
        <f>'1500m'!A17</f>
        <v>0</v>
      </c>
      <c r="H265" s="158" t="s">
        <v>274</v>
      </c>
      <c r="I265" s="308"/>
      <c r="J265" s="152" t="str">
        <f>YB!$F$21</f>
        <v>2008-2009-2010 ERKEKLER</v>
      </c>
      <c r="K265" s="309" t="str">
        <f t="shared" ref="K265:K327" si="12">CONCATENATE(K$1,"-",A$1)</f>
        <v>BURSA-2021-2022 YILI  ( SEM )   ATLETİZM GRUP BİRİNCİLİĞİ  YARIŞMALARI</v>
      </c>
      <c r="L265" s="156" t="str">
        <f>'1500m'!M$4</f>
        <v>17.05.2022-16:10</v>
      </c>
      <c r="M265" s="156" t="s">
        <v>447</v>
      </c>
    </row>
    <row r="266" spans="1:13" s="310" customFormat="1" ht="26.25" customHeight="1" x14ac:dyDescent="0.2">
      <c r="A266" s="150">
        <v>516</v>
      </c>
      <c r="B266" s="311" t="s">
        <v>304</v>
      </c>
      <c r="C266" s="313">
        <f>'1500m'!C18</f>
        <v>0</v>
      </c>
      <c r="D266" s="315">
        <f>'1500m'!D18</f>
        <v>0</v>
      </c>
      <c r="E266" s="315">
        <f>'1500m'!E18</f>
        <v>0</v>
      </c>
      <c r="F266" s="317">
        <f>'1500m'!F18</f>
        <v>0</v>
      </c>
      <c r="G266" s="314">
        <f>'1500m'!A18</f>
        <v>0</v>
      </c>
      <c r="H266" s="158" t="s">
        <v>274</v>
      </c>
      <c r="I266" s="308"/>
      <c r="J266" s="152" t="str">
        <f>YB!$F$21</f>
        <v>2008-2009-2010 ERKEKLER</v>
      </c>
      <c r="K266" s="309" t="str">
        <f t="shared" si="12"/>
        <v>BURSA-2021-2022 YILI  ( SEM )   ATLETİZM GRUP BİRİNCİLİĞİ  YARIŞMALARI</v>
      </c>
      <c r="L266" s="156" t="str">
        <f>'1500m'!M$4</f>
        <v>17.05.2022-16:10</v>
      </c>
      <c r="M266" s="156" t="s">
        <v>447</v>
      </c>
    </row>
    <row r="267" spans="1:13" s="310" customFormat="1" ht="26.25" customHeight="1" x14ac:dyDescent="0.2">
      <c r="A267" s="150">
        <v>517</v>
      </c>
      <c r="B267" s="311" t="s">
        <v>304</v>
      </c>
      <c r="C267" s="313" t="e">
        <f>'1500m'!#REF!</f>
        <v>#REF!</v>
      </c>
      <c r="D267" s="315" t="e">
        <f>'1500m'!#REF!</f>
        <v>#REF!</v>
      </c>
      <c r="E267" s="315" t="e">
        <f>'1500m'!#REF!</f>
        <v>#REF!</v>
      </c>
      <c r="F267" s="317" t="e">
        <f>'1500m'!#REF!</f>
        <v>#REF!</v>
      </c>
      <c r="G267" s="314" t="e">
        <f>'1500m'!#REF!</f>
        <v>#REF!</v>
      </c>
      <c r="H267" s="158" t="s">
        <v>274</v>
      </c>
      <c r="I267" s="308"/>
      <c r="J267" s="152" t="str">
        <f>YB!$F$21</f>
        <v>2008-2009-2010 ERKEKLER</v>
      </c>
      <c r="K267" s="309" t="str">
        <f t="shared" si="12"/>
        <v>BURSA-2021-2022 YILI  ( SEM )   ATLETİZM GRUP BİRİNCİLİĞİ  YARIŞMALARI</v>
      </c>
      <c r="L267" s="156" t="str">
        <f>'1500m'!M$4</f>
        <v>17.05.2022-16:10</v>
      </c>
      <c r="M267" s="156" t="s">
        <v>447</v>
      </c>
    </row>
    <row r="268" spans="1:13" s="310" customFormat="1" ht="26.25" customHeight="1" x14ac:dyDescent="0.2">
      <c r="A268" s="150">
        <v>518</v>
      </c>
      <c r="B268" s="311" t="s">
        <v>304</v>
      </c>
      <c r="C268" s="313" t="e">
        <f>'1500m'!#REF!</f>
        <v>#REF!</v>
      </c>
      <c r="D268" s="315" t="e">
        <f>'1500m'!#REF!</f>
        <v>#REF!</v>
      </c>
      <c r="E268" s="315" t="e">
        <f>'1500m'!#REF!</f>
        <v>#REF!</v>
      </c>
      <c r="F268" s="317" t="e">
        <f>'1500m'!#REF!</f>
        <v>#REF!</v>
      </c>
      <c r="G268" s="314" t="e">
        <f>'1500m'!#REF!</f>
        <v>#REF!</v>
      </c>
      <c r="H268" s="158" t="s">
        <v>274</v>
      </c>
      <c r="I268" s="308"/>
      <c r="J268" s="152" t="str">
        <f>YB!$F$21</f>
        <v>2008-2009-2010 ERKEKLER</v>
      </c>
      <c r="K268" s="309" t="str">
        <f t="shared" si="12"/>
        <v>BURSA-2021-2022 YILI  ( SEM )   ATLETİZM GRUP BİRİNCİLİĞİ  YARIŞMALARI</v>
      </c>
      <c r="L268" s="156" t="str">
        <f>'1500m'!M$4</f>
        <v>17.05.2022-16:10</v>
      </c>
      <c r="M268" s="156" t="s">
        <v>447</v>
      </c>
    </row>
    <row r="269" spans="1:13" s="310" customFormat="1" ht="26.25" customHeight="1" x14ac:dyDescent="0.2">
      <c r="A269" s="150">
        <v>519</v>
      </c>
      <c r="B269" s="311" t="s">
        <v>304</v>
      </c>
      <c r="C269" s="313" t="e">
        <f>'1500m'!#REF!</f>
        <v>#REF!</v>
      </c>
      <c r="D269" s="315" t="e">
        <f>'1500m'!#REF!</f>
        <v>#REF!</v>
      </c>
      <c r="E269" s="315" t="e">
        <f>'1500m'!#REF!</f>
        <v>#REF!</v>
      </c>
      <c r="F269" s="317" t="e">
        <f>'1500m'!#REF!</f>
        <v>#REF!</v>
      </c>
      <c r="G269" s="314" t="e">
        <f>'1500m'!#REF!</f>
        <v>#REF!</v>
      </c>
      <c r="H269" s="158" t="s">
        <v>274</v>
      </c>
      <c r="I269" s="308"/>
      <c r="J269" s="152" t="str">
        <f>YB!$F$21</f>
        <v>2008-2009-2010 ERKEKLER</v>
      </c>
      <c r="K269" s="309" t="str">
        <f t="shared" si="12"/>
        <v>BURSA-2021-2022 YILI  ( SEM )   ATLETİZM GRUP BİRİNCİLİĞİ  YARIŞMALARI</v>
      </c>
      <c r="L269" s="156" t="str">
        <f>'1500m'!M$4</f>
        <v>17.05.2022-16:10</v>
      </c>
      <c r="M269" s="156" t="s">
        <v>447</v>
      </c>
    </row>
    <row r="270" spans="1:13" s="310" customFormat="1" ht="26.25" customHeight="1" x14ac:dyDescent="0.2">
      <c r="A270" s="150">
        <v>520</v>
      </c>
      <c r="B270" s="311" t="s">
        <v>304</v>
      </c>
      <c r="C270" s="313" t="e">
        <f>'1500m'!#REF!</f>
        <v>#REF!</v>
      </c>
      <c r="D270" s="315" t="e">
        <f>'1500m'!#REF!</f>
        <v>#REF!</v>
      </c>
      <c r="E270" s="315" t="e">
        <f>'1500m'!#REF!</f>
        <v>#REF!</v>
      </c>
      <c r="F270" s="317" t="e">
        <f>'1500m'!#REF!</f>
        <v>#REF!</v>
      </c>
      <c r="G270" s="314" t="e">
        <f>'1500m'!#REF!</f>
        <v>#REF!</v>
      </c>
      <c r="H270" s="158" t="s">
        <v>274</v>
      </c>
      <c r="I270" s="308"/>
      <c r="J270" s="152" t="str">
        <f>YB!$F$21</f>
        <v>2008-2009-2010 ERKEKLER</v>
      </c>
      <c r="K270" s="309" t="str">
        <f t="shared" si="12"/>
        <v>BURSA-2021-2022 YILI  ( SEM )   ATLETİZM GRUP BİRİNCİLİĞİ  YARIŞMALARI</v>
      </c>
      <c r="L270" s="156" t="str">
        <f>'1500m'!M$4</f>
        <v>17.05.2022-16:10</v>
      </c>
      <c r="M270" s="156" t="s">
        <v>447</v>
      </c>
    </row>
    <row r="271" spans="1:13" s="310" customFormat="1" ht="26.25" customHeight="1" x14ac:dyDescent="0.2">
      <c r="A271" s="150">
        <v>521</v>
      </c>
      <c r="B271" s="311" t="s">
        <v>304</v>
      </c>
      <c r="C271" s="313">
        <f>'1500m'!C19</f>
        <v>0</v>
      </c>
      <c r="D271" s="315">
        <f>'1500m'!D19</f>
        <v>0</v>
      </c>
      <c r="E271" s="315">
        <f>'1500m'!E19</f>
        <v>0</v>
      </c>
      <c r="F271" s="317">
        <f>'1500m'!F19</f>
        <v>0</v>
      </c>
      <c r="G271" s="314">
        <f>'1500m'!A19</f>
        <v>0</v>
      </c>
      <c r="H271" s="158" t="s">
        <v>274</v>
      </c>
      <c r="I271" s="308"/>
      <c r="J271" s="152" t="str">
        <f>YB!$F$21</f>
        <v>2008-2009-2010 ERKEKLER</v>
      </c>
      <c r="K271" s="309" t="str">
        <f t="shared" si="12"/>
        <v>BURSA-2021-2022 YILI  ( SEM )   ATLETİZM GRUP BİRİNCİLİĞİ  YARIŞMALARI</v>
      </c>
      <c r="L271" s="156" t="str">
        <f>'1500m'!M$4</f>
        <v>17.05.2022-16:10</v>
      </c>
      <c r="M271" s="156" t="s">
        <v>447</v>
      </c>
    </row>
    <row r="272" spans="1:13" s="310" customFormat="1" ht="26.25" customHeight="1" x14ac:dyDescent="0.2">
      <c r="A272" s="150">
        <v>522</v>
      </c>
      <c r="B272" s="311" t="s">
        <v>304</v>
      </c>
      <c r="C272" s="313">
        <f>'1500m'!C20</f>
        <v>0</v>
      </c>
      <c r="D272" s="315">
        <f>'1500m'!D20</f>
        <v>0</v>
      </c>
      <c r="E272" s="315">
        <f>'1500m'!E20</f>
        <v>0</v>
      </c>
      <c r="F272" s="317">
        <f>'1500m'!F20</f>
        <v>0</v>
      </c>
      <c r="G272" s="314">
        <f>'1500m'!A20</f>
        <v>0</v>
      </c>
      <c r="H272" s="158" t="s">
        <v>274</v>
      </c>
      <c r="I272" s="308"/>
      <c r="J272" s="152" t="str">
        <f>YB!$F$21</f>
        <v>2008-2009-2010 ERKEKLER</v>
      </c>
      <c r="K272" s="309" t="str">
        <f t="shared" si="12"/>
        <v>BURSA-2021-2022 YILI  ( SEM )   ATLETİZM GRUP BİRİNCİLİĞİ  YARIŞMALARI</v>
      </c>
      <c r="L272" s="156" t="str">
        <f>'1500m'!M$4</f>
        <v>17.05.2022-16:10</v>
      </c>
      <c r="M272" s="156" t="s">
        <v>447</v>
      </c>
    </row>
    <row r="273" spans="1:13" s="310" customFormat="1" ht="26.25" customHeight="1" x14ac:dyDescent="0.2">
      <c r="A273" s="150">
        <v>523</v>
      </c>
      <c r="B273" s="311" t="s">
        <v>304</v>
      </c>
      <c r="C273" s="313">
        <f>'1500m'!C21</f>
        <v>0</v>
      </c>
      <c r="D273" s="315">
        <f>'1500m'!D21</f>
        <v>0</v>
      </c>
      <c r="E273" s="315">
        <f>'1500m'!E21</f>
        <v>0</v>
      </c>
      <c r="F273" s="317">
        <f>'1500m'!F21</f>
        <v>0</v>
      </c>
      <c r="G273" s="314">
        <f>'1500m'!A21</f>
        <v>0</v>
      </c>
      <c r="H273" s="158" t="s">
        <v>274</v>
      </c>
      <c r="I273" s="308"/>
      <c r="J273" s="152" t="str">
        <f>YB!$F$21</f>
        <v>2008-2009-2010 ERKEKLER</v>
      </c>
      <c r="K273" s="309" t="str">
        <f t="shared" si="12"/>
        <v>BURSA-2021-2022 YILI  ( SEM )   ATLETİZM GRUP BİRİNCİLİĞİ  YARIŞMALARI</v>
      </c>
      <c r="L273" s="156" t="str">
        <f>'1500m'!M$4</f>
        <v>17.05.2022-16:10</v>
      </c>
      <c r="M273" s="156" t="s">
        <v>447</v>
      </c>
    </row>
    <row r="274" spans="1:13" s="310" customFormat="1" ht="26.25" customHeight="1" x14ac:dyDescent="0.2">
      <c r="A274" s="150">
        <v>524</v>
      </c>
      <c r="B274" s="311" t="s">
        <v>304</v>
      </c>
      <c r="C274" s="313">
        <f>'1500m'!C22</f>
        <v>0</v>
      </c>
      <c r="D274" s="315">
        <f>'1500m'!D22</f>
        <v>0</v>
      </c>
      <c r="E274" s="315">
        <f>'1500m'!E22</f>
        <v>0</v>
      </c>
      <c r="F274" s="317">
        <f>'1500m'!F22</f>
        <v>0</v>
      </c>
      <c r="G274" s="314">
        <f>'1500m'!A22</f>
        <v>0</v>
      </c>
      <c r="H274" s="158" t="s">
        <v>274</v>
      </c>
      <c r="I274" s="308"/>
      <c r="J274" s="152" t="str">
        <f>YB!$F$21</f>
        <v>2008-2009-2010 ERKEKLER</v>
      </c>
      <c r="K274" s="309" t="str">
        <f t="shared" si="12"/>
        <v>BURSA-2021-2022 YILI  ( SEM )   ATLETİZM GRUP BİRİNCİLİĞİ  YARIŞMALARI</v>
      </c>
      <c r="L274" s="156" t="str">
        <f>'1500m'!M$4</f>
        <v>17.05.2022-16:10</v>
      </c>
      <c r="M274" s="156" t="s">
        <v>447</v>
      </c>
    </row>
    <row r="275" spans="1:13" s="310" customFormat="1" ht="26.25" customHeight="1" x14ac:dyDescent="0.2">
      <c r="A275" s="150">
        <v>525</v>
      </c>
      <c r="B275" s="311" t="s">
        <v>304</v>
      </c>
      <c r="C275" s="313">
        <f>'1500m'!C23</f>
        <v>0</v>
      </c>
      <c r="D275" s="315">
        <f>'1500m'!D23</f>
        <v>0</v>
      </c>
      <c r="E275" s="315">
        <f>'1500m'!E23</f>
        <v>0</v>
      </c>
      <c r="F275" s="317">
        <f>'1500m'!F23</f>
        <v>0</v>
      </c>
      <c r="G275" s="314">
        <f>'1500m'!A23</f>
        <v>0</v>
      </c>
      <c r="H275" s="158" t="s">
        <v>274</v>
      </c>
      <c r="I275" s="308"/>
      <c r="J275" s="152" t="str">
        <f>YB!$F$21</f>
        <v>2008-2009-2010 ERKEKLER</v>
      </c>
      <c r="K275" s="309" t="str">
        <f t="shared" si="12"/>
        <v>BURSA-2021-2022 YILI  ( SEM )   ATLETİZM GRUP BİRİNCİLİĞİ  YARIŞMALARI</v>
      </c>
      <c r="L275" s="156" t="str">
        <f>'1500m'!M$4</f>
        <v>17.05.2022-16:10</v>
      </c>
      <c r="M275" s="156" t="s">
        <v>447</v>
      </c>
    </row>
    <row r="276" spans="1:13" s="310" customFormat="1" ht="26.25" customHeight="1" x14ac:dyDescent="0.2">
      <c r="A276" s="150">
        <v>526</v>
      </c>
      <c r="B276" s="311" t="s">
        <v>304</v>
      </c>
      <c r="C276" s="313">
        <f>'1500m'!C24</f>
        <v>0</v>
      </c>
      <c r="D276" s="315">
        <f>'1500m'!D24</f>
        <v>0</v>
      </c>
      <c r="E276" s="315">
        <f>'1500m'!E24</f>
        <v>0</v>
      </c>
      <c r="F276" s="317">
        <f>'1500m'!F24</f>
        <v>0</v>
      </c>
      <c r="G276" s="314">
        <f>'1500m'!A24</f>
        <v>0</v>
      </c>
      <c r="H276" s="158" t="s">
        <v>274</v>
      </c>
      <c r="I276" s="308"/>
      <c r="J276" s="152" t="str">
        <f>YB!$F$21</f>
        <v>2008-2009-2010 ERKEKLER</v>
      </c>
      <c r="K276" s="309" t="str">
        <f t="shared" si="12"/>
        <v>BURSA-2021-2022 YILI  ( SEM )   ATLETİZM GRUP BİRİNCİLİĞİ  YARIŞMALARI</v>
      </c>
      <c r="L276" s="156" t="str">
        <f>'1500m'!M$4</f>
        <v>17.05.2022-16:10</v>
      </c>
      <c r="M276" s="156" t="s">
        <v>447</v>
      </c>
    </row>
    <row r="277" spans="1:13" s="310" customFormat="1" ht="26.25" customHeight="1" x14ac:dyDescent="0.2">
      <c r="A277" s="150">
        <v>527</v>
      </c>
      <c r="B277" s="311" t="s">
        <v>304</v>
      </c>
      <c r="C277" s="313">
        <f>'1500m'!C25</f>
        <v>0</v>
      </c>
      <c r="D277" s="315">
        <f>'1500m'!D25</f>
        <v>0</v>
      </c>
      <c r="E277" s="315">
        <f>'1500m'!E25</f>
        <v>0</v>
      </c>
      <c r="F277" s="317">
        <f>'1500m'!F25</f>
        <v>0</v>
      </c>
      <c r="G277" s="314">
        <f>'1500m'!A25</f>
        <v>0</v>
      </c>
      <c r="H277" s="158" t="s">
        <v>274</v>
      </c>
      <c r="I277" s="308"/>
      <c r="J277" s="152" t="str">
        <f>YB!$F$21</f>
        <v>2008-2009-2010 ERKEKLER</v>
      </c>
      <c r="K277" s="309" t="str">
        <f t="shared" si="12"/>
        <v>BURSA-2021-2022 YILI  ( SEM )   ATLETİZM GRUP BİRİNCİLİĞİ  YARIŞMALARI</v>
      </c>
      <c r="L277" s="156" t="str">
        <f>'1500m'!M$4</f>
        <v>17.05.2022-16:10</v>
      </c>
      <c r="M277" s="156" t="s">
        <v>447</v>
      </c>
    </row>
    <row r="278" spans="1:13" s="310" customFormat="1" ht="26.25" customHeight="1" x14ac:dyDescent="0.2">
      <c r="A278" s="150">
        <v>528</v>
      </c>
      <c r="B278" s="311" t="s">
        <v>304</v>
      </c>
      <c r="C278" s="313">
        <f>'1500m'!C26</f>
        <v>0</v>
      </c>
      <c r="D278" s="315">
        <f>'1500m'!D26</f>
        <v>0</v>
      </c>
      <c r="E278" s="315">
        <f>'1500m'!E26</f>
        <v>0</v>
      </c>
      <c r="F278" s="317">
        <f>'1500m'!F26</f>
        <v>0</v>
      </c>
      <c r="G278" s="314">
        <f>'1500m'!A26</f>
        <v>0</v>
      </c>
      <c r="H278" s="158" t="s">
        <v>274</v>
      </c>
      <c r="I278" s="308"/>
      <c r="J278" s="152" t="str">
        <f>YB!$F$21</f>
        <v>2008-2009-2010 ERKEKLER</v>
      </c>
      <c r="K278" s="309" t="str">
        <f t="shared" si="12"/>
        <v>BURSA-2021-2022 YILI  ( SEM )   ATLETİZM GRUP BİRİNCİLİĞİ  YARIŞMALARI</v>
      </c>
      <c r="L278" s="156" t="str">
        <f>'1500m'!M$4</f>
        <v>17.05.2022-16:10</v>
      </c>
      <c r="M278" s="156" t="s">
        <v>447</v>
      </c>
    </row>
    <row r="279" spans="1:13" s="310" customFormat="1" ht="26.25" customHeight="1" x14ac:dyDescent="0.2">
      <c r="A279" s="150">
        <v>529</v>
      </c>
      <c r="B279" s="311" t="s">
        <v>304</v>
      </c>
      <c r="C279" s="313">
        <f>'1500m'!C27</f>
        <v>0</v>
      </c>
      <c r="D279" s="315">
        <f>'1500m'!D27</f>
        <v>0</v>
      </c>
      <c r="E279" s="315">
        <f>'1500m'!E27</f>
        <v>0</v>
      </c>
      <c r="F279" s="317">
        <f>'1500m'!F27</f>
        <v>0</v>
      </c>
      <c r="G279" s="314">
        <f>'1500m'!A27</f>
        <v>0</v>
      </c>
      <c r="H279" s="158" t="s">
        <v>274</v>
      </c>
      <c r="I279" s="308"/>
      <c r="J279" s="152" t="str">
        <f>YB!$F$21</f>
        <v>2008-2009-2010 ERKEKLER</v>
      </c>
      <c r="K279" s="309" t="str">
        <f t="shared" si="12"/>
        <v>BURSA-2021-2022 YILI  ( SEM )   ATLETİZM GRUP BİRİNCİLİĞİ  YARIŞMALARI</v>
      </c>
      <c r="L279" s="156" t="str">
        <f>'1500m'!M$4</f>
        <v>17.05.2022-16:10</v>
      </c>
      <c r="M279" s="156" t="s">
        <v>447</v>
      </c>
    </row>
    <row r="280" spans="1:13" s="310" customFormat="1" ht="26.25" customHeight="1" x14ac:dyDescent="0.2">
      <c r="A280" s="150">
        <v>530</v>
      </c>
      <c r="B280" s="311" t="s">
        <v>304</v>
      </c>
      <c r="C280" s="313">
        <f>'1500m'!C28</f>
        <v>0</v>
      </c>
      <c r="D280" s="315">
        <f>'1500m'!D28</f>
        <v>0</v>
      </c>
      <c r="E280" s="315">
        <f>'1500m'!E28</f>
        <v>0</v>
      </c>
      <c r="F280" s="317">
        <f>'1500m'!F28</f>
        <v>0</v>
      </c>
      <c r="G280" s="314">
        <f>'1500m'!A28</f>
        <v>0</v>
      </c>
      <c r="H280" s="158" t="s">
        <v>274</v>
      </c>
      <c r="I280" s="308"/>
      <c r="J280" s="152" t="str">
        <f>YB!$F$21</f>
        <v>2008-2009-2010 ERKEKLER</v>
      </c>
      <c r="K280" s="309" t="str">
        <f t="shared" si="12"/>
        <v>BURSA-2021-2022 YILI  ( SEM )   ATLETİZM GRUP BİRİNCİLİĞİ  YARIŞMALARI</v>
      </c>
      <c r="L280" s="156" t="str">
        <f>'1500m'!M$4</f>
        <v>17.05.2022-16:10</v>
      </c>
      <c r="M280" s="156" t="s">
        <v>447</v>
      </c>
    </row>
    <row r="281" spans="1:13" s="310" customFormat="1" ht="26.25" customHeight="1" x14ac:dyDescent="0.2">
      <c r="A281" s="150">
        <v>531</v>
      </c>
      <c r="B281" s="311" t="s">
        <v>304</v>
      </c>
      <c r="C281" s="313">
        <f>'1500m'!C29</f>
        <v>0</v>
      </c>
      <c r="D281" s="315">
        <f>'1500m'!D29</f>
        <v>0</v>
      </c>
      <c r="E281" s="315">
        <f>'1500m'!E29</f>
        <v>0</v>
      </c>
      <c r="F281" s="317">
        <f>'1500m'!F29</f>
        <v>0</v>
      </c>
      <c r="G281" s="314">
        <f>'1500m'!A29</f>
        <v>0</v>
      </c>
      <c r="H281" s="158" t="s">
        <v>274</v>
      </c>
      <c r="I281" s="308"/>
      <c r="J281" s="152" t="str">
        <f>YB!$F$21</f>
        <v>2008-2009-2010 ERKEKLER</v>
      </c>
      <c r="K281" s="309" t="str">
        <f t="shared" si="12"/>
        <v>BURSA-2021-2022 YILI  ( SEM )   ATLETİZM GRUP BİRİNCİLİĞİ  YARIŞMALARI</v>
      </c>
      <c r="L281" s="156" t="str">
        <f>'1500m'!M$4</f>
        <v>17.05.2022-16:10</v>
      </c>
      <c r="M281" s="156" t="s">
        <v>447</v>
      </c>
    </row>
    <row r="282" spans="1:13" s="310" customFormat="1" ht="26.25" customHeight="1" x14ac:dyDescent="0.2">
      <c r="A282" s="150">
        <v>532</v>
      </c>
      <c r="B282" s="311" t="s">
        <v>304</v>
      </c>
      <c r="C282" s="313">
        <f>'1500m'!C30</f>
        <v>0</v>
      </c>
      <c r="D282" s="315">
        <f>'1500m'!D30</f>
        <v>0</v>
      </c>
      <c r="E282" s="315">
        <f>'1500m'!E30</f>
        <v>0</v>
      </c>
      <c r="F282" s="317">
        <f>'1500m'!F30</f>
        <v>0</v>
      </c>
      <c r="G282" s="314">
        <f>'1500m'!A30</f>
        <v>0</v>
      </c>
      <c r="H282" s="158" t="s">
        <v>274</v>
      </c>
      <c r="I282" s="308"/>
      <c r="J282" s="152" t="str">
        <f>YB!$F$21</f>
        <v>2008-2009-2010 ERKEKLER</v>
      </c>
      <c r="K282" s="309" t="str">
        <f t="shared" si="12"/>
        <v>BURSA-2021-2022 YILI  ( SEM )   ATLETİZM GRUP BİRİNCİLİĞİ  YARIŞMALARI</v>
      </c>
      <c r="L282" s="156" t="str">
        <f>'1500m'!M$4</f>
        <v>17.05.2022-16:10</v>
      </c>
      <c r="M282" s="156" t="s">
        <v>447</v>
      </c>
    </row>
    <row r="283" spans="1:13" s="310" customFormat="1" ht="26.25" customHeight="1" x14ac:dyDescent="0.2">
      <c r="A283" s="150">
        <v>533</v>
      </c>
      <c r="B283" s="311" t="s">
        <v>304</v>
      </c>
      <c r="C283" s="313">
        <f>'1500m'!C31</f>
        <v>0</v>
      </c>
      <c r="D283" s="315">
        <f>'1500m'!D31</f>
        <v>0</v>
      </c>
      <c r="E283" s="315">
        <f>'1500m'!E31</f>
        <v>0</v>
      </c>
      <c r="F283" s="317">
        <f>'1500m'!F31</f>
        <v>0</v>
      </c>
      <c r="G283" s="314">
        <f>'1500m'!A31</f>
        <v>0</v>
      </c>
      <c r="H283" s="158" t="s">
        <v>274</v>
      </c>
      <c r="I283" s="308"/>
      <c r="J283" s="152" t="str">
        <f>YB!$F$21</f>
        <v>2008-2009-2010 ERKEKLER</v>
      </c>
      <c r="K283" s="309" t="str">
        <f t="shared" si="12"/>
        <v>BURSA-2021-2022 YILI  ( SEM )   ATLETİZM GRUP BİRİNCİLİĞİ  YARIŞMALARI</v>
      </c>
      <c r="L283" s="156" t="str">
        <f>'1500m'!M$4</f>
        <v>17.05.2022-16:10</v>
      </c>
      <c r="M283" s="156" t="s">
        <v>447</v>
      </c>
    </row>
    <row r="284" spans="1:13" s="310" customFormat="1" ht="26.25" customHeight="1" x14ac:dyDescent="0.2">
      <c r="A284" s="150">
        <v>534</v>
      </c>
      <c r="B284" s="311" t="s">
        <v>304</v>
      </c>
      <c r="C284" s="313">
        <f>'1500m'!C32</f>
        <v>0</v>
      </c>
      <c r="D284" s="315">
        <f>'1500m'!D32</f>
        <v>0</v>
      </c>
      <c r="E284" s="315">
        <f>'1500m'!E32</f>
        <v>0</v>
      </c>
      <c r="F284" s="317">
        <f>'1500m'!F32</f>
        <v>0</v>
      </c>
      <c r="G284" s="314">
        <f>'1500m'!A32</f>
        <v>0</v>
      </c>
      <c r="H284" s="158" t="s">
        <v>274</v>
      </c>
      <c r="I284" s="308"/>
      <c r="J284" s="152" t="str">
        <f>YB!$F$21</f>
        <v>2008-2009-2010 ERKEKLER</v>
      </c>
      <c r="K284" s="309" t="str">
        <f t="shared" si="12"/>
        <v>BURSA-2021-2022 YILI  ( SEM )   ATLETİZM GRUP BİRİNCİLİĞİ  YARIŞMALARI</v>
      </c>
      <c r="L284" s="156" t="str">
        <f>'1500m'!M$4</f>
        <v>17.05.2022-16:10</v>
      </c>
      <c r="M284" s="156" t="s">
        <v>447</v>
      </c>
    </row>
    <row r="285" spans="1:13" s="310" customFormat="1" ht="26.25" customHeight="1" x14ac:dyDescent="0.2">
      <c r="A285" s="150">
        <v>535</v>
      </c>
      <c r="B285" s="311" t="s">
        <v>304</v>
      </c>
      <c r="C285" s="313" t="e">
        <f>'1500m'!#REF!</f>
        <v>#REF!</v>
      </c>
      <c r="D285" s="315" t="e">
        <f>'1500m'!#REF!</f>
        <v>#REF!</v>
      </c>
      <c r="E285" s="315" t="e">
        <f>'1500m'!#REF!</f>
        <v>#REF!</v>
      </c>
      <c r="F285" s="317" t="e">
        <f>'1500m'!#REF!</f>
        <v>#REF!</v>
      </c>
      <c r="G285" s="314" t="e">
        <f>'1500m'!#REF!</f>
        <v>#REF!</v>
      </c>
      <c r="H285" s="158" t="s">
        <v>274</v>
      </c>
      <c r="I285" s="308"/>
      <c r="J285" s="152" t="str">
        <f>YB!$F$21</f>
        <v>2008-2009-2010 ERKEKLER</v>
      </c>
      <c r="K285" s="309" t="str">
        <f t="shared" si="12"/>
        <v>BURSA-2021-2022 YILI  ( SEM )   ATLETİZM GRUP BİRİNCİLİĞİ  YARIŞMALARI</v>
      </c>
      <c r="L285" s="156" t="str">
        <f>'1500m'!M$4</f>
        <v>17.05.2022-16:10</v>
      </c>
      <c r="M285" s="156" t="s">
        <v>447</v>
      </c>
    </row>
    <row r="286" spans="1:13" s="310" customFormat="1" ht="26.25" customHeight="1" x14ac:dyDescent="0.2">
      <c r="A286" s="150">
        <v>536</v>
      </c>
      <c r="B286" s="311" t="s">
        <v>304</v>
      </c>
      <c r="C286" s="313" t="e">
        <f>'1500m'!#REF!</f>
        <v>#REF!</v>
      </c>
      <c r="D286" s="315" t="e">
        <f>'1500m'!#REF!</f>
        <v>#REF!</v>
      </c>
      <c r="E286" s="315" t="e">
        <f>'1500m'!#REF!</f>
        <v>#REF!</v>
      </c>
      <c r="F286" s="317" t="e">
        <f>'1500m'!#REF!</f>
        <v>#REF!</v>
      </c>
      <c r="G286" s="314" t="e">
        <f>'1500m'!#REF!</f>
        <v>#REF!</v>
      </c>
      <c r="H286" s="158" t="s">
        <v>274</v>
      </c>
      <c r="I286" s="308"/>
      <c r="J286" s="152" t="str">
        <f>YB!$F$21</f>
        <v>2008-2009-2010 ERKEKLER</v>
      </c>
      <c r="K286" s="309" t="str">
        <f t="shared" si="12"/>
        <v>BURSA-2021-2022 YILI  ( SEM )   ATLETİZM GRUP BİRİNCİLİĞİ  YARIŞMALARI</v>
      </c>
      <c r="L286" s="156" t="str">
        <f>'1500m'!M$4</f>
        <v>17.05.2022-16:10</v>
      </c>
      <c r="M286" s="156" t="s">
        <v>447</v>
      </c>
    </row>
    <row r="287" spans="1:13" s="310" customFormat="1" ht="26.25" customHeight="1" x14ac:dyDescent="0.2">
      <c r="A287" s="150">
        <v>537</v>
      </c>
      <c r="B287" s="311" t="s">
        <v>304</v>
      </c>
      <c r="C287" s="313" t="e">
        <f>'1500m'!#REF!</f>
        <v>#REF!</v>
      </c>
      <c r="D287" s="315" t="e">
        <f>'1500m'!#REF!</f>
        <v>#REF!</v>
      </c>
      <c r="E287" s="315" t="e">
        <f>'1500m'!#REF!</f>
        <v>#REF!</v>
      </c>
      <c r="F287" s="317" t="e">
        <f>'1500m'!#REF!</f>
        <v>#REF!</v>
      </c>
      <c r="G287" s="314" t="e">
        <f>'1500m'!#REF!</f>
        <v>#REF!</v>
      </c>
      <c r="H287" s="158" t="s">
        <v>274</v>
      </c>
      <c r="I287" s="308"/>
      <c r="J287" s="152" t="str">
        <f>YB!$F$21</f>
        <v>2008-2009-2010 ERKEKLER</v>
      </c>
      <c r="K287" s="309" t="str">
        <f t="shared" si="12"/>
        <v>BURSA-2021-2022 YILI  ( SEM )   ATLETİZM GRUP BİRİNCİLİĞİ  YARIŞMALARI</v>
      </c>
      <c r="L287" s="156" t="str">
        <f>'1500m'!M$4</f>
        <v>17.05.2022-16:10</v>
      </c>
      <c r="M287" s="156" t="s">
        <v>447</v>
      </c>
    </row>
    <row r="288" spans="1:13" s="310" customFormat="1" ht="26.25" customHeight="1" x14ac:dyDescent="0.2">
      <c r="A288" s="150">
        <v>538</v>
      </c>
      <c r="B288" s="311" t="s">
        <v>304</v>
      </c>
      <c r="C288" s="313" t="e">
        <f>'1500m'!#REF!</f>
        <v>#REF!</v>
      </c>
      <c r="D288" s="315" t="e">
        <f>'1500m'!#REF!</f>
        <v>#REF!</v>
      </c>
      <c r="E288" s="315" t="e">
        <f>'1500m'!#REF!</f>
        <v>#REF!</v>
      </c>
      <c r="F288" s="317" t="e">
        <f>'1500m'!#REF!</f>
        <v>#REF!</v>
      </c>
      <c r="G288" s="314" t="e">
        <f>'1500m'!#REF!</f>
        <v>#REF!</v>
      </c>
      <c r="H288" s="158" t="s">
        <v>274</v>
      </c>
      <c r="I288" s="308"/>
      <c r="J288" s="152" t="str">
        <f>YB!$F$21</f>
        <v>2008-2009-2010 ERKEKLER</v>
      </c>
      <c r="K288" s="309" t="str">
        <f t="shared" si="12"/>
        <v>BURSA-2021-2022 YILI  ( SEM )   ATLETİZM GRUP BİRİNCİLİĞİ  YARIŞMALARI</v>
      </c>
      <c r="L288" s="156" t="str">
        <f>'1500m'!M$4</f>
        <v>17.05.2022-16:10</v>
      </c>
      <c r="M288" s="156" t="s">
        <v>447</v>
      </c>
    </row>
    <row r="289" spans="1:13" s="310" customFormat="1" ht="26.25" customHeight="1" x14ac:dyDescent="0.2">
      <c r="A289" s="150">
        <v>539</v>
      </c>
      <c r="B289" s="311" t="s">
        <v>304</v>
      </c>
      <c r="C289" s="313" t="e">
        <f>'1500m'!#REF!</f>
        <v>#REF!</v>
      </c>
      <c r="D289" s="315" t="e">
        <f>'1500m'!#REF!</f>
        <v>#REF!</v>
      </c>
      <c r="E289" s="315" t="e">
        <f>'1500m'!#REF!</f>
        <v>#REF!</v>
      </c>
      <c r="F289" s="317" t="e">
        <f>'1500m'!#REF!</f>
        <v>#REF!</v>
      </c>
      <c r="G289" s="314" t="e">
        <f>'1500m'!#REF!</f>
        <v>#REF!</v>
      </c>
      <c r="H289" s="158" t="s">
        <v>274</v>
      </c>
      <c r="I289" s="308"/>
      <c r="J289" s="152" t="str">
        <f>YB!$F$21</f>
        <v>2008-2009-2010 ERKEKLER</v>
      </c>
      <c r="K289" s="309" t="str">
        <f t="shared" si="12"/>
        <v>BURSA-2021-2022 YILI  ( SEM )   ATLETİZM GRUP BİRİNCİLİĞİ  YARIŞMALARI</v>
      </c>
      <c r="L289" s="156" t="str">
        <f>'1500m'!M$4</f>
        <v>17.05.2022-16:10</v>
      </c>
      <c r="M289" s="156" t="s">
        <v>447</v>
      </c>
    </row>
    <row r="290" spans="1:13" s="310" customFormat="1" ht="26.25" customHeight="1" x14ac:dyDescent="0.2">
      <c r="A290" s="150">
        <v>540</v>
      </c>
      <c r="B290" s="311" t="s">
        <v>314</v>
      </c>
      <c r="C290" s="313">
        <f>'400m.'!C8</f>
        <v>0</v>
      </c>
      <c r="D290" s="315">
        <f>'400m.'!D8</f>
        <v>0</v>
      </c>
      <c r="E290" s="315">
        <f>'400m.'!E8</f>
        <v>0</v>
      </c>
      <c r="F290" s="316">
        <f>'400m.'!F8</f>
        <v>0</v>
      </c>
      <c r="G290" s="314">
        <f>'400m.'!A8</f>
        <v>0</v>
      </c>
      <c r="H290" s="158" t="s">
        <v>309</v>
      </c>
      <c r="I290" s="308"/>
      <c r="J290" s="152" t="str">
        <f>YB!$F$21</f>
        <v>2008-2009-2010 ERKEKLER</v>
      </c>
      <c r="K290" s="309" t="str">
        <f t="shared" si="12"/>
        <v>BURSA-2021-2022 YILI  ( SEM )   ATLETİZM GRUP BİRİNCİLİĞİ  YARIŞMALARI</v>
      </c>
      <c r="L290" s="156">
        <f>'400m.'!N$4</f>
        <v>43901</v>
      </c>
      <c r="M290" s="156" t="s">
        <v>447</v>
      </c>
    </row>
    <row r="291" spans="1:13" s="310" customFormat="1" ht="26.25" customHeight="1" x14ac:dyDescent="0.2">
      <c r="A291" s="150">
        <v>541</v>
      </c>
      <c r="B291" s="311" t="s">
        <v>314</v>
      </c>
      <c r="C291" s="313">
        <f>'400m.'!C9</f>
        <v>0</v>
      </c>
      <c r="D291" s="315">
        <f>'400m.'!D9</f>
        <v>0</v>
      </c>
      <c r="E291" s="315">
        <f>'400m.'!E9</f>
        <v>0</v>
      </c>
      <c r="F291" s="316">
        <f>'400m.'!F9</f>
        <v>0</v>
      </c>
      <c r="G291" s="314">
        <f>'400m.'!A9</f>
        <v>0</v>
      </c>
      <c r="H291" s="158" t="s">
        <v>309</v>
      </c>
      <c r="I291" s="308"/>
      <c r="J291" s="152" t="str">
        <f>YB!$F$21</f>
        <v>2008-2009-2010 ERKEKLER</v>
      </c>
      <c r="K291" s="309" t="str">
        <f t="shared" si="12"/>
        <v>BURSA-2021-2022 YILI  ( SEM )   ATLETİZM GRUP BİRİNCİLİĞİ  YARIŞMALARI</v>
      </c>
      <c r="L291" s="156">
        <f>'400m.'!N$4</f>
        <v>43901</v>
      </c>
      <c r="M291" s="156" t="s">
        <v>447</v>
      </c>
    </row>
    <row r="292" spans="1:13" s="310" customFormat="1" ht="26.25" customHeight="1" x14ac:dyDescent="0.2">
      <c r="A292" s="150">
        <v>542</v>
      </c>
      <c r="B292" s="311" t="s">
        <v>314</v>
      </c>
      <c r="C292" s="313">
        <f>'400m.'!C10</f>
        <v>0</v>
      </c>
      <c r="D292" s="315">
        <f>'400m.'!D10</f>
        <v>0</v>
      </c>
      <c r="E292" s="315">
        <f>'400m.'!E10</f>
        <v>0</v>
      </c>
      <c r="F292" s="316">
        <f>'400m.'!F10</f>
        <v>0</v>
      </c>
      <c r="G292" s="314">
        <f>'400m.'!A10</f>
        <v>0</v>
      </c>
      <c r="H292" s="158" t="s">
        <v>309</v>
      </c>
      <c r="I292" s="308"/>
      <c r="J292" s="152" t="str">
        <f>YB!$F$21</f>
        <v>2008-2009-2010 ERKEKLER</v>
      </c>
      <c r="K292" s="309" t="str">
        <f t="shared" si="12"/>
        <v>BURSA-2021-2022 YILI  ( SEM )   ATLETİZM GRUP BİRİNCİLİĞİ  YARIŞMALARI</v>
      </c>
      <c r="L292" s="156">
        <f>'400m.'!N$4</f>
        <v>43901</v>
      </c>
      <c r="M292" s="156" t="s">
        <v>447</v>
      </c>
    </row>
    <row r="293" spans="1:13" s="310" customFormat="1" ht="26.25" customHeight="1" x14ac:dyDescent="0.2">
      <c r="A293" s="150">
        <v>543</v>
      </c>
      <c r="B293" s="311" t="s">
        <v>314</v>
      </c>
      <c r="C293" s="313">
        <f>'400m.'!C11</f>
        <v>0</v>
      </c>
      <c r="D293" s="315">
        <f>'400m.'!D11</f>
        <v>0</v>
      </c>
      <c r="E293" s="315">
        <f>'400m.'!E11</f>
        <v>0</v>
      </c>
      <c r="F293" s="316">
        <f>'400m.'!F11</f>
        <v>0</v>
      </c>
      <c r="G293" s="314">
        <f>'400m.'!A11</f>
        <v>0</v>
      </c>
      <c r="H293" s="158" t="s">
        <v>309</v>
      </c>
      <c r="I293" s="308"/>
      <c r="J293" s="152" t="str">
        <f>YB!$F$21</f>
        <v>2008-2009-2010 ERKEKLER</v>
      </c>
      <c r="K293" s="309" t="str">
        <f t="shared" si="12"/>
        <v>BURSA-2021-2022 YILI  ( SEM )   ATLETİZM GRUP BİRİNCİLİĞİ  YARIŞMALARI</v>
      </c>
      <c r="L293" s="156">
        <f>'400m.'!N$4</f>
        <v>43901</v>
      </c>
      <c r="M293" s="156" t="s">
        <v>447</v>
      </c>
    </row>
    <row r="294" spans="1:13" s="310" customFormat="1" ht="26.25" customHeight="1" x14ac:dyDescent="0.2">
      <c r="A294" s="150">
        <v>544</v>
      </c>
      <c r="B294" s="311" t="s">
        <v>314</v>
      </c>
      <c r="C294" s="313">
        <f>'400m.'!C12</f>
        <v>0</v>
      </c>
      <c r="D294" s="315">
        <f>'400m.'!D12</f>
        <v>0</v>
      </c>
      <c r="E294" s="315">
        <f>'400m.'!E12</f>
        <v>0</v>
      </c>
      <c r="F294" s="316">
        <f>'400m.'!F12</f>
        <v>0</v>
      </c>
      <c r="G294" s="314">
        <f>'400m.'!A12</f>
        <v>0</v>
      </c>
      <c r="H294" s="158" t="s">
        <v>309</v>
      </c>
      <c r="I294" s="308"/>
      <c r="J294" s="152" t="str">
        <f>YB!$F$21</f>
        <v>2008-2009-2010 ERKEKLER</v>
      </c>
      <c r="K294" s="309" t="str">
        <f t="shared" si="12"/>
        <v>BURSA-2021-2022 YILI  ( SEM )   ATLETİZM GRUP BİRİNCİLİĞİ  YARIŞMALARI</v>
      </c>
      <c r="L294" s="156">
        <f>'400m.'!N$4</f>
        <v>43901</v>
      </c>
      <c r="M294" s="156" t="s">
        <v>447</v>
      </c>
    </row>
    <row r="295" spans="1:13" s="310" customFormat="1" ht="26.25" customHeight="1" x14ac:dyDescent="0.2">
      <c r="A295" s="150">
        <v>545</v>
      </c>
      <c r="B295" s="311" t="s">
        <v>314</v>
      </c>
      <c r="C295" s="313">
        <f>'400m.'!C13</f>
        <v>0</v>
      </c>
      <c r="D295" s="315">
        <f>'400m.'!D13</f>
        <v>0</v>
      </c>
      <c r="E295" s="315">
        <f>'400m.'!E13</f>
        <v>0</v>
      </c>
      <c r="F295" s="316">
        <f>'400m.'!F13</f>
        <v>0</v>
      </c>
      <c r="G295" s="314">
        <f>'400m.'!A13</f>
        <v>0</v>
      </c>
      <c r="H295" s="158" t="s">
        <v>309</v>
      </c>
      <c r="I295" s="308"/>
      <c r="J295" s="152" t="str">
        <f>YB!$F$21</f>
        <v>2008-2009-2010 ERKEKLER</v>
      </c>
      <c r="K295" s="309" t="str">
        <f t="shared" si="12"/>
        <v>BURSA-2021-2022 YILI  ( SEM )   ATLETİZM GRUP BİRİNCİLİĞİ  YARIŞMALARI</v>
      </c>
      <c r="L295" s="156">
        <f>'400m.'!N$4</f>
        <v>43901</v>
      </c>
      <c r="M295" s="156" t="s">
        <v>447</v>
      </c>
    </row>
    <row r="296" spans="1:13" s="310" customFormat="1" ht="26.25" customHeight="1" x14ac:dyDescent="0.2">
      <c r="A296" s="150">
        <v>546</v>
      </c>
      <c r="B296" s="311" t="s">
        <v>314</v>
      </c>
      <c r="C296" s="313">
        <f>'400m.'!C14</f>
        <v>0</v>
      </c>
      <c r="D296" s="315">
        <f>'400m.'!D14</f>
        <v>0</v>
      </c>
      <c r="E296" s="315">
        <f>'400m.'!E14</f>
        <v>0</v>
      </c>
      <c r="F296" s="316">
        <f>'400m.'!F14</f>
        <v>0</v>
      </c>
      <c r="G296" s="314">
        <f>'400m.'!A14</f>
        <v>0</v>
      </c>
      <c r="H296" s="158" t="s">
        <v>309</v>
      </c>
      <c r="I296" s="308"/>
      <c r="J296" s="152" t="str">
        <f>YB!$F$21</f>
        <v>2008-2009-2010 ERKEKLER</v>
      </c>
      <c r="K296" s="309" t="str">
        <f t="shared" si="12"/>
        <v>BURSA-2021-2022 YILI  ( SEM )   ATLETİZM GRUP BİRİNCİLİĞİ  YARIŞMALARI</v>
      </c>
      <c r="L296" s="156">
        <f>'400m.'!N$4</f>
        <v>43901</v>
      </c>
      <c r="M296" s="156" t="s">
        <v>447</v>
      </c>
    </row>
    <row r="297" spans="1:13" s="310" customFormat="1" ht="26.25" customHeight="1" x14ac:dyDescent="0.2">
      <c r="A297" s="150">
        <v>547</v>
      </c>
      <c r="B297" s="311" t="s">
        <v>314</v>
      </c>
      <c r="C297" s="313">
        <f>'400m.'!C15</f>
        <v>0</v>
      </c>
      <c r="D297" s="315">
        <f>'400m.'!D15</f>
        <v>0</v>
      </c>
      <c r="E297" s="315">
        <f>'400m.'!E15</f>
        <v>0</v>
      </c>
      <c r="F297" s="316">
        <f>'400m.'!F15</f>
        <v>0</v>
      </c>
      <c r="G297" s="314">
        <f>'400m.'!A15</f>
        <v>0</v>
      </c>
      <c r="H297" s="158" t="s">
        <v>309</v>
      </c>
      <c r="I297" s="308"/>
      <c r="J297" s="152" t="str">
        <f>YB!$F$21</f>
        <v>2008-2009-2010 ERKEKLER</v>
      </c>
      <c r="K297" s="309" t="str">
        <f t="shared" si="12"/>
        <v>BURSA-2021-2022 YILI  ( SEM )   ATLETİZM GRUP BİRİNCİLİĞİ  YARIŞMALARI</v>
      </c>
      <c r="L297" s="156">
        <f>'400m.'!N$4</f>
        <v>43901</v>
      </c>
      <c r="M297" s="156" t="s">
        <v>447</v>
      </c>
    </row>
    <row r="298" spans="1:13" s="310" customFormat="1" ht="26.25" customHeight="1" x14ac:dyDescent="0.2">
      <c r="A298" s="150">
        <v>548</v>
      </c>
      <c r="B298" s="311" t="s">
        <v>314</v>
      </c>
      <c r="C298" s="313">
        <f>'400m.'!C16</f>
        <v>0</v>
      </c>
      <c r="D298" s="315">
        <f>'400m.'!D16</f>
        <v>0</v>
      </c>
      <c r="E298" s="315">
        <f>'400m.'!E16</f>
        <v>0</v>
      </c>
      <c r="F298" s="316">
        <f>'400m.'!F16</f>
        <v>0</v>
      </c>
      <c r="G298" s="314">
        <f>'400m.'!A16</f>
        <v>0</v>
      </c>
      <c r="H298" s="158" t="s">
        <v>309</v>
      </c>
      <c r="I298" s="308"/>
      <c r="J298" s="152" t="str">
        <f>YB!$F$21</f>
        <v>2008-2009-2010 ERKEKLER</v>
      </c>
      <c r="K298" s="309" t="str">
        <f t="shared" si="12"/>
        <v>BURSA-2021-2022 YILI  ( SEM )   ATLETİZM GRUP BİRİNCİLİĞİ  YARIŞMALARI</v>
      </c>
      <c r="L298" s="156">
        <f>'400m.'!N$4</f>
        <v>43901</v>
      </c>
      <c r="M298" s="156" t="s">
        <v>447</v>
      </c>
    </row>
    <row r="299" spans="1:13" s="310" customFormat="1" ht="26.25" customHeight="1" x14ac:dyDescent="0.2">
      <c r="A299" s="150">
        <v>549</v>
      </c>
      <c r="B299" s="311" t="s">
        <v>314</v>
      </c>
      <c r="C299" s="313">
        <f>'400m.'!C17</f>
        <v>0</v>
      </c>
      <c r="D299" s="315">
        <f>'400m.'!D17</f>
        <v>0</v>
      </c>
      <c r="E299" s="315">
        <f>'400m.'!E17</f>
        <v>0</v>
      </c>
      <c r="F299" s="316">
        <f>'400m.'!F17</f>
        <v>0</v>
      </c>
      <c r="G299" s="314">
        <f>'400m.'!A17</f>
        <v>0</v>
      </c>
      <c r="H299" s="158" t="s">
        <v>309</v>
      </c>
      <c r="I299" s="308"/>
      <c r="J299" s="152" t="str">
        <f>YB!$F$21</f>
        <v>2008-2009-2010 ERKEKLER</v>
      </c>
      <c r="K299" s="309" t="str">
        <f t="shared" si="12"/>
        <v>BURSA-2021-2022 YILI  ( SEM )   ATLETİZM GRUP BİRİNCİLİĞİ  YARIŞMALARI</v>
      </c>
      <c r="L299" s="156">
        <f>'400m.'!N$4</f>
        <v>43901</v>
      </c>
      <c r="M299" s="156" t="s">
        <v>447</v>
      </c>
    </row>
    <row r="300" spans="1:13" s="310" customFormat="1" ht="26.25" customHeight="1" x14ac:dyDescent="0.2">
      <c r="A300" s="150">
        <v>550</v>
      </c>
      <c r="B300" s="311" t="s">
        <v>314</v>
      </c>
      <c r="C300" s="313">
        <f>'400m.'!C18</f>
        <v>0</v>
      </c>
      <c r="D300" s="315">
        <f>'400m.'!D18</f>
        <v>0</v>
      </c>
      <c r="E300" s="315">
        <f>'400m.'!E18</f>
        <v>0</v>
      </c>
      <c r="F300" s="316">
        <f>'400m.'!F18</f>
        <v>0</v>
      </c>
      <c r="G300" s="314">
        <f>'400m.'!A18</f>
        <v>0</v>
      </c>
      <c r="H300" s="158" t="s">
        <v>309</v>
      </c>
      <c r="I300" s="308"/>
      <c r="J300" s="152" t="str">
        <f>YB!$F$21</f>
        <v>2008-2009-2010 ERKEKLER</v>
      </c>
      <c r="K300" s="309" t="str">
        <f t="shared" si="12"/>
        <v>BURSA-2021-2022 YILI  ( SEM )   ATLETİZM GRUP BİRİNCİLİĞİ  YARIŞMALARI</v>
      </c>
      <c r="L300" s="156">
        <f>'400m.'!N$4</f>
        <v>43901</v>
      </c>
      <c r="M300" s="156" t="s">
        <v>447</v>
      </c>
    </row>
    <row r="301" spans="1:13" s="310" customFormat="1" ht="26.25" customHeight="1" x14ac:dyDescent="0.2">
      <c r="A301" s="150">
        <v>551</v>
      </c>
      <c r="B301" s="311" t="s">
        <v>314</v>
      </c>
      <c r="C301" s="313">
        <f>'400m.'!C19</f>
        <v>0</v>
      </c>
      <c r="D301" s="315">
        <f>'400m.'!D19</f>
        <v>0</v>
      </c>
      <c r="E301" s="315">
        <f>'400m.'!E19</f>
        <v>0</v>
      </c>
      <c r="F301" s="316">
        <f>'400m.'!F19</f>
        <v>0</v>
      </c>
      <c r="G301" s="314">
        <f>'400m.'!A19</f>
        <v>0</v>
      </c>
      <c r="H301" s="158" t="s">
        <v>309</v>
      </c>
      <c r="I301" s="308"/>
      <c r="J301" s="152" t="str">
        <f>YB!$F$21</f>
        <v>2008-2009-2010 ERKEKLER</v>
      </c>
      <c r="K301" s="309" t="str">
        <f t="shared" si="12"/>
        <v>BURSA-2021-2022 YILI  ( SEM )   ATLETİZM GRUP BİRİNCİLİĞİ  YARIŞMALARI</v>
      </c>
      <c r="L301" s="156">
        <f>'400m.'!N$4</f>
        <v>43901</v>
      </c>
      <c r="M301" s="156" t="s">
        <v>447</v>
      </c>
    </row>
    <row r="302" spans="1:13" s="310" customFormat="1" ht="26.25" customHeight="1" x14ac:dyDescent="0.2">
      <c r="A302" s="150">
        <v>552</v>
      </c>
      <c r="B302" s="311" t="s">
        <v>314</v>
      </c>
      <c r="C302" s="313">
        <f>'400m.'!C20</f>
        <v>0</v>
      </c>
      <c r="D302" s="315">
        <f>'400m.'!D20</f>
        <v>0</v>
      </c>
      <c r="E302" s="315">
        <f>'400m.'!E20</f>
        <v>0</v>
      </c>
      <c r="F302" s="316">
        <f>'400m.'!F20</f>
        <v>0</v>
      </c>
      <c r="G302" s="314">
        <f>'400m.'!A20</f>
        <v>0</v>
      </c>
      <c r="H302" s="158" t="s">
        <v>309</v>
      </c>
      <c r="I302" s="308"/>
      <c r="J302" s="152" t="str">
        <f>YB!$F$21</f>
        <v>2008-2009-2010 ERKEKLER</v>
      </c>
      <c r="K302" s="309" t="str">
        <f t="shared" si="12"/>
        <v>BURSA-2021-2022 YILI  ( SEM )   ATLETİZM GRUP BİRİNCİLİĞİ  YARIŞMALARI</v>
      </c>
      <c r="L302" s="156">
        <f>'400m.'!N$4</f>
        <v>43901</v>
      </c>
      <c r="M302" s="156" t="s">
        <v>447</v>
      </c>
    </row>
    <row r="303" spans="1:13" s="310" customFormat="1" ht="26.25" customHeight="1" x14ac:dyDescent="0.2">
      <c r="A303" s="150">
        <v>553</v>
      </c>
      <c r="B303" s="311" t="s">
        <v>314</v>
      </c>
      <c r="C303" s="313">
        <f>'400m.'!C21</f>
        <v>0</v>
      </c>
      <c r="D303" s="315">
        <f>'400m.'!D21</f>
        <v>0</v>
      </c>
      <c r="E303" s="315">
        <f>'400m.'!E21</f>
        <v>0</v>
      </c>
      <c r="F303" s="316">
        <f>'400m.'!F21</f>
        <v>0</v>
      </c>
      <c r="G303" s="314">
        <f>'400m.'!A21</f>
        <v>0</v>
      </c>
      <c r="H303" s="158" t="s">
        <v>309</v>
      </c>
      <c r="I303" s="308"/>
      <c r="J303" s="152" t="str">
        <f>YB!$F$21</f>
        <v>2008-2009-2010 ERKEKLER</v>
      </c>
      <c r="K303" s="309" t="str">
        <f t="shared" si="12"/>
        <v>BURSA-2021-2022 YILI  ( SEM )   ATLETİZM GRUP BİRİNCİLİĞİ  YARIŞMALARI</v>
      </c>
      <c r="L303" s="156">
        <f>'400m.'!N$4</f>
        <v>43901</v>
      </c>
      <c r="M303" s="156" t="s">
        <v>447</v>
      </c>
    </row>
    <row r="304" spans="1:13" s="310" customFormat="1" ht="26.25" customHeight="1" x14ac:dyDescent="0.2">
      <c r="A304" s="150">
        <v>554</v>
      </c>
      <c r="B304" s="311" t="s">
        <v>314</v>
      </c>
      <c r="C304" s="313">
        <f>'400m.'!C22</f>
        <v>0</v>
      </c>
      <c r="D304" s="315">
        <f>'400m.'!D22</f>
        <v>0</v>
      </c>
      <c r="E304" s="315">
        <f>'400m.'!E22</f>
        <v>0</v>
      </c>
      <c r="F304" s="316">
        <f>'400m.'!F22</f>
        <v>0</v>
      </c>
      <c r="G304" s="314">
        <f>'400m.'!A22</f>
        <v>0</v>
      </c>
      <c r="H304" s="158" t="s">
        <v>309</v>
      </c>
      <c r="I304" s="308"/>
      <c r="J304" s="152" t="str">
        <f>YB!$F$21</f>
        <v>2008-2009-2010 ERKEKLER</v>
      </c>
      <c r="K304" s="309" t="str">
        <f t="shared" si="12"/>
        <v>BURSA-2021-2022 YILI  ( SEM )   ATLETİZM GRUP BİRİNCİLİĞİ  YARIŞMALARI</v>
      </c>
      <c r="L304" s="156">
        <f>'400m.'!N$4</f>
        <v>43901</v>
      </c>
      <c r="M304" s="156" t="s">
        <v>447</v>
      </c>
    </row>
    <row r="305" spans="1:13" s="310" customFormat="1" ht="26.25" customHeight="1" x14ac:dyDescent="0.2">
      <c r="A305" s="150">
        <v>555</v>
      </c>
      <c r="B305" s="311" t="s">
        <v>314</v>
      </c>
      <c r="C305" s="313">
        <f>'400m.'!C23</f>
        <v>0</v>
      </c>
      <c r="D305" s="315">
        <f>'400m.'!D23</f>
        <v>0</v>
      </c>
      <c r="E305" s="315">
        <f>'400m.'!E23</f>
        <v>0</v>
      </c>
      <c r="F305" s="316">
        <f>'400m.'!F23</f>
        <v>0</v>
      </c>
      <c r="G305" s="314">
        <f>'400m.'!A23</f>
        <v>0</v>
      </c>
      <c r="H305" s="158" t="s">
        <v>309</v>
      </c>
      <c r="I305" s="308"/>
      <c r="J305" s="152" t="str">
        <f>YB!$F$21</f>
        <v>2008-2009-2010 ERKEKLER</v>
      </c>
      <c r="K305" s="309" t="str">
        <f t="shared" si="12"/>
        <v>BURSA-2021-2022 YILI  ( SEM )   ATLETİZM GRUP BİRİNCİLİĞİ  YARIŞMALARI</v>
      </c>
      <c r="L305" s="156">
        <f>'400m.'!N$4</f>
        <v>43901</v>
      </c>
      <c r="M305" s="156" t="s">
        <v>447</v>
      </c>
    </row>
    <row r="306" spans="1:13" s="310" customFormat="1" ht="26.25" customHeight="1" x14ac:dyDescent="0.2">
      <c r="A306" s="150">
        <v>556</v>
      </c>
      <c r="B306" s="311" t="s">
        <v>314</v>
      </c>
      <c r="C306" s="313">
        <f>'400m.'!C24</f>
        <v>0</v>
      </c>
      <c r="D306" s="315">
        <f>'400m.'!D24</f>
        <v>0</v>
      </c>
      <c r="E306" s="315">
        <f>'400m.'!E24</f>
        <v>0</v>
      </c>
      <c r="F306" s="316">
        <f>'400m.'!F24</f>
        <v>0</v>
      </c>
      <c r="G306" s="314">
        <f>'400m.'!A24</f>
        <v>0</v>
      </c>
      <c r="H306" s="158" t="s">
        <v>309</v>
      </c>
      <c r="I306" s="308"/>
      <c r="J306" s="152" t="str">
        <f>YB!$F$21</f>
        <v>2008-2009-2010 ERKEKLER</v>
      </c>
      <c r="K306" s="309" t="str">
        <f t="shared" si="12"/>
        <v>BURSA-2021-2022 YILI  ( SEM )   ATLETİZM GRUP BİRİNCİLİĞİ  YARIŞMALARI</v>
      </c>
      <c r="L306" s="156">
        <f>'400m.'!N$4</f>
        <v>43901</v>
      </c>
      <c r="M306" s="156" t="s">
        <v>447</v>
      </c>
    </row>
    <row r="307" spans="1:13" s="310" customFormat="1" ht="26.25" customHeight="1" x14ac:dyDescent="0.2">
      <c r="A307" s="150">
        <v>557</v>
      </c>
      <c r="B307" s="311" t="s">
        <v>314</v>
      </c>
      <c r="C307" s="313">
        <f>'400m.'!C25</f>
        <v>0</v>
      </c>
      <c r="D307" s="315">
        <f>'400m.'!D25</f>
        <v>0</v>
      </c>
      <c r="E307" s="315">
        <f>'400m.'!E25</f>
        <v>0</v>
      </c>
      <c r="F307" s="316">
        <f>'400m.'!F25</f>
        <v>0</v>
      </c>
      <c r="G307" s="314">
        <f>'400m.'!A25</f>
        <v>0</v>
      </c>
      <c r="H307" s="158" t="s">
        <v>309</v>
      </c>
      <c r="I307" s="308"/>
      <c r="J307" s="152" t="str">
        <f>YB!$F$21</f>
        <v>2008-2009-2010 ERKEKLER</v>
      </c>
      <c r="K307" s="309" t="str">
        <f t="shared" si="12"/>
        <v>BURSA-2021-2022 YILI  ( SEM )   ATLETİZM GRUP BİRİNCİLİĞİ  YARIŞMALARI</v>
      </c>
      <c r="L307" s="156">
        <f>'400m.'!N$4</f>
        <v>43901</v>
      </c>
      <c r="M307" s="156" t="s">
        <v>447</v>
      </c>
    </row>
    <row r="308" spans="1:13" s="310" customFormat="1" ht="26.25" customHeight="1" x14ac:dyDescent="0.2">
      <c r="A308" s="150">
        <v>558</v>
      </c>
      <c r="B308" s="311" t="s">
        <v>314</v>
      </c>
      <c r="C308" s="313">
        <f>'400m.'!C26</f>
        <v>0</v>
      </c>
      <c r="D308" s="315">
        <f>'400m.'!D26</f>
        <v>0</v>
      </c>
      <c r="E308" s="315">
        <f>'400m.'!E26</f>
        <v>0</v>
      </c>
      <c r="F308" s="316">
        <f>'400m.'!F26</f>
        <v>0</v>
      </c>
      <c r="G308" s="314">
        <f>'400m.'!A26</f>
        <v>0</v>
      </c>
      <c r="H308" s="158" t="s">
        <v>309</v>
      </c>
      <c r="I308" s="308"/>
      <c r="J308" s="152" t="str">
        <f>YB!$F$21</f>
        <v>2008-2009-2010 ERKEKLER</v>
      </c>
      <c r="K308" s="309" t="str">
        <f t="shared" si="12"/>
        <v>BURSA-2021-2022 YILI  ( SEM )   ATLETİZM GRUP BİRİNCİLİĞİ  YARIŞMALARI</v>
      </c>
      <c r="L308" s="156">
        <f>'400m.'!N$4</f>
        <v>43901</v>
      </c>
      <c r="M308" s="156" t="s">
        <v>447</v>
      </c>
    </row>
    <row r="309" spans="1:13" s="310" customFormat="1" ht="26.25" customHeight="1" x14ac:dyDescent="0.2">
      <c r="A309" s="150">
        <v>559</v>
      </c>
      <c r="B309" s="311" t="s">
        <v>314</v>
      </c>
      <c r="C309" s="313">
        <f>'400m.'!C27</f>
        <v>0</v>
      </c>
      <c r="D309" s="315">
        <f>'400m.'!D27</f>
        <v>0</v>
      </c>
      <c r="E309" s="315">
        <f>'400m.'!E27</f>
        <v>0</v>
      </c>
      <c r="F309" s="316">
        <f>'400m.'!F27</f>
        <v>0</v>
      </c>
      <c r="G309" s="314">
        <f>'400m.'!A27</f>
        <v>0</v>
      </c>
      <c r="H309" s="158" t="s">
        <v>309</v>
      </c>
      <c r="I309" s="308"/>
      <c r="J309" s="152" t="str">
        <f>YB!$F$21</f>
        <v>2008-2009-2010 ERKEKLER</v>
      </c>
      <c r="K309" s="309" t="str">
        <f t="shared" si="12"/>
        <v>BURSA-2021-2022 YILI  ( SEM )   ATLETİZM GRUP BİRİNCİLİĞİ  YARIŞMALARI</v>
      </c>
      <c r="L309" s="156">
        <f>'400m.'!N$4</f>
        <v>43901</v>
      </c>
      <c r="M309" s="156" t="s">
        <v>447</v>
      </c>
    </row>
    <row r="310" spans="1:13" s="310" customFormat="1" ht="26.25" customHeight="1" x14ac:dyDescent="0.2">
      <c r="A310" s="150">
        <v>560</v>
      </c>
      <c r="B310" s="311" t="s">
        <v>314</v>
      </c>
      <c r="C310" s="313">
        <f>'400m.'!C28</f>
        <v>0</v>
      </c>
      <c r="D310" s="315">
        <f>'400m.'!D28</f>
        <v>0</v>
      </c>
      <c r="E310" s="315">
        <f>'400m.'!E28</f>
        <v>0</v>
      </c>
      <c r="F310" s="316">
        <f>'400m.'!F28</f>
        <v>0</v>
      </c>
      <c r="G310" s="314">
        <f>'400m.'!A28</f>
        <v>0</v>
      </c>
      <c r="H310" s="158" t="s">
        <v>309</v>
      </c>
      <c r="I310" s="308"/>
      <c r="J310" s="152" t="str">
        <f>YB!$F$21</f>
        <v>2008-2009-2010 ERKEKLER</v>
      </c>
      <c r="K310" s="309" t="str">
        <f t="shared" si="12"/>
        <v>BURSA-2021-2022 YILI  ( SEM )   ATLETİZM GRUP BİRİNCİLİĞİ  YARIŞMALARI</v>
      </c>
      <c r="L310" s="156">
        <f>'400m.'!N$4</f>
        <v>43901</v>
      </c>
      <c r="M310" s="156" t="s">
        <v>447</v>
      </c>
    </row>
    <row r="311" spans="1:13" s="310" customFormat="1" ht="26.25" customHeight="1" x14ac:dyDescent="0.2">
      <c r="A311" s="150">
        <v>561</v>
      </c>
      <c r="B311" s="311" t="s">
        <v>314</v>
      </c>
      <c r="C311" s="313">
        <f>'400m.'!C29</f>
        <v>0</v>
      </c>
      <c r="D311" s="315">
        <f>'400m.'!D29</f>
        <v>0</v>
      </c>
      <c r="E311" s="315">
        <f>'400m.'!E29</f>
        <v>0</v>
      </c>
      <c r="F311" s="316">
        <f>'400m.'!F29</f>
        <v>0</v>
      </c>
      <c r="G311" s="314">
        <f>'400m.'!A29</f>
        <v>0</v>
      </c>
      <c r="H311" s="158" t="s">
        <v>309</v>
      </c>
      <c r="I311" s="308"/>
      <c r="J311" s="152" t="str">
        <f>YB!$F$21</f>
        <v>2008-2009-2010 ERKEKLER</v>
      </c>
      <c r="K311" s="309" t="str">
        <f t="shared" si="12"/>
        <v>BURSA-2021-2022 YILI  ( SEM )   ATLETİZM GRUP BİRİNCİLİĞİ  YARIŞMALARI</v>
      </c>
      <c r="L311" s="156">
        <f>'400m.'!N$4</f>
        <v>43901</v>
      </c>
      <c r="M311" s="156" t="s">
        <v>447</v>
      </c>
    </row>
    <row r="312" spans="1:13" s="310" customFormat="1" ht="26.25" customHeight="1" x14ac:dyDescent="0.2">
      <c r="A312" s="150">
        <v>562</v>
      </c>
      <c r="B312" s="311" t="s">
        <v>314</v>
      </c>
      <c r="C312" s="313">
        <f>'400m.'!C30</f>
        <v>0</v>
      </c>
      <c r="D312" s="315">
        <f>'400m.'!D30</f>
        <v>0</v>
      </c>
      <c r="E312" s="315">
        <f>'400m.'!E30</f>
        <v>0</v>
      </c>
      <c r="F312" s="316">
        <f>'400m.'!F30</f>
        <v>0</v>
      </c>
      <c r="G312" s="314">
        <f>'400m.'!A30</f>
        <v>0</v>
      </c>
      <c r="H312" s="158" t="s">
        <v>309</v>
      </c>
      <c r="I312" s="308"/>
      <c r="J312" s="152" t="str">
        <f>YB!$F$21</f>
        <v>2008-2009-2010 ERKEKLER</v>
      </c>
      <c r="K312" s="309" t="str">
        <f t="shared" si="12"/>
        <v>BURSA-2021-2022 YILI  ( SEM )   ATLETİZM GRUP BİRİNCİLİĞİ  YARIŞMALARI</v>
      </c>
      <c r="L312" s="156">
        <f>'400m.'!N$4</f>
        <v>43901</v>
      </c>
      <c r="M312" s="156" t="s">
        <v>447</v>
      </c>
    </row>
    <row r="313" spans="1:13" s="310" customFormat="1" ht="26.25" customHeight="1" x14ac:dyDescent="0.2">
      <c r="A313" s="150">
        <v>563</v>
      </c>
      <c r="B313" s="311" t="s">
        <v>314</v>
      </c>
      <c r="C313" s="313">
        <f>'400m.'!C31</f>
        <v>0</v>
      </c>
      <c r="D313" s="315">
        <f>'400m.'!D31</f>
        <v>0</v>
      </c>
      <c r="E313" s="315">
        <f>'400m.'!E31</f>
        <v>0</v>
      </c>
      <c r="F313" s="316">
        <f>'400m.'!F31</f>
        <v>0</v>
      </c>
      <c r="G313" s="314">
        <f>'400m.'!A31</f>
        <v>0</v>
      </c>
      <c r="H313" s="158" t="s">
        <v>309</v>
      </c>
      <c r="I313" s="308"/>
      <c r="J313" s="152" t="str">
        <f>YB!$F$21</f>
        <v>2008-2009-2010 ERKEKLER</v>
      </c>
      <c r="K313" s="309" t="str">
        <f t="shared" si="12"/>
        <v>BURSA-2021-2022 YILI  ( SEM )   ATLETİZM GRUP BİRİNCİLİĞİ  YARIŞMALARI</v>
      </c>
      <c r="L313" s="156">
        <f>'400m.'!N$4</f>
        <v>43901</v>
      </c>
      <c r="M313" s="156" t="s">
        <v>447</v>
      </c>
    </row>
    <row r="314" spans="1:13" s="310" customFormat="1" ht="26.25" customHeight="1" x14ac:dyDescent="0.2">
      <c r="A314" s="150">
        <v>564</v>
      </c>
      <c r="B314" s="311" t="s">
        <v>314</v>
      </c>
      <c r="C314" s="313">
        <f>'400m.'!C32</f>
        <v>0</v>
      </c>
      <c r="D314" s="315">
        <f>'400m.'!D32</f>
        <v>0</v>
      </c>
      <c r="E314" s="315">
        <f>'400m.'!E32</f>
        <v>0</v>
      </c>
      <c r="F314" s="316">
        <f>'400m.'!F32</f>
        <v>0</v>
      </c>
      <c r="G314" s="314">
        <f>'400m.'!A32</f>
        <v>0</v>
      </c>
      <c r="H314" s="158" t="s">
        <v>309</v>
      </c>
      <c r="I314" s="308"/>
      <c r="J314" s="152" t="str">
        <f>YB!$F$21</f>
        <v>2008-2009-2010 ERKEKLER</v>
      </c>
      <c r="K314" s="309" t="str">
        <f t="shared" si="12"/>
        <v>BURSA-2021-2022 YILI  ( SEM )   ATLETİZM GRUP BİRİNCİLİĞİ  YARIŞMALARI</v>
      </c>
      <c r="L314" s="156">
        <f>'400m.'!N$4</f>
        <v>43901</v>
      </c>
      <c r="M314" s="156" t="s">
        <v>447</v>
      </c>
    </row>
    <row r="315" spans="1:13" s="310" customFormat="1" ht="26.25" customHeight="1" x14ac:dyDescent="0.2">
      <c r="A315" s="150">
        <v>565</v>
      </c>
      <c r="B315" s="311" t="s">
        <v>314</v>
      </c>
      <c r="C315" s="313">
        <f>'400m.'!C33</f>
        <v>0</v>
      </c>
      <c r="D315" s="315">
        <f>'400m.'!D33</f>
        <v>0</v>
      </c>
      <c r="E315" s="315">
        <f>'400m.'!E33</f>
        <v>0</v>
      </c>
      <c r="F315" s="316">
        <f>'400m.'!F33</f>
        <v>0</v>
      </c>
      <c r="G315" s="314">
        <f>'400m.'!A33</f>
        <v>0</v>
      </c>
      <c r="H315" s="158" t="s">
        <v>309</v>
      </c>
      <c r="I315" s="308"/>
      <c r="J315" s="152" t="str">
        <f>YB!$F$21</f>
        <v>2008-2009-2010 ERKEKLER</v>
      </c>
      <c r="K315" s="309" t="str">
        <f t="shared" si="12"/>
        <v>BURSA-2021-2022 YILI  ( SEM )   ATLETİZM GRUP BİRİNCİLİĞİ  YARIŞMALARI</v>
      </c>
      <c r="L315" s="156">
        <f>'400m.'!N$4</f>
        <v>43901</v>
      </c>
      <c r="M315" s="156" t="s">
        <v>447</v>
      </c>
    </row>
    <row r="316" spans="1:13" s="310" customFormat="1" ht="26.25" customHeight="1" x14ac:dyDescent="0.2">
      <c r="A316" s="150">
        <v>566</v>
      </c>
      <c r="B316" s="311" t="s">
        <v>314</v>
      </c>
      <c r="C316" s="313">
        <f>'400m.'!C34</f>
        <v>0</v>
      </c>
      <c r="D316" s="315">
        <f>'400m.'!D34</f>
        <v>0</v>
      </c>
      <c r="E316" s="315">
        <f>'400m.'!E34</f>
        <v>0</v>
      </c>
      <c r="F316" s="316">
        <f>'400m.'!F34</f>
        <v>0</v>
      </c>
      <c r="G316" s="314">
        <f>'400m.'!A34</f>
        <v>0</v>
      </c>
      <c r="H316" s="158" t="s">
        <v>309</v>
      </c>
      <c r="I316" s="308"/>
      <c r="J316" s="152" t="str">
        <f>YB!$F$21</f>
        <v>2008-2009-2010 ERKEKLER</v>
      </c>
      <c r="K316" s="309" t="str">
        <f t="shared" si="12"/>
        <v>BURSA-2021-2022 YILI  ( SEM )   ATLETİZM GRUP BİRİNCİLİĞİ  YARIŞMALARI</v>
      </c>
      <c r="L316" s="156">
        <f>'400m.'!N$4</f>
        <v>43901</v>
      </c>
      <c r="M316" s="156" t="s">
        <v>447</v>
      </c>
    </row>
    <row r="317" spans="1:13" s="310" customFormat="1" ht="26.25" customHeight="1" x14ac:dyDescent="0.2">
      <c r="A317" s="150">
        <v>567</v>
      </c>
      <c r="B317" s="311" t="s">
        <v>314</v>
      </c>
      <c r="C317" s="313">
        <f>'400m.'!C35</f>
        <v>0</v>
      </c>
      <c r="D317" s="315">
        <f>'400m.'!D35</f>
        <v>0</v>
      </c>
      <c r="E317" s="315">
        <f>'400m.'!E35</f>
        <v>0</v>
      </c>
      <c r="F317" s="316">
        <f>'400m.'!F35</f>
        <v>0</v>
      </c>
      <c r="G317" s="314">
        <f>'400m.'!A35</f>
        <v>0</v>
      </c>
      <c r="H317" s="158" t="s">
        <v>309</v>
      </c>
      <c r="I317" s="308"/>
      <c r="J317" s="152" t="str">
        <f>YB!$F$21</f>
        <v>2008-2009-2010 ERKEKLER</v>
      </c>
      <c r="K317" s="309" t="str">
        <f t="shared" si="12"/>
        <v>BURSA-2021-2022 YILI  ( SEM )   ATLETİZM GRUP BİRİNCİLİĞİ  YARIŞMALARI</v>
      </c>
      <c r="L317" s="156">
        <f>'400m.'!N$4</f>
        <v>43901</v>
      </c>
      <c r="M317" s="156" t="s">
        <v>447</v>
      </c>
    </row>
    <row r="318" spans="1:13" s="310" customFormat="1" ht="26.25" customHeight="1" x14ac:dyDescent="0.2">
      <c r="A318" s="150">
        <v>568</v>
      </c>
      <c r="B318" s="311" t="s">
        <v>314</v>
      </c>
      <c r="C318" s="313">
        <f>'400m.'!C36</f>
        <v>0</v>
      </c>
      <c r="D318" s="315">
        <f>'400m.'!D36</f>
        <v>0</v>
      </c>
      <c r="E318" s="315">
        <f>'400m.'!E36</f>
        <v>0</v>
      </c>
      <c r="F318" s="316">
        <f>'400m.'!F36</f>
        <v>0</v>
      </c>
      <c r="G318" s="314">
        <f>'400m.'!A36</f>
        <v>0</v>
      </c>
      <c r="H318" s="158" t="s">
        <v>309</v>
      </c>
      <c r="I318" s="308"/>
      <c r="J318" s="152" t="str">
        <f>YB!$F$21</f>
        <v>2008-2009-2010 ERKEKLER</v>
      </c>
      <c r="K318" s="309" t="str">
        <f t="shared" si="12"/>
        <v>BURSA-2021-2022 YILI  ( SEM )   ATLETİZM GRUP BİRİNCİLİĞİ  YARIŞMALARI</v>
      </c>
      <c r="L318" s="156">
        <f>'400m.'!N$4</f>
        <v>43901</v>
      </c>
      <c r="M318" s="156" t="s">
        <v>447</v>
      </c>
    </row>
    <row r="319" spans="1:13" s="310" customFormat="1" ht="26.25" customHeight="1" x14ac:dyDescent="0.2">
      <c r="A319" s="150">
        <v>569</v>
      </c>
      <c r="B319" s="311" t="s">
        <v>314</v>
      </c>
      <c r="C319" s="313">
        <f>'400m.'!C37</f>
        <v>0</v>
      </c>
      <c r="D319" s="315">
        <f>'400m.'!D37</f>
        <v>0</v>
      </c>
      <c r="E319" s="315">
        <f>'400m.'!E37</f>
        <v>0</v>
      </c>
      <c r="F319" s="316">
        <f>'400m.'!F37</f>
        <v>0</v>
      </c>
      <c r="G319" s="314">
        <f>'400m.'!A37</f>
        <v>0</v>
      </c>
      <c r="H319" s="158" t="s">
        <v>309</v>
      </c>
      <c r="I319" s="308"/>
      <c r="J319" s="152" t="str">
        <f>YB!$F$21</f>
        <v>2008-2009-2010 ERKEKLER</v>
      </c>
      <c r="K319" s="309" t="str">
        <f t="shared" si="12"/>
        <v>BURSA-2021-2022 YILI  ( SEM )   ATLETİZM GRUP BİRİNCİLİĞİ  YARIŞMALARI</v>
      </c>
      <c r="L319" s="156">
        <f>'400m.'!N$4</f>
        <v>43901</v>
      </c>
      <c r="M319" s="156" t="s">
        <v>447</v>
      </c>
    </row>
    <row r="320" spans="1:13" s="310" customFormat="1" ht="26.25" customHeight="1" x14ac:dyDescent="0.2">
      <c r="A320" s="150">
        <v>570</v>
      </c>
      <c r="B320" s="311" t="s">
        <v>314</v>
      </c>
      <c r="C320" s="313">
        <f>'400m.'!C38</f>
        <v>0</v>
      </c>
      <c r="D320" s="315">
        <f>'400m.'!D38</f>
        <v>0</v>
      </c>
      <c r="E320" s="315">
        <f>'400m.'!E38</f>
        <v>0</v>
      </c>
      <c r="F320" s="316">
        <f>'400m.'!F38</f>
        <v>0</v>
      </c>
      <c r="G320" s="314">
        <f>'400m.'!A38</f>
        <v>0</v>
      </c>
      <c r="H320" s="158" t="s">
        <v>309</v>
      </c>
      <c r="I320" s="308"/>
      <c r="J320" s="152" t="str">
        <f>YB!$F$21</f>
        <v>2008-2009-2010 ERKEKLER</v>
      </c>
      <c r="K320" s="309" t="str">
        <f t="shared" si="12"/>
        <v>BURSA-2021-2022 YILI  ( SEM )   ATLETİZM GRUP BİRİNCİLİĞİ  YARIŞMALARI</v>
      </c>
      <c r="L320" s="156">
        <f>'400m.'!N$4</f>
        <v>43901</v>
      </c>
      <c r="M320" s="156" t="s">
        <v>447</v>
      </c>
    </row>
    <row r="321" spans="1:13" s="310" customFormat="1" ht="26.25" customHeight="1" x14ac:dyDescent="0.2">
      <c r="A321" s="150">
        <v>571</v>
      </c>
      <c r="B321" s="311" t="s">
        <v>314</v>
      </c>
      <c r="C321" s="313">
        <f>'400m.'!C39</f>
        <v>0</v>
      </c>
      <c r="D321" s="315">
        <f>'400m.'!D39</f>
        <v>0</v>
      </c>
      <c r="E321" s="315">
        <f>'400m.'!E39</f>
        <v>0</v>
      </c>
      <c r="F321" s="316">
        <f>'400m.'!F39</f>
        <v>0</v>
      </c>
      <c r="G321" s="314">
        <f>'400m.'!A39</f>
        <v>0</v>
      </c>
      <c r="H321" s="158" t="s">
        <v>309</v>
      </c>
      <c r="I321" s="308"/>
      <c r="J321" s="152" t="str">
        <f>YB!$F$21</f>
        <v>2008-2009-2010 ERKEKLER</v>
      </c>
      <c r="K321" s="309" t="str">
        <f t="shared" si="12"/>
        <v>BURSA-2021-2022 YILI  ( SEM )   ATLETİZM GRUP BİRİNCİLİĞİ  YARIŞMALARI</v>
      </c>
      <c r="L321" s="156">
        <f>'400m.'!N$4</f>
        <v>43901</v>
      </c>
      <c r="M321" s="156" t="s">
        <v>447</v>
      </c>
    </row>
    <row r="322" spans="1:13" s="310" customFormat="1" ht="26.25" customHeight="1" x14ac:dyDescent="0.2">
      <c r="A322" s="150">
        <v>572</v>
      </c>
      <c r="B322" s="311" t="s">
        <v>314</v>
      </c>
      <c r="C322" s="313">
        <f>'400m.'!C40</f>
        <v>0</v>
      </c>
      <c r="D322" s="315">
        <f>'400m.'!D40</f>
        <v>0</v>
      </c>
      <c r="E322" s="315">
        <f>'400m.'!E40</f>
        <v>0</v>
      </c>
      <c r="F322" s="316">
        <f>'400m.'!F40</f>
        <v>0</v>
      </c>
      <c r="G322" s="314">
        <f>'400m.'!A40</f>
        <v>0</v>
      </c>
      <c r="H322" s="158" t="s">
        <v>309</v>
      </c>
      <c r="I322" s="308"/>
      <c r="J322" s="152" t="str">
        <f>YB!$F$21</f>
        <v>2008-2009-2010 ERKEKLER</v>
      </c>
      <c r="K322" s="309" t="str">
        <f t="shared" si="12"/>
        <v>BURSA-2021-2022 YILI  ( SEM )   ATLETİZM GRUP BİRİNCİLİĞİ  YARIŞMALARI</v>
      </c>
      <c r="L322" s="156">
        <f>'400m.'!N$4</f>
        <v>43901</v>
      </c>
      <c r="M322" s="156" t="s">
        <v>447</v>
      </c>
    </row>
    <row r="323" spans="1:13" s="310" customFormat="1" ht="26.25" customHeight="1" x14ac:dyDescent="0.2">
      <c r="A323" s="150">
        <v>573</v>
      </c>
      <c r="B323" s="311" t="s">
        <v>314</v>
      </c>
      <c r="C323" s="313">
        <f>'400m.'!C41</f>
        <v>0</v>
      </c>
      <c r="D323" s="315">
        <f>'400m.'!D41</f>
        <v>0</v>
      </c>
      <c r="E323" s="315">
        <f>'400m.'!E41</f>
        <v>0</v>
      </c>
      <c r="F323" s="316">
        <f>'400m.'!F41</f>
        <v>0</v>
      </c>
      <c r="G323" s="314">
        <f>'400m.'!A41</f>
        <v>0</v>
      </c>
      <c r="H323" s="158" t="s">
        <v>309</v>
      </c>
      <c r="I323" s="308"/>
      <c r="J323" s="152" t="str">
        <f>YB!$F$21</f>
        <v>2008-2009-2010 ERKEKLER</v>
      </c>
      <c r="K323" s="309" t="str">
        <f t="shared" si="12"/>
        <v>BURSA-2021-2022 YILI  ( SEM )   ATLETİZM GRUP BİRİNCİLİĞİ  YARIŞMALARI</v>
      </c>
      <c r="L323" s="156">
        <f>'400m.'!N$4</f>
        <v>43901</v>
      </c>
      <c r="M323" s="156" t="s">
        <v>447</v>
      </c>
    </row>
    <row r="324" spans="1:13" s="310" customFormat="1" ht="26.25" customHeight="1" x14ac:dyDescent="0.2">
      <c r="A324" s="150">
        <v>574</v>
      </c>
      <c r="B324" s="311" t="s">
        <v>314</v>
      </c>
      <c r="C324" s="313">
        <f>'400m.'!C42</f>
        <v>0</v>
      </c>
      <c r="D324" s="315">
        <f>'400m.'!D42</f>
        <v>0</v>
      </c>
      <c r="E324" s="315">
        <f>'400m.'!E42</f>
        <v>0</v>
      </c>
      <c r="F324" s="316">
        <f>'400m.'!F42</f>
        <v>0</v>
      </c>
      <c r="G324" s="314">
        <f>'400m.'!A42</f>
        <v>0</v>
      </c>
      <c r="H324" s="158" t="s">
        <v>309</v>
      </c>
      <c r="I324" s="308"/>
      <c r="J324" s="152" t="str">
        <f>YB!$F$21</f>
        <v>2008-2009-2010 ERKEKLER</v>
      </c>
      <c r="K324" s="309" t="str">
        <f t="shared" si="12"/>
        <v>BURSA-2021-2022 YILI  ( SEM )   ATLETİZM GRUP BİRİNCİLİĞİ  YARIŞMALARI</v>
      </c>
      <c r="L324" s="156">
        <f>'400m.'!N$4</f>
        <v>43901</v>
      </c>
      <c r="M324" s="156" t="s">
        <v>447</v>
      </c>
    </row>
    <row r="325" spans="1:13" s="310" customFormat="1" ht="26.25" customHeight="1" x14ac:dyDescent="0.2">
      <c r="A325" s="150">
        <v>575</v>
      </c>
      <c r="B325" s="311" t="s">
        <v>314</v>
      </c>
      <c r="C325" s="313">
        <f>'400m.'!C43</f>
        <v>0</v>
      </c>
      <c r="D325" s="315">
        <f>'400m.'!D43</f>
        <v>0</v>
      </c>
      <c r="E325" s="315">
        <f>'400m.'!E43</f>
        <v>0</v>
      </c>
      <c r="F325" s="316">
        <f>'400m.'!F43</f>
        <v>0</v>
      </c>
      <c r="G325" s="314">
        <f>'400m.'!A43</f>
        <v>0</v>
      </c>
      <c r="H325" s="158" t="s">
        <v>309</v>
      </c>
      <c r="I325" s="308"/>
      <c r="J325" s="152" t="str">
        <f>YB!$F$21</f>
        <v>2008-2009-2010 ERKEKLER</v>
      </c>
      <c r="K325" s="309" t="str">
        <f t="shared" si="12"/>
        <v>BURSA-2021-2022 YILI  ( SEM )   ATLETİZM GRUP BİRİNCİLİĞİ  YARIŞMALARI</v>
      </c>
      <c r="L325" s="156">
        <f>'400m.'!N$4</f>
        <v>43901</v>
      </c>
      <c r="M325" s="156" t="s">
        <v>447</v>
      </c>
    </row>
    <row r="326" spans="1:13" s="310" customFormat="1" ht="26.25" customHeight="1" x14ac:dyDescent="0.2">
      <c r="A326" s="150">
        <v>576</v>
      </c>
      <c r="B326" s="311" t="s">
        <v>314</v>
      </c>
      <c r="C326" s="313">
        <f>'400m.'!C44</f>
        <v>0</v>
      </c>
      <c r="D326" s="315">
        <f>'400m.'!D44</f>
        <v>0</v>
      </c>
      <c r="E326" s="315">
        <f>'400m.'!E44</f>
        <v>0</v>
      </c>
      <c r="F326" s="316">
        <f>'400m.'!F44</f>
        <v>0</v>
      </c>
      <c r="G326" s="314">
        <f>'400m.'!A44</f>
        <v>0</v>
      </c>
      <c r="H326" s="158" t="s">
        <v>309</v>
      </c>
      <c r="I326" s="308"/>
      <c r="J326" s="152" t="str">
        <f>YB!$F$21</f>
        <v>2008-2009-2010 ERKEKLER</v>
      </c>
      <c r="K326" s="309" t="str">
        <f t="shared" si="12"/>
        <v>BURSA-2021-2022 YILI  ( SEM )   ATLETİZM GRUP BİRİNCİLİĞİ  YARIŞMALARI</v>
      </c>
      <c r="L326" s="156">
        <f>'400m.'!N$4</f>
        <v>43901</v>
      </c>
      <c r="M326" s="156" t="s">
        <v>447</v>
      </c>
    </row>
    <row r="327" spans="1:13" s="310" customFormat="1" ht="26.25" customHeight="1" x14ac:dyDescent="0.2">
      <c r="A327" s="150">
        <v>577</v>
      </c>
      <c r="B327" s="311" t="s">
        <v>314</v>
      </c>
      <c r="C327" s="313">
        <f>'400m.'!C45</f>
        <v>0</v>
      </c>
      <c r="D327" s="315">
        <f>'400m.'!D45</f>
        <v>0</v>
      </c>
      <c r="E327" s="315">
        <f>'400m.'!E45</f>
        <v>0</v>
      </c>
      <c r="F327" s="316">
        <f>'400m.'!F45</f>
        <v>0</v>
      </c>
      <c r="G327" s="314">
        <f>'400m.'!A45</f>
        <v>0</v>
      </c>
      <c r="H327" s="158" t="s">
        <v>309</v>
      </c>
      <c r="I327" s="308"/>
      <c r="J327" s="152" t="str">
        <f>YB!$F$21</f>
        <v>2008-2009-2010 ERKEKLER</v>
      </c>
      <c r="K327" s="309" t="str">
        <f t="shared" si="12"/>
        <v>BURSA-2021-2022 YILI  ( SEM )   ATLETİZM GRUP BİRİNCİLİĞİ  YARIŞMALARI</v>
      </c>
      <c r="L327" s="156">
        <f>'400m.'!N$4</f>
        <v>43901</v>
      </c>
      <c r="M327" s="156" t="s">
        <v>447</v>
      </c>
    </row>
    <row r="328" spans="1:13" s="310" customFormat="1" ht="26.25" customHeight="1" x14ac:dyDescent="0.2">
      <c r="A328" s="150">
        <v>590</v>
      </c>
      <c r="B328" s="311" t="s">
        <v>277</v>
      </c>
      <c r="C328" s="313">
        <f>Disk!C8</f>
        <v>39552</v>
      </c>
      <c r="D328" s="315" t="str">
        <f>Disk!D8</f>
        <v>MUHAMMED GÖKTUĞ BATURAY BULUT</v>
      </c>
      <c r="E328" s="315" t="str">
        <f>Disk!E8</f>
        <v>SAKARYA</v>
      </c>
      <c r="F328" s="316" t="str">
        <f>Disk!M8</f>
        <v/>
      </c>
      <c r="G328" s="314">
        <f>Disk!A8</f>
        <v>1</v>
      </c>
      <c r="H328" s="158" t="s">
        <v>277</v>
      </c>
      <c r="I328" s="158">
        <f>Disk!F$4</f>
        <v>0</v>
      </c>
      <c r="J328" s="152" t="str">
        <f>YB!$F$21</f>
        <v>2008-2009-2010 ERKEKLER</v>
      </c>
      <c r="K328" s="309" t="str">
        <f t="shared" ref="K328:K375" si="13">CONCATENATE(K$1,"-",A$1)</f>
        <v>BURSA-2021-2022 YILI  ( SEM )   ATLETİZM GRUP BİRİNCİLİĞİ  YARIŞMALARI</v>
      </c>
      <c r="L328" s="156" t="str">
        <f>Disk!L$4</f>
        <v>26.04.2022-16:20</v>
      </c>
      <c r="M328" s="156" t="s">
        <v>447</v>
      </c>
    </row>
    <row r="329" spans="1:13" s="310" customFormat="1" ht="26.25" customHeight="1" x14ac:dyDescent="0.2">
      <c r="A329" s="150">
        <v>591</v>
      </c>
      <c r="B329" s="311" t="s">
        <v>277</v>
      </c>
      <c r="C329" s="313">
        <f>Disk!C9</f>
        <v>39685</v>
      </c>
      <c r="D329" s="315" t="str">
        <f>Disk!D9</f>
        <v>UMUT ERDEN</v>
      </c>
      <c r="E329" s="315" t="str">
        <f>Disk!E9</f>
        <v>BURSA</v>
      </c>
      <c r="F329" s="316" t="str">
        <f>Disk!M9</f>
        <v/>
      </c>
      <c r="G329" s="314">
        <f>Disk!A9</f>
        <v>2</v>
      </c>
      <c r="H329" s="158" t="s">
        <v>277</v>
      </c>
      <c r="I329" s="158">
        <f>Disk!F$4</f>
        <v>0</v>
      </c>
      <c r="J329" s="152" t="str">
        <f>YB!$F$21</f>
        <v>2008-2009-2010 ERKEKLER</v>
      </c>
      <c r="K329" s="309" t="str">
        <f t="shared" si="13"/>
        <v>BURSA-2021-2022 YILI  ( SEM )   ATLETİZM GRUP BİRİNCİLİĞİ  YARIŞMALARI</v>
      </c>
      <c r="L329" s="156" t="str">
        <f>Disk!L$4</f>
        <v>26.04.2022-16:20</v>
      </c>
      <c r="M329" s="156" t="s">
        <v>447</v>
      </c>
    </row>
    <row r="330" spans="1:13" s="310" customFormat="1" ht="26.25" customHeight="1" x14ac:dyDescent="0.2">
      <c r="A330" s="150">
        <v>592</v>
      </c>
      <c r="B330" s="311" t="s">
        <v>277</v>
      </c>
      <c r="C330" s="313">
        <f>Disk!C10</f>
        <v>40071</v>
      </c>
      <c r="D330" s="315" t="str">
        <f>Disk!D10</f>
        <v>ALİ AKIN</v>
      </c>
      <c r="E330" s="315" t="str">
        <f>Disk!E10</f>
        <v>EDİRNE</v>
      </c>
      <c r="F330" s="316" t="str">
        <f>Disk!M10</f>
        <v/>
      </c>
      <c r="G330" s="314">
        <f>Disk!A10</f>
        <v>3</v>
      </c>
      <c r="H330" s="158" t="s">
        <v>277</v>
      </c>
      <c r="I330" s="158">
        <f>Disk!F$4</f>
        <v>0</v>
      </c>
      <c r="J330" s="152" t="str">
        <f>YB!$F$21</f>
        <v>2008-2009-2010 ERKEKLER</v>
      </c>
      <c r="K330" s="309" t="str">
        <f t="shared" si="13"/>
        <v>BURSA-2021-2022 YILI  ( SEM )   ATLETİZM GRUP BİRİNCİLİĞİ  YARIŞMALARI</v>
      </c>
      <c r="L330" s="156" t="str">
        <f>Disk!L$4</f>
        <v>26.04.2022-16:20</v>
      </c>
      <c r="M330" s="156" t="s">
        <v>447</v>
      </c>
    </row>
    <row r="331" spans="1:13" s="310" customFormat="1" ht="26.25" customHeight="1" x14ac:dyDescent="0.2">
      <c r="A331" s="150">
        <v>593</v>
      </c>
      <c r="B331" s="311" t="s">
        <v>277</v>
      </c>
      <c r="C331" s="313">
        <f>Disk!C11</f>
        <v>39867</v>
      </c>
      <c r="D331" s="315" t="str">
        <f>Disk!D11</f>
        <v>ALİ BAŞAK</v>
      </c>
      <c r="E331" s="315" t="str">
        <f>Disk!E11</f>
        <v>BURSA</v>
      </c>
      <c r="F331" s="316" t="str">
        <f>Disk!M11</f>
        <v/>
      </c>
      <c r="G331" s="314">
        <f>Disk!A11</f>
        <v>4</v>
      </c>
      <c r="H331" s="158" t="s">
        <v>277</v>
      </c>
      <c r="I331" s="158">
        <f>Disk!F$4</f>
        <v>0</v>
      </c>
      <c r="J331" s="152" t="str">
        <f>YB!$F$21</f>
        <v>2008-2009-2010 ERKEKLER</v>
      </c>
      <c r="K331" s="309" t="str">
        <f t="shared" si="13"/>
        <v>BURSA-2021-2022 YILI  ( SEM )   ATLETİZM GRUP BİRİNCİLİĞİ  YARIŞMALARI</v>
      </c>
      <c r="L331" s="156" t="str">
        <f>Disk!L$4</f>
        <v>26.04.2022-16:20</v>
      </c>
      <c r="M331" s="156" t="s">
        <v>447</v>
      </c>
    </row>
    <row r="332" spans="1:13" s="310" customFormat="1" ht="26.25" customHeight="1" x14ac:dyDescent="0.2">
      <c r="A332" s="150">
        <v>594</v>
      </c>
      <c r="B332" s="311" t="s">
        <v>277</v>
      </c>
      <c r="C332" s="313">
        <f>Disk!C12</f>
        <v>39959</v>
      </c>
      <c r="D332" s="315" t="str">
        <f>Disk!D12</f>
        <v>BEDİRHAN GÜMÜŞ</v>
      </c>
      <c r="E332" s="315" t="str">
        <f>Disk!E12</f>
        <v>BURSA</v>
      </c>
      <c r="F332" s="316" t="str">
        <f>Disk!M12</f>
        <v/>
      </c>
      <c r="G332" s="314">
        <f>Disk!A12</f>
        <v>5</v>
      </c>
      <c r="H332" s="158" t="s">
        <v>277</v>
      </c>
      <c r="I332" s="158">
        <f>Disk!F$4</f>
        <v>0</v>
      </c>
      <c r="J332" s="152" t="str">
        <f>YB!$F$21</f>
        <v>2008-2009-2010 ERKEKLER</v>
      </c>
      <c r="K332" s="309" t="str">
        <f t="shared" si="13"/>
        <v>BURSA-2021-2022 YILI  ( SEM )   ATLETİZM GRUP BİRİNCİLİĞİ  YARIŞMALARI</v>
      </c>
      <c r="L332" s="156" t="str">
        <f>Disk!L$4</f>
        <v>26.04.2022-16:20</v>
      </c>
      <c r="M332" s="156" t="s">
        <v>447</v>
      </c>
    </row>
    <row r="333" spans="1:13" s="310" customFormat="1" ht="26.25" customHeight="1" x14ac:dyDescent="0.2">
      <c r="A333" s="150">
        <v>595</v>
      </c>
      <c r="B333" s="311" t="s">
        <v>277</v>
      </c>
      <c r="C333" s="313">
        <f>Disk!C13</f>
        <v>40018</v>
      </c>
      <c r="D333" s="315" t="str">
        <f>Disk!D13</f>
        <v>BERKE CAN</v>
      </c>
      <c r="E333" s="315" t="str">
        <f>Disk!E13</f>
        <v>EDİRNE</v>
      </c>
      <c r="F333" s="316" t="str">
        <f>Disk!M13</f>
        <v/>
      </c>
      <c r="G333" s="314">
        <f>Disk!A13</f>
        <v>6</v>
      </c>
      <c r="H333" s="158" t="s">
        <v>277</v>
      </c>
      <c r="I333" s="158">
        <f>Disk!F$4</f>
        <v>0</v>
      </c>
      <c r="J333" s="152" t="str">
        <f>YB!$F$21</f>
        <v>2008-2009-2010 ERKEKLER</v>
      </c>
      <c r="K333" s="309" t="str">
        <f t="shared" si="13"/>
        <v>BURSA-2021-2022 YILI  ( SEM )   ATLETİZM GRUP BİRİNCİLİĞİ  YARIŞMALARI</v>
      </c>
      <c r="L333" s="156" t="str">
        <f>Disk!L$4</f>
        <v>26.04.2022-16:20</v>
      </c>
      <c r="M333" s="156" t="s">
        <v>447</v>
      </c>
    </row>
    <row r="334" spans="1:13" s="310" customFormat="1" ht="26.25" customHeight="1" x14ac:dyDescent="0.2">
      <c r="A334" s="150">
        <v>596</v>
      </c>
      <c r="B334" s="311" t="s">
        <v>277</v>
      </c>
      <c r="C334" s="313">
        <f>Disk!C14</f>
        <v>39823</v>
      </c>
      <c r="D334" s="315" t="str">
        <f>Disk!D14</f>
        <v>MEHMET ALİ BUDAK</v>
      </c>
      <c r="E334" s="315" t="str">
        <f>Disk!E14</f>
        <v>BURSA</v>
      </c>
      <c r="F334" s="316" t="str">
        <f>Disk!M14</f>
        <v/>
      </c>
      <c r="G334" s="314">
        <f>Disk!A14</f>
        <v>7</v>
      </c>
      <c r="H334" s="158" t="s">
        <v>277</v>
      </c>
      <c r="I334" s="158">
        <f>Disk!F$4</f>
        <v>0</v>
      </c>
      <c r="J334" s="152" t="str">
        <f>YB!$F$21</f>
        <v>2008-2009-2010 ERKEKLER</v>
      </c>
      <c r="K334" s="309" t="str">
        <f t="shared" si="13"/>
        <v>BURSA-2021-2022 YILI  ( SEM )   ATLETİZM GRUP BİRİNCİLİĞİ  YARIŞMALARI</v>
      </c>
      <c r="L334" s="156" t="str">
        <f>Disk!L$4</f>
        <v>26.04.2022-16:20</v>
      </c>
      <c r="M334" s="156" t="s">
        <v>447</v>
      </c>
    </row>
    <row r="335" spans="1:13" s="310" customFormat="1" ht="26.25" customHeight="1" x14ac:dyDescent="0.2">
      <c r="A335" s="150">
        <v>597</v>
      </c>
      <c r="B335" s="311" t="s">
        <v>277</v>
      </c>
      <c r="C335" s="313">
        <f>Disk!C15</f>
        <v>39929</v>
      </c>
      <c r="D335" s="315" t="str">
        <f>Disk!D15</f>
        <v>MERT ATAKAN SEYHUN</v>
      </c>
      <c r="E335" s="315" t="str">
        <f>Disk!E15</f>
        <v>BURSA</v>
      </c>
      <c r="F335" s="316" t="str">
        <f>Disk!M15</f>
        <v/>
      </c>
      <c r="G335" s="314">
        <f>Disk!A15</f>
        <v>8</v>
      </c>
      <c r="H335" s="158" t="s">
        <v>277</v>
      </c>
      <c r="I335" s="158">
        <f>Disk!F$4</f>
        <v>0</v>
      </c>
      <c r="J335" s="152" t="str">
        <f>YB!$F$21</f>
        <v>2008-2009-2010 ERKEKLER</v>
      </c>
      <c r="K335" s="309" t="str">
        <f t="shared" si="13"/>
        <v>BURSA-2021-2022 YILI  ( SEM )   ATLETİZM GRUP BİRİNCİLİĞİ  YARIŞMALARI</v>
      </c>
      <c r="L335" s="156" t="str">
        <f>Disk!L$4</f>
        <v>26.04.2022-16:20</v>
      </c>
      <c r="M335" s="156" t="s">
        <v>447</v>
      </c>
    </row>
    <row r="336" spans="1:13" s="310" customFormat="1" ht="26.25" customHeight="1" x14ac:dyDescent="0.2">
      <c r="A336" s="150">
        <v>598</v>
      </c>
      <c r="B336" s="311" t="s">
        <v>277</v>
      </c>
      <c r="C336" s="313">
        <f>Disk!C16</f>
        <v>39975</v>
      </c>
      <c r="D336" s="315" t="str">
        <f>Disk!D16</f>
        <v>RAMAZAN EFE ÇELİK</v>
      </c>
      <c r="E336" s="315" t="str">
        <f>Disk!E16</f>
        <v>BURSA</v>
      </c>
      <c r="F336" s="316" t="str">
        <f>Disk!M16</f>
        <v/>
      </c>
      <c r="G336" s="314">
        <f>Disk!A16</f>
        <v>9</v>
      </c>
      <c r="H336" s="158" t="s">
        <v>277</v>
      </c>
      <c r="I336" s="158">
        <f>Disk!F$4</f>
        <v>0</v>
      </c>
      <c r="J336" s="152" t="str">
        <f>YB!$F$21</f>
        <v>2008-2009-2010 ERKEKLER</v>
      </c>
      <c r="K336" s="309" t="str">
        <f t="shared" si="13"/>
        <v>BURSA-2021-2022 YILI  ( SEM )   ATLETİZM GRUP BİRİNCİLİĞİ  YARIŞMALARI</v>
      </c>
      <c r="L336" s="156" t="str">
        <f>Disk!L$4</f>
        <v>26.04.2022-16:20</v>
      </c>
      <c r="M336" s="156" t="s">
        <v>447</v>
      </c>
    </row>
    <row r="337" spans="1:13" s="310" customFormat="1" ht="26.25" customHeight="1" x14ac:dyDescent="0.2">
      <c r="A337" s="150">
        <v>599</v>
      </c>
      <c r="B337" s="311" t="s">
        <v>277</v>
      </c>
      <c r="C337" s="313">
        <f>Disk!C17</f>
        <v>40046</v>
      </c>
      <c r="D337" s="315" t="str">
        <f>Disk!D17</f>
        <v>RAMAZAN NOYAN</v>
      </c>
      <c r="E337" s="315" t="str">
        <f>Disk!E17</f>
        <v>BURSA</v>
      </c>
      <c r="F337" s="316" t="str">
        <f>Disk!M17</f>
        <v/>
      </c>
      <c r="G337" s="314">
        <f>Disk!A17</f>
        <v>10</v>
      </c>
      <c r="H337" s="158" t="s">
        <v>277</v>
      </c>
      <c r="I337" s="158">
        <f>Disk!F$4</f>
        <v>0</v>
      </c>
      <c r="J337" s="152" t="str">
        <f>YB!$F$21</f>
        <v>2008-2009-2010 ERKEKLER</v>
      </c>
      <c r="K337" s="309" t="str">
        <f t="shared" si="13"/>
        <v>BURSA-2021-2022 YILI  ( SEM )   ATLETİZM GRUP BİRİNCİLİĞİ  YARIŞMALARI</v>
      </c>
      <c r="L337" s="156" t="str">
        <f>Disk!L$4</f>
        <v>26.04.2022-16:20</v>
      </c>
      <c r="M337" s="156" t="s">
        <v>447</v>
      </c>
    </row>
    <row r="338" spans="1:13" s="310" customFormat="1" ht="26.25" customHeight="1" x14ac:dyDescent="0.2">
      <c r="A338" s="150">
        <v>600</v>
      </c>
      <c r="B338" s="311" t="s">
        <v>277</v>
      </c>
      <c r="C338" s="313">
        <f>Disk!C18</f>
        <v>39920</v>
      </c>
      <c r="D338" s="315" t="str">
        <f>Disk!D18</f>
        <v>YAĞIZ EFE ONDÖRTLER</v>
      </c>
      <c r="E338" s="315" t="str">
        <f>Disk!E18</f>
        <v>EDİRNE</v>
      </c>
      <c r="F338" s="316" t="str">
        <f>Disk!M18</f>
        <v/>
      </c>
      <c r="G338" s="314">
        <f>Disk!A18</f>
        <v>11</v>
      </c>
      <c r="H338" s="158" t="s">
        <v>277</v>
      </c>
      <c r="I338" s="158">
        <f>Disk!F$4</f>
        <v>0</v>
      </c>
      <c r="J338" s="152" t="str">
        <f>YB!$F$21</f>
        <v>2008-2009-2010 ERKEKLER</v>
      </c>
      <c r="K338" s="309" t="str">
        <f t="shared" si="13"/>
        <v>BURSA-2021-2022 YILI  ( SEM )   ATLETİZM GRUP BİRİNCİLİĞİ  YARIŞMALARI</v>
      </c>
      <c r="L338" s="156" t="str">
        <f>Disk!L$4</f>
        <v>26.04.2022-16:20</v>
      </c>
      <c r="M338" s="156" t="s">
        <v>447</v>
      </c>
    </row>
    <row r="339" spans="1:13" s="310" customFormat="1" ht="26.25" customHeight="1" x14ac:dyDescent="0.2">
      <c r="A339" s="150">
        <v>601</v>
      </c>
      <c r="B339" s="311" t="s">
        <v>277</v>
      </c>
      <c r="C339" s="313">
        <f>Disk!C19</f>
        <v>40353</v>
      </c>
      <c r="D339" s="315" t="str">
        <f>Disk!D19</f>
        <v>URAZ KOYUN</v>
      </c>
      <c r="E339" s="315" t="str">
        <f>Disk!E19</f>
        <v>EDİRNE</v>
      </c>
      <c r="F339" s="316" t="str">
        <f>Disk!M19</f>
        <v/>
      </c>
      <c r="G339" s="314">
        <f>Disk!A19</f>
        <v>12</v>
      </c>
      <c r="H339" s="158" t="s">
        <v>277</v>
      </c>
      <c r="I339" s="158">
        <f>Disk!F$4</f>
        <v>0</v>
      </c>
      <c r="J339" s="152" t="str">
        <f>YB!$F$21</f>
        <v>2008-2009-2010 ERKEKLER</v>
      </c>
      <c r="K339" s="309" t="str">
        <f t="shared" si="13"/>
        <v>BURSA-2021-2022 YILI  ( SEM )   ATLETİZM GRUP BİRİNCİLİĞİ  YARIŞMALARI</v>
      </c>
      <c r="L339" s="156" t="str">
        <f>Disk!L$4</f>
        <v>26.04.2022-16:20</v>
      </c>
      <c r="M339" s="156" t="s">
        <v>447</v>
      </c>
    </row>
    <row r="340" spans="1:13" s="310" customFormat="1" ht="26.25" customHeight="1" x14ac:dyDescent="0.2">
      <c r="A340" s="150">
        <v>602</v>
      </c>
      <c r="B340" s="311" t="s">
        <v>277</v>
      </c>
      <c r="C340" s="313">
        <f>Disk!C20</f>
        <v>0</v>
      </c>
      <c r="D340" s="315">
        <f>Disk!D20</f>
        <v>0</v>
      </c>
      <c r="E340" s="315">
        <f>Disk!E20</f>
        <v>0</v>
      </c>
      <c r="F340" s="316" t="str">
        <f>Disk!M20</f>
        <v/>
      </c>
      <c r="G340" s="314">
        <f>Disk!A20</f>
        <v>13</v>
      </c>
      <c r="H340" s="158" t="s">
        <v>277</v>
      </c>
      <c r="I340" s="158">
        <f>Disk!F$4</f>
        <v>0</v>
      </c>
      <c r="J340" s="152" t="str">
        <f>YB!$F$21</f>
        <v>2008-2009-2010 ERKEKLER</v>
      </c>
      <c r="K340" s="309" t="str">
        <f t="shared" si="13"/>
        <v>BURSA-2021-2022 YILI  ( SEM )   ATLETİZM GRUP BİRİNCİLİĞİ  YARIŞMALARI</v>
      </c>
      <c r="L340" s="156" t="str">
        <f>Disk!L$4</f>
        <v>26.04.2022-16:20</v>
      </c>
      <c r="M340" s="156" t="s">
        <v>447</v>
      </c>
    </row>
    <row r="341" spans="1:13" s="310" customFormat="1" ht="26.25" customHeight="1" x14ac:dyDescent="0.2">
      <c r="A341" s="150">
        <v>603</v>
      </c>
      <c r="B341" s="311" t="s">
        <v>277</v>
      </c>
      <c r="C341" s="313">
        <f>Disk!C21</f>
        <v>0</v>
      </c>
      <c r="D341" s="315">
        <f>Disk!D21</f>
        <v>0</v>
      </c>
      <c r="E341" s="315">
        <f>Disk!E21</f>
        <v>0</v>
      </c>
      <c r="F341" s="316" t="str">
        <f>Disk!M21</f>
        <v/>
      </c>
      <c r="G341" s="314">
        <f>Disk!A21</f>
        <v>14</v>
      </c>
      <c r="H341" s="158" t="s">
        <v>277</v>
      </c>
      <c r="I341" s="158">
        <f>Disk!F$4</f>
        <v>0</v>
      </c>
      <c r="J341" s="152" t="str">
        <f>YB!$F$21</f>
        <v>2008-2009-2010 ERKEKLER</v>
      </c>
      <c r="K341" s="309" t="str">
        <f t="shared" si="13"/>
        <v>BURSA-2021-2022 YILI  ( SEM )   ATLETİZM GRUP BİRİNCİLİĞİ  YARIŞMALARI</v>
      </c>
      <c r="L341" s="156" t="str">
        <f>Disk!L$4</f>
        <v>26.04.2022-16:20</v>
      </c>
      <c r="M341" s="156" t="s">
        <v>447</v>
      </c>
    </row>
    <row r="342" spans="1:13" s="310" customFormat="1" ht="26.25" customHeight="1" x14ac:dyDescent="0.2">
      <c r="A342" s="150">
        <v>604</v>
      </c>
      <c r="B342" s="311" t="s">
        <v>277</v>
      </c>
      <c r="C342" s="313">
        <f>Disk!C22</f>
        <v>0</v>
      </c>
      <c r="D342" s="315">
        <f>Disk!D22</f>
        <v>0</v>
      </c>
      <c r="E342" s="315">
        <f>Disk!E22</f>
        <v>0</v>
      </c>
      <c r="F342" s="316" t="str">
        <f>Disk!M22</f>
        <v/>
      </c>
      <c r="G342" s="314">
        <f>Disk!A22</f>
        <v>15</v>
      </c>
      <c r="H342" s="158" t="s">
        <v>277</v>
      </c>
      <c r="I342" s="158">
        <f>Disk!F$4</f>
        <v>0</v>
      </c>
      <c r="J342" s="152" t="str">
        <f>YB!$F$21</f>
        <v>2008-2009-2010 ERKEKLER</v>
      </c>
      <c r="K342" s="309" t="str">
        <f t="shared" si="13"/>
        <v>BURSA-2021-2022 YILI  ( SEM )   ATLETİZM GRUP BİRİNCİLİĞİ  YARIŞMALARI</v>
      </c>
      <c r="L342" s="156" t="str">
        <f>Disk!L$4</f>
        <v>26.04.2022-16:20</v>
      </c>
      <c r="M342" s="156" t="s">
        <v>447</v>
      </c>
    </row>
    <row r="343" spans="1:13" s="310" customFormat="1" ht="26.25" customHeight="1" x14ac:dyDescent="0.2">
      <c r="A343" s="150">
        <v>605</v>
      </c>
      <c r="B343" s="311" t="s">
        <v>277</v>
      </c>
      <c r="C343" s="313">
        <f>Disk!C23</f>
        <v>0</v>
      </c>
      <c r="D343" s="315">
        <f>Disk!D23</f>
        <v>0</v>
      </c>
      <c r="E343" s="315">
        <f>Disk!E23</f>
        <v>0</v>
      </c>
      <c r="F343" s="316" t="str">
        <f>Disk!M23</f>
        <v/>
      </c>
      <c r="G343" s="314">
        <f>Disk!A23</f>
        <v>16</v>
      </c>
      <c r="H343" s="158" t="s">
        <v>277</v>
      </c>
      <c r="I343" s="158">
        <f>Disk!F$4</f>
        <v>0</v>
      </c>
      <c r="J343" s="152" t="str">
        <f>YB!$F$21</f>
        <v>2008-2009-2010 ERKEKLER</v>
      </c>
      <c r="K343" s="309" t="str">
        <f t="shared" si="13"/>
        <v>BURSA-2021-2022 YILI  ( SEM )   ATLETİZM GRUP BİRİNCİLİĞİ  YARIŞMALARI</v>
      </c>
      <c r="L343" s="156" t="str">
        <f>Disk!L$4</f>
        <v>26.04.2022-16:20</v>
      </c>
      <c r="M343" s="156" t="s">
        <v>447</v>
      </c>
    </row>
    <row r="344" spans="1:13" s="310" customFormat="1" ht="26.25" customHeight="1" x14ac:dyDescent="0.2">
      <c r="A344" s="150">
        <v>606</v>
      </c>
      <c r="B344" s="311" t="s">
        <v>277</v>
      </c>
      <c r="C344" s="313">
        <f>Disk!C24</f>
        <v>0</v>
      </c>
      <c r="D344" s="315">
        <f>Disk!D24</f>
        <v>0</v>
      </c>
      <c r="E344" s="315">
        <f>Disk!E24</f>
        <v>0</v>
      </c>
      <c r="F344" s="316" t="str">
        <f>Disk!M24</f>
        <v/>
      </c>
      <c r="G344" s="314" t="str">
        <f>Disk!A24</f>
        <v>-</v>
      </c>
      <c r="H344" s="158" t="s">
        <v>277</v>
      </c>
      <c r="I344" s="158">
        <f>Disk!F$4</f>
        <v>0</v>
      </c>
      <c r="J344" s="152" t="str">
        <f>YB!$F$21</f>
        <v>2008-2009-2010 ERKEKLER</v>
      </c>
      <c r="K344" s="309" t="str">
        <f t="shared" si="13"/>
        <v>BURSA-2021-2022 YILI  ( SEM )   ATLETİZM GRUP BİRİNCİLİĞİ  YARIŞMALARI</v>
      </c>
      <c r="L344" s="156" t="str">
        <f>Disk!L$4</f>
        <v>26.04.2022-16:20</v>
      </c>
      <c r="M344" s="156" t="s">
        <v>447</v>
      </c>
    </row>
    <row r="345" spans="1:13" s="310" customFormat="1" ht="26.25" customHeight="1" x14ac:dyDescent="0.2">
      <c r="A345" s="150">
        <v>607</v>
      </c>
      <c r="B345" s="311" t="s">
        <v>277</v>
      </c>
      <c r="C345" s="313">
        <f>Disk!C25</f>
        <v>0</v>
      </c>
      <c r="D345" s="315">
        <f>Disk!D25</f>
        <v>0</v>
      </c>
      <c r="E345" s="315">
        <f>Disk!E25</f>
        <v>0</v>
      </c>
      <c r="F345" s="316" t="str">
        <f>Disk!M25</f>
        <v/>
      </c>
      <c r="G345" s="314" t="str">
        <f>Disk!A25</f>
        <v>-</v>
      </c>
      <c r="H345" s="158" t="s">
        <v>277</v>
      </c>
      <c r="I345" s="158">
        <f>Disk!F$4</f>
        <v>0</v>
      </c>
      <c r="J345" s="152" t="str">
        <f>YB!$F$21</f>
        <v>2008-2009-2010 ERKEKLER</v>
      </c>
      <c r="K345" s="309" t="str">
        <f t="shared" si="13"/>
        <v>BURSA-2021-2022 YILI  ( SEM )   ATLETİZM GRUP BİRİNCİLİĞİ  YARIŞMALARI</v>
      </c>
      <c r="L345" s="156" t="str">
        <f>Disk!L$4</f>
        <v>26.04.2022-16:20</v>
      </c>
      <c r="M345" s="156" t="s">
        <v>447</v>
      </c>
    </row>
    <row r="346" spans="1:13" s="310" customFormat="1" ht="26.25" customHeight="1" x14ac:dyDescent="0.2">
      <c r="A346" s="150">
        <v>608</v>
      </c>
      <c r="B346" s="311" t="s">
        <v>277</v>
      </c>
      <c r="C346" s="313">
        <f>Disk!C26</f>
        <v>0</v>
      </c>
      <c r="D346" s="315">
        <f>Disk!D26</f>
        <v>0</v>
      </c>
      <c r="E346" s="315">
        <f>Disk!E26</f>
        <v>0</v>
      </c>
      <c r="F346" s="316" t="str">
        <f>Disk!M26</f>
        <v/>
      </c>
      <c r="G346" s="314">
        <f>Disk!A26</f>
        <v>0</v>
      </c>
      <c r="H346" s="158" t="s">
        <v>277</v>
      </c>
      <c r="I346" s="158">
        <f>Disk!F$4</f>
        <v>0</v>
      </c>
      <c r="J346" s="152" t="str">
        <f>YB!$F$21</f>
        <v>2008-2009-2010 ERKEKLER</v>
      </c>
      <c r="K346" s="309" t="str">
        <f t="shared" si="13"/>
        <v>BURSA-2021-2022 YILI  ( SEM )   ATLETİZM GRUP BİRİNCİLİĞİ  YARIŞMALARI</v>
      </c>
      <c r="L346" s="156" t="str">
        <f>Disk!L$4</f>
        <v>26.04.2022-16:20</v>
      </c>
      <c r="M346" s="156" t="s">
        <v>447</v>
      </c>
    </row>
    <row r="347" spans="1:13" s="310" customFormat="1" ht="26.25" customHeight="1" x14ac:dyDescent="0.2">
      <c r="A347" s="150">
        <v>609</v>
      </c>
      <c r="B347" s="311" t="s">
        <v>277</v>
      </c>
      <c r="C347" s="313">
        <f>Disk!C27</f>
        <v>0</v>
      </c>
      <c r="D347" s="315">
        <f>Disk!D27</f>
        <v>0</v>
      </c>
      <c r="E347" s="315">
        <f>Disk!E27</f>
        <v>0</v>
      </c>
      <c r="F347" s="316" t="str">
        <f>Disk!M27</f>
        <v/>
      </c>
      <c r="G347" s="314">
        <f>Disk!A27</f>
        <v>0</v>
      </c>
      <c r="H347" s="158" t="s">
        <v>277</v>
      </c>
      <c r="I347" s="158">
        <f>Disk!F$4</f>
        <v>0</v>
      </c>
      <c r="J347" s="152" t="str">
        <f>YB!$F$21</f>
        <v>2008-2009-2010 ERKEKLER</v>
      </c>
      <c r="K347" s="309" t="str">
        <f t="shared" si="13"/>
        <v>BURSA-2021-2022 YILI  ( SEM )   ATLETİZM GRUP BİRİNCİLİĞİ  YARIŞMALARI</v>
      </c>
      <c r="L347" s="156" t="str">
        <f>Disk!L$4</f>
        <v>26.04.2022-16:20</v>
      </c>
      <c r="M347" s="156" t="s">
        <v>447</v>
      </c>
    </row>
    <row r="348" spans="1:13" s="310" customFormat="1" ht="26.25" customHeight="1" x14ac:dyDescent="0.2">
      <c r="A348" s="150">
        <v>610</v>
      </c>
      <c r="B348" s="311" t="s">
        <v>277</v>
      </c>
      <c r="C348" s="313">
        <f>Disk!C28</f>
        <v>0</v>
      </c>
      <c r="D348" s="315">
        <f>Disk!D28</f>
        <v>0</v>
      </c>
      <c r="E348" s="315">
        <f>Disk!E28</f>
        <v>0</v>
      </c>
      <c r="F348" s="316" t="str">
        <f>Disk!M28</f>
        <v/>
      </c>
      <c r="G348" s="314">
        <f>Disk!A28</f>
        <v>0</v>
      </c>
      <c r="H348" s="158" t="s">
        <v>277</v>
      </c>
      <c r="I348" s="158">
        <f>Disk!F$4</f>
        <v>0</v>
      </c>
      <c r="J348" s="152" t="str">
        <f>YB!$F$21</f>
        <v>2008-2009-2010 ERKEKLER</v>
      </c>
      <c r="K348" s="309" t="str">
        <f t="shared" si="13"/>
        <v>BURSA-2021-2022 YILI  ( SEM )   ATLETİZM GRUP BİRİNCİLİĞİ  YARIŞMALARI</v>
      </c>
      <c r="L348" s="156" t="str">
        <f>Disk!L$4</f>
        <v>26.04.2022-16:20</v>
      </c>
      <c r="M348" s="156" t="s">
        <v>447</v>
      </c>
    </row>
    <row r="349" spans="1:13" s="310" customFormat="1" ht="26.25" customHeight="1" x14ac:dyDescent="0.2">
      <c r="A349" s="150">
        <v>611</v>
      </c>
      <c r="B349" s="311" t="s">
        <v>277</v>
      </c>
      <c r="C349" s="313">
        <f>Disk!C29</f>
        <v>0</v>
      </c>
      <c r="D349" s="315">
        <f>Disk!D29</f>
        <v>0</v>
      </c>
      <c r="E349" s="315">
        <f>Disk!E29</f>
        <v>0</v>
      </c>
      <c r="F349" s="316" t="str">
        <f>Disk!M29</f>
        <v/>
      </c>
      <c r="G349" s="314">
        <f>Disk!A29</f>
        <v>0</v>
      </c>
      <c r="H349" s="158" t="s">
        <v>277</v>
      </c>
      <c r="I349" s="158">
        <f>Disk!F$4</f>
        <v>0</v>
      </c>
      <c r="J349" s="152" t="str">
        <f>YB!$F$21</f>
        <v>2008-2009-2010 ERKEKLER</v>
      </c>
      <c r="K349" s="309" t="str">
        <f t="shared" si="13"/>
        <v>BURSA-2021-2022 YILI  ( SEM )   ATLETİZM GRUP BİRİNCİLİĞİ  YARIŞMALARI</v>
      </c>
      <c r="L349" s="156" t="str">
        <f>Disk!L$4</f>
        <v>26.04.2022-16:20</v>
      </c>
      <c r="M349" s="156" t="s">
        <v>447</v>
      </c>
    </row>
    <row r="350" spans="1:13" s="310" customFormat="1" ht="26.25" customHeight="1" x14ac:dyDescent="0.2">
      <c r="A350" s="150">
        <v>612</v>
      </c>
      <c r="B350" s="311" t="s">
        <v>277</v>
      </c>
      <c r="C350" s="313" t="e">
        <f>Disk!#REF!</f>
        <v>#REF!</v>
      </c>
      <c r="D350" s="315" t="e">
        <f>Disk!#REF!</f>
        <v>#REF!</v>
      </c>
      <c r="E350" s="315" t="e">
        <f>Disk!#REF!</f>
        <v>#REF!</v>
      </c>
      <c r="F350" s="316" t="e">
        <f>Disk!#REF!</f>
        <v>#REF!</v>
      </c>
      <c r="G350" s="314" t="e">
        <f>Disk!#REF!</f>
        <v>#REF!</v>
      </c>
      <c r="H350" s="158" t="s">
        <v>277</v>
      </c>
      <c r="I350" s="158">
        <f>Disk!F$4</f>
        <v>0</v>
      </c>
      <c r="J350" s="152" t="str">
        <f>YB!$F$21</f>
        <v>2008-2009-2010 ERKEKLER</v>
      </c>
      <c r="K350" s="309" t="str">
        <f t="shared" si="13"/>
        <v>BURSA-2021-2022 YILI  ( SEM )   ATLETİZM GRUP BİRİNCİLİĞİ  YARIŞMALARI</v>
      </c>
      <c r="L350" s="156" t="str">
        <f>Disk!L$4</f>
        <v>26.04.2022-16:20</v>
      </c>
      <c r="M350" s="156" t="s">
        <v>447</v>
      </c>
    </row>
    <row r="351" spans="1:13" s="310" customFormat="1" ht="26.25" customHeight="1" x14ac:dyDescent="0.2">
      <c r="A351" s="150">
        <v>613</v>
      </c>
      <c r="B351" s="311" t="s">
        <v>277</v>
      </c>
      <c r="C351" s="313" t="e">
        <f>Disk!#REF!</f>
        <v>#REF!</v>
      </c>
      <c r="D351" s="315" t="e">
        <f>Disk!#REF!</f>
        <v>#REF!</v>
      </c>
      <c r="E351" s="315" t="e">
        <f>Disk!#REF!</f>
        <v>#REF!</v>
      </c>
      <c r="F351" s="316" t="e">
        <f>Disk!#REF!</f>
        <v>#REF!</v>
      </c>
      <c r="G351" s="314" t="e">
        <f>Disk!#REF!</f>
        <v>#REF!</v>
      </c>
      <c r="H351" s="158" t="s">
        <v>277</v>
      </c>
      <c r="I351" s="158">
        <f>Disk!F$4</f>
        <v>0</v>
      </c>
      <c r="J351" s="152" t="str">
        <f>YB!$F$21</f>
        <v>2008-2009-2010 ERKEKLER</v>
      </c>
      <c r="K351" s="309" t="str">
        <f t="shared" si="13"/>
        <v>BURSA-2021-2022 YILI  ( SEM )   ATLETİZM GRUP BİRİNCİLİĞİ  YARIŞMALARI</v>
      </c>
      <c r="L351" s="156" t="str">
        <f>Disk!L$4</f>
        <v>26.04.2022-16:20</v>
      </c>
      <c r="M351" s="156" t="s">
        <v>447</v>
      </c>
    </row>
    <row r="352" spans="1:13" s="310" customFormat="1" ht="26.25" customHeight="1" x14ac:dyDescent="0.2">
      <c r="A352" s="150">
        <v>614</v>
      </c>
      <c r="B352" s="311" t="s">
        <v>277</v>
      </c>
      <c r="C352" s="313" t="e">
        <f>Disk!#REF!</f>
        <v>#REF!</v>
      </c>
      <c r="D352" s="315" t="e">
        <f>Disk!#REF!</f>
        <v>#REF!</v>
      </c>
      <c r="E352" s="315" t="e">
        <f>Disk!#REF!</f>
        <v>#REF!</v>
      </c>
      <c r="F352" s="316" t="e">
        <f>Disk!#REF!</f>
        <v>#REF!</v>
      </c>
      <c r="G352" s="314" t="e">
        <f>Disk!#REF!</f>
        <v>#REF!</v>
      </c>
      <c r="H352" s="158" t="s">
        <v>277</v>
      </c>
      <c r="I352" s="158">
        <f>Disk!F$4</f>
        <v>0</v>
      </c>
      <c r="J352" s="152" t="str">
        <f>YB!$F$21</f>
        <v>2008-2009-2010 ERKEKLER</v>
      </c>
      <c r="K352" s="309" t="str">
        <f t="shared" si="13"/>
        <v>BURSA-2021-2022 YILI  ( SEM )   ATLETİZM GRUP BİRİNCİLİĞİ  YARIŞMALARI</v>
      </c>
      <c r="L352" s="156" t="str">
        <f>Disk!L$4</f>
        <v>26.04.2022-16:20</v>
      </c>
      <c r="M352" s="156" t="s">
        <v>447</v>
      </c>
    </row>
    <row r="353" spans="1:13" s="310" customFormat="1" ht="26.25" customHeight="1" x14ac:dyDescent="0.2">
      <c r="A353" s="150">
        <v>615</v>
      </c>
      <c r="B353" s="311" t="s">
        <v>277</v>
      </c>
      <c r="C353" s="313" t="e">
        <f>Disk!#REF!</f>
        <v>#REF!</v>
      </c>
      <c r="D353" s="315" t="e">
        <f>Disk!#REF!</f>
        <v>#REF!</v>
      </c>
      <c r="E353" s="315" t="e">
        <f>Disk!#REF!</f>
        <v>#REF!</v>
      </c>
      <c r="F353" s="316" t="e">
        <f>Disk!#REF!</f>
        <v>#REF!</v>
      </c>
      <c r="G353" s="314" t="e">
        <f>Disk!#REF!</f>
        <v>#REF!</v>
      </c>
      <c r="H353" s="158" t="s">
        <v>277</v>
      </c>
      <c r="I353" s="158">
        <f>Disk!F$4</f>
        <v>0</v>
      </c>
      <c r="J353" s="152" t="str">
        <f>YB!$F$21</f>
        <v>2008-2009-2010 ERKEKLER</v>
      </c>
      <c r="K353" s="309" t="str">
        <f t="shared" si="13"/>
        <v>BURSA-2021-2022 YILI  ( SEM )   ATLETİZM GRUP BİRİNCİLİĞİ  YARIŞMALARI</v>
      </c>
      <c r="L353" s="156" t="str">
        <f>Disk!L$4</f>
        <v>26.04.2022-16:20</v>
      </c>
      <c r="M353" s="156" t="s">
        <v>447</v>
      </c>
    </row>
    <row r="354" spans="1:13" s="310" customFormat="1" ht="26.25" customHeight="1" x14ac:dyDescent="0.2">
      <c r="A354" s="150">
        <v>616</v>
      </c>
      <c r="B354" s="311" t="s">
        <v>277</v>
      </c>
      <c r="C354" s="313" t="e">
        <f>Disk!#REF!</f>
        <v>#REF!</v>
      </c>
      <c r="D354" s="315" t="e">
        <f>Disk!#REF!</f>
        <v>#REF!</v>
      </c>
      <c r="E354" s="315" t="e">
        <f>Disk!#REF!</f>
        <v>#REF!</v>
      </c>
      <c r="F354" s="316" t="e">
        <f>Disk!#REF!</f>
        <v>#REF!</v>
      </c>
      <c r="G354" s="314" t="e">
        <f>Disk!#REF!</f>
        <v>#REF!</v>
      </c>
      <c r="H354" s="158" t="s">
        <v>277</v>
      </c>
      <c r="I354" s="158">
        <f>Disk!F$4</f>
        <v>0</v>
      </c>
      <c r="J354" s="152" t="str">
        <f>YB!$F$21</f>
        <v>2008-2009-2010 ERKEKLER</v>
      </c>
      <c r="K354" s="309" t="str">
        <f t="shared" si="13"/>
        <v>BURSA-2021-2022 YILI  ( SEM )   ATLETİZM GRUP BİRİNCİLİĞİ  YARIŞMALARI</v>
      </c>
      <c r="L354" s="156" t="str">
        <f>Disk!L$4</f>
        <v>26.04.2022-16:20</v>
      </c>
      <c r="M354" s="156" t="s">
        <v>447</v>
      </c>
    </row>
    <row r="355" spans="1:13" s="310" customFormat="1" ht="26.25" customHeight="1" x14ac:dyDescent="0.2">
      <c r="A355" s="150">
        <v>617</v>
      </c>
      <c r="B355" s="311" t="s">
        <v>277</v>
      </c>
      <c r="C355" s="313" t="e">
        <f>Disk!#REF!</f>
        <v>#REF!</v>
      </c>
      <c r="D355" s="315" t="e">
        <f>Disk!#REF!</f>
        <v>#REF!</v>
      </c>
      <c r="E355" s="315" t="e">
        <f>Disk!#REF!</f>
        <v>#REF!</v>
      </c>
      <c r="F355" s="316" t="e">
        <f>Disk!#REF!</f>
        <v>#REF!</v>
      </c>
      <c r="G355" s="314" t="e">
        <f>Disk!#REF!</f>
        <v>#REF!</v>
      </c>
      <c r="H355" s="158" t="s">
        <v>277</v>
      </c>
      <c r="I355" s="158">
        <f>Disk!F$4</f>
        <v>0</v>
      </c>
      <c r="J355" s="152" t="str">
        <f>YB!$F$21</f>
        <v>2008-2009-2010 ERKEKLER</v>
      </c>
      <c r="K355" s="309" t="str">
        <f t="shared" si="13"/>
        <v>BURSA-2021-2022 YILI  ( SEM )   ATLETİZM GRUP BİRİNCİLİĞİ  YARIŞMALARI</v>
      </c>
      <c r="L355" s="156" t="str">
        <f>Disk!L$4</f>
        <v>26.04.2022-16:20</v>
      </c>
      <c r="M355" s="156" t="s">
        <v>447</v>
      </c>
    </row>
    <row r="356" spans="1:13" s="310" customFormat="1" ht="26.25" customHeight="1" x14ac:dyDescent="0.2">
      <c r="A356" s="150">
        <v>618</v>
      </c>
      <c r="B356" s="311" t="s">
        <v>277</v>
      </c>
      <c r="C356" s="313" t="e">
        <f>Disk!#REF!</f>
        <v>#REF!</v>
      </c>
      <c r="D356" s="315" t="e">
        <f>Disk!#REF!</f>
        <v>#REF!</v>
      </c>
      <c r="E356" s="315" t="e">
        <f>Disk!#REF!</f>
        <v>#REF!</v>
      </c>
      <c r="F356" s="316" t="e">
        <f>Disk!#REF!</f>
        <v>#REF!</v>
      </c>
      <c r="G356" s="314" t="e">
        <f>Disk!#REF!</f>
        <v>#REF!</v>
      </c>
      <c r="H356" s="158" t="s">
        <v>277</v>
      </c>
      <c r="I356" s="158">
        <f>Disk!F$4</f>
        <v>0</v>
      </c>
      <c r="J356" s="152" t="str">
        <f>YB!$F$21</f>
        <v>2008-2009-2010 ERKEKLER</v>
      </c>
      <c r="K356" s="309" t="str">
        <f t="shared" si="13"/>
        <v>BURSA-2021-2022 YILI  ( SEM )   ATLETİZM GRUP BİRİNCİLİĞİ  YARIŞMALARI</v>
      </c>
      <c r="L356" s="156" t="str">
        <f>Disk!L$4</f>
        <v>26.04.2022-16:20</v>
      </c>
      <c r="M356" s="156" t="s">
        <v>447</v>
      </c>
    </row>
    <row r="357" spans="1:13" s="310" customFormat="1" ht="26.25" customHeight="1" x14ac:dyDescent="0.2">
      <c r="A357" s="150">
        <v>619</v>
      </c>
      <c r="B357" s="311" t="s">
        <v>277</v>
      </c>
      <c r="C357" s="313" t="e">
        <f>Disk!#REF!</f>
        <v>#REF!</v>
      </c>
      <c r="D357" s="315" t="e">
        <f>Disk!#REF!</f>
        <v>#REF!</v>
      </c>
      <c r="E357" s="315" t="e">
        <f>Disk!#REF!</f>
        <v>#REF!</v>
      </c>
      <c r="F357" s="316" t="e">
        <f>Disk!#REF!</f>
        <v>#REF!</v>
      </c>
      <c r="G357" s="314" t="e">
        <f>Disk!#REF!</f>
        <v>#REF!</v>
      </c>
      <c r="H357" s="158" t="s">
        <v>277</v>
      </c>
      <c r="I357" s="158">
        <f>Disk!F$4</f>
        <v>0</v>
      </c>
      <c r="J357" s="152" t="str">
        <f>YB!$F$21</f>
        <v>2008-2009-2010 ERKEKLER</v>
      </c>
      <c r="K357" s="309" t="str">
        <f t="shared" si="13"/>
        <v>BURSA-2021-2022 YILI  ( SEM )   ATLETİZM GRUP BİRİNCİLİĞİ  YARIŞMALARI</v>
      </c>
      <c r="L357" s="156" t="str">
        <f>Disk!L$4</f>
        <v>26.04.2022-16:20</v>
      </c>
      <c r="M357" s="156" t="s">
        <v>447</v>
      </c>
    </row>
    <row r="358" spans="1:13" s="310" customFormat="1" ht="26.25" customHeight="1" x14ac:dyDescent="0.2">
      <c r="A358" s="150">
        <v>620</v>
      </c>
      <c r="B358" s="311" t="s">
        <v>277</v>
      </c>
      <c r="C358" s="313" t="e">
        <f>Disk!#REF!</f>
        <v>#REF!</v>
      </c>
      <c r="D358" s="315" t="e">
        <f>Disk!#REF!</f>
        <v>#REF!</v>
      </c>
      <c r="E358" s="315" t="e">
        <f>Disk!#REF!</f>
        <v>#REF!</v>
      </c>
      <c r="F358" s="316" t="e">
        <f>Disk!#REF!</f>
        <v>#REF!</v>
      </c>
      <c r="G358" s="314" t="e">
        <f>Disk!#REF!</f>
        <v>#REF!</v>
      </c>
      <c r="H358" s="158" t="s">
        <v>277</v>
      </c>
      <c r="I358" s="158">
        <f>Disk!F$4</f>
        <v>0</v>
      </c>
      <c r="J358" s="152" t="str">
        <f>YB!$F$21</f>
        <v>2008-2009-2010 ERKEKLER</v>
      </c>
      <c r="K358" s="309" t="str">
        <f t="shared" si="13"/>
        <v>BURSA-2021-2022 YILI  ( SEM )   ATLETİZM GRUP BİRİNCİLİĞİ  YARIŞMALARI</v>
      </c>
      <c r="L358" s="156" t="str">
        <f>Disk!L$4</f>
        <v>26.04.2022-16:20</v>
      </c>
      <c r="M358" s="156" t="s">
        <v>447</v>
      </c>
    </row>
    <row r="359" spans="1:13" s="310" customFormat="1" ht="26.25" customHeight="1" x14ac:dyDescent="0.2">
      <c r="A359" s="150">
        <v>621</v>
      </c>
      <c r="B359" s="311" t="s">
        <v>277</v>
      </c>
      <c r="C359" s="313" t="e">
        <f>Disk!#REF!</f>
        <v>#REF!</v>
      </c>
      <c r="D359" s="315" t="e">
        <f>Disk!#REF!</f>
        <v>#REF!</v>
      </c>
      <c r="E359" s="315" t="e">
        <f>Disk!#REF!</f>
        <v>#REF!</v>
      </c>
      <c r="F359" s="316" t="e">
        <f>Disk!#REF!</f>
        <v>#REF!</v>
      </c>
      <c r="G359" s="314" t="e">
        <f>Disk!#REF!</f>
        <v>#REF!</v>
      </c>
      <c r="H359" s="158" t="s">
        <v>277</v>
      </c>
      <c r="I359" s="158">
        <f>Disk!F$4</f>
        <v>0</v>
      </c>
      <c r="J359" s="152" t="str">
        <f>YB!$F$21</f>
        <v>2008-2009-2010 ERKEKLER</v>
      </c>
      <c r="K359" s="309" t="str">
        <f t="shared" si="13"/>
        <v>BURSA-2021-2022 YILI  ( SEM )   ATLETİZM GRUP BİRİNCİLİĞİ  YARIŞMALARI</v>
      </c>
      <c r="L359" s="156" t="str">
        <f>Disk!L$4</f>
        <v>26.04.2022-16:20</v>
      </c>
      <c r="M359" s="156" t="s">
        <v>447</v>
      </c>
    </row>
    <row r="360" spans="1:13" s="310" customFormat="1" ht="26.25" customHeight="1" x14ac:dyDescent="0.2">
      <c r="A360" s="150">
        <v>622</v>
      </c>
      <c r="B360" s="311" t="s">
        <v>277</v>
      </c>
      <c r="C360" s="313" t="e">
        <f>Disk!#REF!</f>
        <v>#REF!</v>
      </c>
      <c r="D360" s="315" t="e">
        <f>Disk!#REF!</f>
        <v>#REF!</v>
      </c>
      <c r="E360" s="315" t="e">
        <f>Disk!#REF!</f>
        <v>#REF!</v>
      </c>
      <c r="F360" s="316" t="e">
        <f>Disk!#REF!</f>
        <v>#REF!</v>
      </c>
      <c r="G360" s="314" t="e">
        <f>Disk!#REF!</f>
        <v>#REF!</v>
      </c>
      <c r="H360" s="158" t="s">
        <v>277</v>
      </c>
      <c r="I360" s="158">
        <f>Disk!F$4</f>
        <v>0</v>
      </c>
      <c r="J360" s="152" t="str">
        <f>YB!$F$21</f>
        <v>2008-2009-2010 ERKEKLER</v>
      </c>
      <c r="K360" s="309" t="str">
        <f t="shared" si="13"/>
        <v>BURSA-2021-2022 YILI  ( SEM )   ATLETİZM GRUP BİRİNCİLİĞİ  YARIŞMALARI</v>
      </c>
      <c r="L360" s="156" t="str">
        <f>Disk!L$4</f>
        <v>26.04.2022-16:20</v>
      </c>
      <c r="M360" s="156" t="s">
        <v>447</v>
      </c>
    </row>
    <row r="361" spans="1:13" s="310" customFormat="1" ht="26.25" customHeight="1" x14ac:dyDescent="0.2">
      <c r="A361" s="150">
        <v>623</v>
      </c>
      <c r="B361" s="311" t="s">
        <v>277</v>
      </c>
      <c r="C361" s="313" t="e">
        <f>Disk!#REF!</f>
        <v>#REF!</v>
      </c>
      <c r="D361" s="315" t="e">
        <f>Disk!#REF!</f>
        <v>#REF!</v>
      </c>
      <c r="E361" s="315" t="e">
        <f>Disk!#REF!</f>
        <v>#REF!</v>
      </c>
      <c r="F361" s="316" t="e">
        <f>Disk!#REF!</f>
        <v>#REF!</v>
      </c>
      <c r="G361" s="314" t="e">
        <f>Disk!#REF!</f>
        <v>#REF!</v>
      </c>
      <c r="H361" s="158" t="s">
        <v>277</v>
      </c>
      <c r="I361" s="158">
        <f>Disk!F$4</f>
        <v>0</v>
      </c>
      <c r="J361" s="152" t="str">
        <f>YB!$F$21</f>
        <v>2008-2009-2010 ERKEKLER</v>
      </c>
      <c r="K361" s="309" t="str">
        <f t="shared" si="13"/>
        <v>BURSA-2021-2022 YILI  ( SEM )   ATLETİZM GRUP BİRİNCİLİĞİ  YARIŞMALARI</v>
      </c>
      <c r="L361" s="156" t="str">
        <f>Disk!L$4</f>
        <v>26.04.2022-16:20</v>
      </c>
      <c r="M361" s="156" t="s">
        <v>447</v>
      </c>
    </row>
    <row r="362" spans="1:13" s="310" customFormat="1" ht="26.25" customHeight="1" x14ac:dyDescent="0.2">
      <c r="A362" s="150">
        <v>624</v>
      </c>
      <c r="B362" s="311" t="s">
        <v>277</v>
      </c>
      <c r="C362" s="313" t="e">
        <f>Disk!#REF!</f>
        <v>#REF!</v>
      </c>
      <c r="D362" s="315" t="e">
        <f>Disk!#REF!</f>
        <v>#REF!</v>
      </c>
      <c r="E362" s="315" t="e">
        <f>Disk!#REF!</f>
        <v>#REF!</v>
      </c>
      <c r="F362" s="316" t="e">
        <f>Disk!#REF!</f>
        <v>#REF!</v>
      </c>
      <c r="G362" s="314" t="e">
        <f>Disk!#REF!</f>
        <v>#REF!</v>
      </c>
      <c r="H362" s="158" t="s">
        <v>277</v>
      </c>
      <c r="I362" s="158">
        <f>Disk!F$4</f>
        <v>0</v>
      </c>
      <c r="J362" s="152" t="str">
        <f>YB!$F$21</f>
        <v>2008-2009-2010 ERKEKLER</v>
      </c>
      <c r="K362" s="309" t="str">
        <f t="shared" si="13"/>
        <v>BURSA-2021-2022 YILI  ( SEM )   ATLETİZM GRUP BİRİNCİLİĞİ  YARIŞMALARI</v>
      </c>
      <c r="L362" s="156" t="str">
        <f>Disk!L$4</f>
        <v>26.04.2022-16:20</v>
      </c>
      <c r="M362" s="156" t="s">
        <v>447</v>
      </c>
    </row>
    <row r="363" spans="1:13" s="310" customFormat="1" ht="26.25" customHeight="1" x14ac:dyDescent="0.2">
      <c r="A363" s="150">
        <v>625</v>
      </c>
      <c r="B363" s="311" t="s">
        <v>277</v>
      </c>
      <c r="C363" s="313" t="e">
        <f>Disk!#REF!</f>
        <v>#REF!</v>
      </c>
      <c r="D363" s="315" t="e">
        <f>Disk!#REF!</f>
        <v>#REF!</v>
      </c>
      <c r="E363" s="315" t="e">
        <f>Disk!#REF!</f>
        <v>#REF!</v>
      </c>
      <c r="F363" s="316" t="e">
        <f>Disk!#REF!</f>
        <v>#REF!</v>
      </c>
      <c r="G363" s="314" t="e">
        <f>Disk!#REF!</f>
        <v>#REF!</v>
      </c>
      <c r="H363" s="158" t="s">
        <v>277</v>
      </c>
      <c r="I363" s="158">
        <f>Disk!F$4</f>
        <v>0</v>
      </c>
      <c r="J363" s="152" t="str">
        <f>YB!$F$21</f>
        <v>2008-2009-2010 ERKEKLER</v>
      </c>
      <c r="K363" s="309" t="str">
        <f t="shared" si="13"/>
        <v>BURSA-2021-2022 YILI  ( SEM )   ATLETİZM GRUP BİRİNCİLİĞİ  YARIŞMALARI</v>
      </c>
      <c r="L363" s="156" t="str">
        <f>Disk!L$4</f>
        <v>26.04.2022-16:20</v>
      </c>
      <c r="M363" s="156" t="s">
        <v>447</v>
      </c>
    </row>
    <row r="364" spans="1:13" s="310" customFormat="1" ht="26.25" customHeight="1" x14ac:dyDescent="0.2">
      <c r="A364" s="150">
        <v>626</v>
      </c>
      <c r="B364" s="311" t="s">
        <v>277</v>
      </c>
      <c r="C364" s="313" t="e">
        <f>Disk!#REF!</f>
        <v>#REF!</v>
      </c>
      <c r="D364" s="315" t="e">
        <f>Disk!#REF!</f>
        <v>#REF!</v>
      </c>
      <c r="E364" s="315" t="e">
        <f>Disk!#REF!</f>
        <v>#REF!</v>
      </c>
      <c r="F364" s="316" t="e">
        <f>Disk!#REF!</f>
        <v>#REF!</v>
      </c>
      <c r="G364" s="314" t="e">
        <f>Disk!#REF!</f>
        <v>#REF!</v>
      </c>
      <c r="H364" s="158" t="s">
        <v>277</v>
      </c>
      <c r="I364" s="158">
        <f>Disk!F$4</f>
        <v>0</v>
      </c>
      <c r="J364" s="152" t="str">
        <f>YB!$F$21</f>
        <v>2008-2009-2010 ERKEKLER</v>
      </c>
      <c r="K364" s="309" t="str">
        <f t="shared" si="13"/>
        <v>BURSA-2021-2022 YILI  ( SEM )   ATLETİZM GRUP BİRİNCİLİĞİ  YARIŞMALARI</v>
      </c>
      <c r="L364" s="156" t="str">
        <f>Disk!L$4</f>
        <v>26.04.2022-16:20</v>
      </c>
      <c r="M364" s="156" t="s">
        <v>447</v>
      </c>
    </row>
    <row r="365" spans="1:13" s="310" customFormat="1" ht="26.25" customHeight="1" x14ac:dyDescent="0.2">
      <c r="A365" s="150">
        <v>627</v>
      </c>
      <c r="B365" s="311" t="s">
        <v>277</v>
      </c>
      <c r="C365" s="313" t="e">
        <f>Disk!#REF!</f>
        <v>#REF!</v>
      </c>
      <c r="D365" s="315" t="e">
        <f>Disk!#REF!</f>
        <v>#REF!</v>
      </c>
      <c r="E365" s="315" t="e">
        <f>Disk!#REF!</f>
        <v>#REF!</v>
      </c>
      <c r="F365" s="316" t="e">
        <f>Disk!#REF!</f>
        <v>#REF!</v>
      </c>
      <c r="G365" s="314" t="e">
        <f>Disk!#REF!</f>
        <v>#REF!</v>
      </c>
      <c r="H365" s="158" t="s">
        <v>277</v>
      </c>
      <c r="I365" s="158">
        <f>Disk!F$4</f>
        <v>0</v>
      </c>
      <c r="J365" s="152" t="str">
        <f>YB!$F$21</f>
        <v>2008-2009-2010 ERKEKLER</v>
      </c>
      <c r="K365" s="309" t="str">
        <f t="shared" si="13"/>
        <v>BURSA-2021-2022 YILI  ( SEM )   ATLETİZM GRUP BİRİNCİLİĞİ  YARIŞMALARI</v>
      </c>
      <c r="L365" s="156" t="str">
        <f>Disk!L$4</f>
        <v>26.04.2022-16:20</v>
      </c>
      <c r="M365" s="156" t="s">
        <v>447</v>
      </c>
    </row>
    <row r="366" spans="1:13" s="310" customFormat="1" ht="26.25" customHeight="1" x14ac:dyDescent="0.2">
      <c r="A366" s="150">
        <v>628</v>
      </c>
      <c r="B366" s="311" t="s">
        <v>277</v>
      </c>
      <c r="C366" s="313" t="e">
        <f>Disk!#REF!</f>
        <v>#REF!</v>
      </c>
      <c r="D366" s="315" t="e">
        <f>Disk!#REF!</f>
        <v>#REF!</v>
      </c>
      <c r="E366" s="315" t="e">
        <f>Disk!#REF!</f>
        <v>#REF!</v>
      </c>
      <c r="F366" s="316" t="e">
        <f>Disk!#REF!</f>
        <v>#REF!</v>
      </c>
      <c r="G366" s="314" t="e">
        <f>Disk!#REF!</f>
        <v>#REF!</v>
      </c>
      <c r="H366" s="158" t="s">
        <v>277</v>
      </c>
      <c r="I366" s="158">
        <f>Disk!F$4</f>
        <v>0</v>
      </c>
      <c r="J366" s="152" t="str">
        <f>YB!$F$21</f>
        <v>2008-2009-2010 ERKEKLER</v>
      </c>
      <c r="K366" s="309" t="str">
        <f t="shared" si="13"/>
        <v>BURSA-2021-2022 YILI  ( SEM )   ATLETİZM GRUP BİRİNCİLİĞİ  YARIŞMALARI</v>
      </c>
      <c r="L366" s="156" t="str">
        <f>Disk!L$4</f>
        <v>26.04.2022-16:20</v>
      </c>
      <c r="M366" s="156" t="s">
        <v>447</v>
      </c>
    </row>
    <row r="367" spans="1:13" s="310" customFormat="1" ht="26.25" customHeight="1" x14ac:dyDescent="0.2">
      <c r="A367" s="150">
        <v>629</v>
      </c>
      <c r="B367" s="311" t="s">
        <v>277</v>
      </c>
      <c r="C367" s="313" t="e">
        <f>Disk!#REF!</f>
        <v>#REF!</v>
      </c>
      <c r="D367" s="315" t="e">
        <f>Disk!#REF!</f>
        <v>#REF!</v>
      </c>
      <c r="E367" s="315" t="e">
        <f>Disk!#REF!</f>
        <v>#REF!</v>
      </c>
      <c r="F367" s="316" t="e">
        <f>Disk!#REF!</f>
        <v>#REF!</v>
      </c>
      <c r="G367" s="314" t="e">
        <f>Disk!#REF!</f>
        <v>#REF!</v>
      </c>
      <c r="H367" s="158" t="s">
        <v>277</v>
      </c>
      <c r="I367" s="158">
        <f>Disk!F$4</f>
        <v>0</v>
      </c>
      <c r="J367" s="152" t="str">
        <f>YB!$F$21</f>
        <v>2008-2009-2010 ERKEKLER</v>
      </c>
      <c r="K367" s="309" t="str">
        <f t="shared" si="13"/>
        <v>BURSA-2021-2022 YILI  ( SEM )   ATLETİZM GRUP BİRİNCİLİĞİ  YARIŞMALARI</v>
      </c>
      <c r="L367" s="156" t="str">
        <f>Disk!L$4</f>
        <v>26.04.2022-16:20</v>
      </c>
      <c r="M367" s="156" t="s">
        <v>447</v>
      </c>
    </row>
    <row r="368" spans="1:13" s="310" customFormat="1" ht="26.25" customHeight="1" x14ac:dyDescent="0.2">
      <c r="A368" s="150">
        <v>635</v>
      </c>
      <c r="B368" s="311" t="s">
        <v>278</v>
      </c>
      <c r="C368" s="313">
        <f>Cirit!C8</f>
        <v>39732</v>
      </c>
      <c r="D368" s="315" t="str">
        <f>Cirit!D8</f>
        <v>EMİRCAN ARMUTCU</v>
      </c>
      <c r="E368" s="315" t="str">
        <f>Cirit!E8</f>
        <v>BOLU</v>
      </c>
      <c r="F368" s="316" t="str">
        <f>Cirit!M8</f>
        <v/>
      </c>
      <c r="G368" s="314">
        <f>Cirit!A8</f>
        <v>1</v>
      </c>
      <c r="H368" s="158" t="s">
        <v>278</v>
      </c>
      <c r="I368" s="158">
        <f>Cirit!F$4</f>
        <v>0</v>
      </c>
      <c r="J368" s="152" t="str">
        <f>YB!$F$21</f>
        <v>2008-2009-2010 ERKEKLER</v>
      </c>
      <c r="K368" s="309" t="str">
        <f t="shared" si="13"/>
        <v>BURSA-2021-2022 YILI  ( SEM )   ATLETİZM GRUP BİRİNCİLİĞİ  YARIŞMALARI</v>
      </c>
      <c r="L368" s="156" t="str">
        <f>Cirit!L$4</f>
        <v>26.04.2022-15:50</v>
      </c>
      <c r="M368" s="156" t="s">
        <v>447</v>
      </c>
    </row>
    <row r="369" spans="1:13" s="310" customFormat="1" ht="26.25" customHeight="1" x14ac:dyDescent="0.2">
      <c r="A369" s="150">
        <v>636</v>
      </c>
      <c r="B369" s="311" t="s">
        <v>278</v>
      </c>
      <c r="C369" s="313">
        <f>Cirit!C9</f>
        <v>39729</v>
      </c>
      <c r="D369" s="315" t="str">
        <f>Cirit!D9</f>
        <v>EYMEN CAN AVCI</v>
      </c>
      <c r="E369" s="315" t="str">
        <f>Cirit!E9</f>
        <v>BURSA</v>
      </c>
      <c r="F369" s="316" t="str">
        <f>Cirit!M9</f>
        <v/>
      </c>
      <c r="G369" s="314">
        <f>Cirit!A9</f>
        <v>2</v>
      </c>
      <c r="H369" s="158" t="s">
        <v>278</v>
      </c>
      <c r="I369" s="158">
        <f>Cirit!F$4</f>
        <v>0</v>
      </c>
      <c r="J369" s="152" t="str">
        <f>YB!$F$21</f>
        <v>2008-2009-2010 ERKEKLER</v>
      </c>
      <c r="K369" s="309" t="str">
        <f t="shared" si="13"/>
        <v>BURSA-2021-2022 YILI  ( SEM )   ATLETİZM GRUP BİRİNCİLİĞİ  YARIŞMALARI</v>
      </c>
      <c r="L369" s="156" t="str">
        <f>Cirit!L$4</f>
        <v>26.04.2022-15:50</v>
      </c>
      <c r="M369" s="156" t="s">
        <v>447</v>
      </c>
    </row>
    <row r="370" spans="1:13" s="310" customFormat="1" ht="26.25" customHeight="1" x14ac:dyDescent="0.2">
      <c r="A370" s="150">
        <v>637</v>
      </c>
      <c r="B370" s="311" t="s">
        <v>278</v>
      </c>
      <c r="C370" s="313">
        <f>Cirit!C10</f>
        <v>39448</v>
      </c>
      <c r="D370" s="315" t="str">
        <f>Cirit!D10</f>
        <v>HAMZA EFE ALEMDAR</v>
      </c>
      <c r="E370" s="315" t="str">
        <f>Cirit!E10</f>
        <v>SAKARYA</v>
      </c>
      <c r="F370" s="316" t="str">
        <f>Cirit!M10</f>
        <v/>
      </c>
      <c r="G370" s="314">
        <f>Cirit!A10</f>
        <v>3</v>
      </c>
      <c r="H370" s="158" t="s">
        <v>278</v>
      </c>
      <c r="I370" s="158">
        <f>Cirit!F$4</f>
        <v>0</v>
      </c>
      <c r="J370" s="152" t="str">
        <f>YB!$F$21</f>
        <v>2008-2009-2010 ERKEKLER</v>
      </c>
      <c r="K370" s="309" t="str">
        <f t="shared" si="13"/>
        <v>BURSA-2021-2022 YILI  ( SEM )   ATLETİZM GRUP BİRİNCİLİĞİ  YARIŞMALARI</v>
      </c>
      <c r="L370" s="156" t="str">
        <f>Cirit!L$4</f>
        <v>26.04.2022-15:50</v>
      </c>
      <c r="M370" s="156" t="s">
        <v>447</v>
      </c>
    </row>
    <row r="371" spans="1:13" s="310" customFormat="1" ht="26.25" customHeight="1" x14ac:dyDescent="0.2">
      <c r="A371" s="150">
        <v>638</v>
      </c>
      <c r="B371" s="311" t="s">
        <v>278</v>
      </c>
      <c r="C371" s="313">
        <f>Cirit!C11</f>
        <v>39604</v>
      </c>
      <c r="D371" s="315" t="str">
        <f>Cirit!D11</f>
        <v>HAMZA EFE ÜÇYILDIZ</v>
      </c>
      <c r="E371" s="315" t="str">
        <f>Cirit!E11</f>
        <v>KOCAELI</v>
      </c>
      <c r="F371" s="316" t="str">
        <f>Cirit!M11</f>
        <v/>
      </c>
      <c r="G371" s="314">
        <f>Cirit!A11</f>
        <v>4</v>
      </c>
      <c r="H371" s="158" t="s">
        <v>278</v>
      </c>
      <c r="I371" s="158">
        <f>Cirit!F$4</f>
        <v>0</v>
      </c>
      <c r="J371" s="152" t="str">
        <f>YB!$F$21</f>
        <v>2008-2009-2010 ERKEKLER</v>
      </c>
      <c r="K371" s="309" t="str">
        <f t="shared" si="13"/>
        <v>BURSA-2021-2022 YILI  ( SEM )   ATLETİZM GRUP BİRİNCİLİĞİ  YARIŞMALARI</v>
      </c>
      <c r="L371" s="156" t="str">
        <f>Cirit!L$4</f>
        <v>26.04.2022-15:50</v>
      </c>
      <c r="M371" s="156" t="s">
        <v>447</v>
      </c>
    </row>
    <row r="372" spans="1:13" s="310" customFormat="1" ht="26.25" customHeight="1" x14ac:dyDescent="0.2">
      <c r="A372" s="150">
        <v>639</v>
      </c>
      <c r="B372" s="311" t="s">
        <v>278</v>
      </c>
      <c r="C372" s="313">
        <f>Cirit!C12</f>
        <v>39491</v>
      </c>
      <c r="D372" s="315" t="str">
        <f>Cirit!D12</f>
        <v>HÜSEYİN ARDA İÇKÖPRÜLÜ</v>
      </c>
      <c r="E372" s="315" t="str">
        <f>Cirit!E12</f>
        <v>SAKARYA</v>
      </c>
      <c r="F372" s="316" t="str">
        <f>Cirit!M12</f>
        <v/>
      </c>
      <c r="G372" s="314">
        <f>Cirit!A12</f>
        <v>5</v>
      </c>
      <c r="H372" s="158" t="s">
        <v>278</v>
      </c>
      <c r="I372" s="158">
        <f>Cirit!F$4</f>
        <v>0</v>
      </c>
      <c r="J372" s="152" t="str">
        <f>YB!$F$21</f>
        <v>2008-2009-2010 ERKEKLER</v>
      </c>
      <c r="K372" s="309" t="str">
        <f t="shared" si="13"/>
        <v>BURSA-2021-2022 YILI  ( SEM )   ATLETİZM GRUP BİRİNCİLİĞİ  YARIŞMALARI</v>
      </c>
      <c r="L372" s="156" t="str">
        <f>Cirit!L$4</f>
        <v>26.04.2022-15:50</v>
      </c>
      <c r="M372" s="156" t="s">
        <v>447</v>
      </c>
    </row>
    <row r="373" spans="1:13" s="310" customFormat="1" ht="26.25" customHeight="1" x14ac:dyDescent="0.2">
      <c r="A373" s="150">
        <v>640</v>
      </c>
      <c r="B373" s="311" t="s">
        <v>278</v>
      </c>
      <c r="C373" s="313">
        <f>Cirit!C13</f>
        <v>39670</v>
      </c>
      <c r="D373" s="315" t="str">
        <f>Cirit!D13</f>
        <v>KAAN KAÇMAZ</v>
      </c>
      <c r="E373" s="315" t="str">
        <f>Cirit!E13</f>
        <v>BURSA</v>
      </c>
      <c r="F373" s="316" t="str">
        <f>Cirit!M13</f>
        <v/>
      </c>
      <c r="G373" s="314">
        <f>Cirit!A13</f>
        <v>6</v>
      </c>
      <c r="H373" s="158" t="s">
        <v>278</v>
      </c>
      <c r="I373" s="158">
        <f>Cirit!F$4</f>
        <v>0</v>
      </c>
      <c r="J373" s="152" t="str">
        <f>YB!$F$21</f>
        <v>2008-2009-2010 ERKEKLER</v>
      </c>
      <c r="K373" s="309" t="str">
        <f t="shared" si="13"/>
        <v>BURSA-2021-2022 YILI  ( SEM )   ATLETİZM GRUP BİRİNCİLİĞİ  YARIŞMALARI</v>
      </c>
      <c r="L373" s="156" t="str">
        <f>Cirit!L$4</f>
        <v>26.04.2022-15:50</v>
      </c>
      <c r="M373" s="156" t="s">
        <v>447</v>
      </c>
    </row>
    <row r="374" spans="1:13" s="310" customFormat="1" ht="26.25" customHeight="1" x14ac:dyDescent="0.2">
      <c r="A374" s="150">
        <v>641</v>
      </c>
      <c r="B374" s="311" t="s">
        <v>278</v>
      </c>
      <c r="C374" s="313">
        <f>Cirit!C14</f>
        <v>39575</v>
      </c>
      <c r="D374" s="315" t="str">
        <f>Cirit!D14</f>
        <v>ÖMER ASAF POLAT</v>
      </c>
      <c r="E374" s="315" t="str">
        <f>Cirit!E14</f>
        <v>KOCAELI</v>
      </c>
      <c r="F374" s="316" t="str">
        <f>Cirit!M14</f>
        <v/>
      </c>
      <c r="G374" s="314">
        <f>Cirit!A14</f>
        <v>7</v>
      </c>
      <c r="H374" s="158" t="s">
        <v>278</v>
      </c>
      <c r="I374" s="158">
        <f>Cirit!F$4</f>
        <v>0</v>
      </c>
      <c r="J374" s="152" t="str">
        <f>YB!$F$21</f>
        <v>2008-2009-2010 ERKEKLER</v>
      </c>
      <c r="K374" s="309" t="str">
        <f t="shared" si="13"/>
        <v>BURSA-2021-2022 YILI  ( SEM )   ATLETİZM GRUP BİRİNCİLİĞİ  YARIŞMALARI</v>
      </c>
      <c r="L374" s="156" t="str">
        <f>Cirit!L$4</f>
        <v>26.04.2022-15:50</v>
      </c>
      <c r="M374" s="156" t="s">
        <v>447</v>
      </c>
    </row>
    <row r="375" spans="1:13" s="310" customFormat="1" ht="26.25" customHeight="1" x14ac:dyDescent="0.2">
      <c r="A375" s="150">
        <v>642</v>
      </c>
      <c r="B375" s="311" t="s">
        <v>278</v>
      </c>
      <c r="C375" s="313">
        <f>Cirit!C15</f>
        <v>39759</v>
      </c>
      <c r="D375" s="315" t="str">
        <f>Cirit!D15</f>
        <v>ÖZGÜR AY</v>
      </c>
      <c r="E375" s="315" t="str">
        <f>Cirit!E15</f>
        <v>KOCAELI</v>
      </c>
      <c r="F375" s="316" t="str">
        <f>Cirit!M15</f>
        <v/>
      </c>
      <c r="G375" s="314">
        <f>Cirit!A15</f>
        <v>8</v>
      </c>
      <c r="H375" s="158" t="s">
        <v>278</v>
      </c>
      <c r="I375" s="158">
        <f>Cirit!F$4</f>
        <v>0</v>
      </c>
      <c r="J375" s="152" t="str">
        <f>YB!$F$21</f>
        <v>2008-2009-2010 ERKEKLER</v>
      </c>
      <c r="K375" s="309" t="str">
        <f t="shared" si="13"/>
        <v>BURSA-2021-2022 YILI  ( SEM )   ATLETİZM GRUP BİRİNCİLİĞİ  YARIŞMALARI</v>
      </c>
      <c r="L375" s="156" t="str">
        <f>Cirit!L$4</f>
        <v>26.04.2022-15:50</v>
      </c>
      <c r="M375" s="156" t="s">
        <v>447</v>
      </c>
    </row>
    <row r="376" spans="1:13" s="310" customFormat="1" ht="26.25" customHeight="1" x14ac:dyDescent="0.2">
      <c r="A376" s="150">
        <v>643</v>
      </c>
      <c r="B376" s="311" t="s">
        <v>278</v>
      </c>
      <c r="C376" s="313">
        <f>Cirit!C16</f>
        <v>39448</v>
      </c>
      <c r="D376" s="315" t="str">
        <f>Cirit!D16</f>
        <v>VOLKAN GÜNDOĞAR</v>
      </c>
      <c r="E376" s="315" t="str">
        <f>Cirit!E16</f>
        <v>KOCAELI</v>
      </c>
      <c r="F376" s="316" t="str">
        <f>Cirit!M16</f>
        <v/>
      </c>
      <c r="G376" s="314">
        <f>Cirit!A16</f>
        <v>9</v>
      </c>
      <c r="H376" s="158" t="s">
        <v>278</v>
      </c>
      <c r="I376" s="158">
        <f>Cirit!F$4</f>
        <v>0</v>
      </c>
      <c r="J376" s="152" t="str">
        <f>YB!$F$21</f>
        <v>2008-2009-2010 ERKEKLER</v>
      </c>
      <c r="K376" s="309" t="str">
        <f t="shared" ref="K376:K408" si="14">CONCATENATE(K$1,"-",A$1)</f>
        <v>BURSA-2021-2022 YILI  ( SEM )   ATLETİZM GRUP BİRİNCİLİĞİ  YARIŞMALARI</v>
      </c>
      <c r="L376" s="156" t="str">
        <f>Cirit!L$4</f>
        <v>26.04.2022-15:50</v>
      </c>
      <c r="M376" s="156" t="s">
        <v>447</v>
      </c>
    </row>
    <row r="377" spans="1:13" s="310" customFormat="1" ht="26.25" customHeight="1" x14ac:dyDescent="0.2">
      <c r="A377" s="150">
        <v>644</v>
      </c>
      <c r="B377" s="311" t="s">
        <v>278</v>
      </c>
      <c r="C377" s="313">
        <f>Cirit!C17</f>
        <v>39584</v>
      </c>
      <c r="D377" s="315" t="str">
        <f>Cirit!D17</f>
        <v>ZAFER ÖZTÜRK</v>
      </c>
      <c r="E377" s="315" t="str">
        <f>Cirit!E17</f>
        <v>KOCAELI</v>
      </c>
      <c r="F377" s="316" t="str">
        <f>Cirit!M17</f>
        <v/>
      </c>
      <c r="G377" s="314">
        <f>Cirit!A17</f>
        <v>10</v>
      </c>
      <c r="H377" s="158" t="s">
        <v>278</v>
      </c>
      <c r="I377" s="158">
        <f>Cirit!F$4</f>
        <v>0</v>
      </c>
      <c r="J377" s="152" t="str">
        <f>YB!$F$21</f>
        <v>2008-2009-2010 ERKEKLER</v>
      </c>
      <c r="K377" s="309" t="str">
        <f t="shared" si="14"/>
        <v>BURSA-2021-2022 YILI  ( SEM )   ATLETİZM GRUP BİRİNCİLİĞİ  YARIŞMALARI</v>
      </c>
      <c r="L377" s="156" t="str">
        <f>Cirit!L$4</f>
        <v>26.04.2022-15:50</v>
      </c>
      <c r="M377" s="156" t="s">
        <v>447</v>
      </c>
    </row>
    <row r="378" spans="1:13" s="310" customFormat="1" ht="26.25" customHeight="1" x14ac:dyDescent="0.2">
      <c r="A378" s="150">
        <v>645</v>
      </c>
      <c r="B378" s="311" t="s">
        <v>278</v>
      </c>
      <c r="C378" s="313">
        <f>Cirit!C18</f>
        <v>39929</v>
      </c>
      <c r="D378" s="315" t="str">
        <f>Cirit!D18</f>
        <v>ÇINAR TAŞKIRAN</v>
      </c>
      <c r="E378" s="315" t="str">
        <f>Cirit!E18</f>
        <v>KOCAELI</v>
      </c>
      <c r="F378" s="316" t="str">
        <f>Cirit!M18</f>
        <v/>
      </c>
      <c r="G378" s="314">
        <f>Cirit!A18</f>
        <v>11</v>
      </c>
      <c r="H378" s="158" t="s">
        <v>278</v>
      </c>
      <c r="I378" s="158">
        <f>Cirit!F$4</f>
        <v>0</v>
      </c>
      <c r="J378" s="152" t="str">
        <f>YB!$F$21</f>
        <v>2008-2009-2010 ERKEKLER</v>
      </c>
      <c r="K378" s="309" t="str">
        <f t="shared" si="14"/>
        <v>BURSA-2021-2022 YILI  ( SEM )   ATLETİZM GRUP BİRİNCİLİĞİ  YARIŞMALARI</v>
      </c>
      <c r="L378" s="156" t="str">
        <f>Cirit!L$4</f>
        <v>26.04.2022-15:50</v>
      </c>
      <c r="M378" s="156" t="s">
        <v>447</v>
      </c>
    </row>
    <row r="379" spans="1:13" s="310" customFormat="1" ht="26.25" customHeight="1" x14ac:dyDescent="0.2">
      <c r="A379" s="150">
        <v>646</v>
      </c>
      <c r="B379" s="311" t="s">
        <v>278</v>
      </c>
      <c r="C379" s="313">
        <f>Cirit!C19</f>
        <v>39965</v>
      </c>
      <c r="D379" s="315" t="str">
        <f>Cirit!D19</f>
        <v>DENİZ DEMİR</v>
      </c>
      <c r="E379" s="315" t="str">
        <f>Cirit!E19</f>
        <v>BOLU</v>
      </c>
      <c r="F379" s="316" t="str">
        <f>Cirit!M19</f>
        <v/>
      </c>
      <c r="G379" s="314">
        <f>Cirit!A19</f>
        <v>12</v>
      </c>
      <c r="H379" s="158" t="s">
        <v>278</v>
      </c>
      <c r="I379" s="158">
        <f>Cirit!F$4</f>
        <v>0</v>
      </c>
      <c r="J379" s="152" t="str">
        <f>YB!$F$21</f>
        <v>2008-2009-2010 ERKEKLER</v>
      </c>
      <c r="K379" s="309" t="str">
        <f t="shared" si="14"/>
        <v>BURSA-2021-2022 YILI  ( SEM )   ATLETİZM GRUP BİRİNCİLİĞİ  YARIŞMALARI</v>
      </c>
      <c r="L379" s="156" t="str">
        <f>Cirit!L$4</f>
        <v>26.04.2022-15:50</v>
      </c>
      <c r="M379" s="156" t="s">
        <v>447</v>
      </c>
    </row>
    <row r="380" spans="1:13" s="310" customFormat="1" ht="26.25" customHeight="1" x14ac:dyDescent="0.2">
      <c r="A380" s="150">
        <v>647</v>
      </c>
      <c r="B380" s="311" t="s">
        <v>278</v>
      </c>
      <c r="C380" s="313">
        <f>Cirit!C20</f>
        <v>39878</v>
      </c>
      <c r="D380" s="315" t="str">
        <f>Cirit!D20</f>
        <v>EFE USTAOĞLU</v>
      </c>
      <c r="E380" s="315" t="str">
        <f>Cirit!E20</f>
        <v>BOLU</v>
      </c>
      <c r="F380" s="316" t="str">
        <f>Cirit!M20</f>
        <v/>
      </c>
      <c r="G380" s="314">
        <f>Cirit!A20</f>
        <v>13</v>
      </c>
      <c r="H380" s="158" t="s">
        <v>278</v>
      </c>
      <c r="I380" s="158">
        <f>Cirit!F$4</f>
        <v>0</v>
      </c>
      <c r="J380" s="152" t="str">
        <f>YB!$F$21</f>
        <v>2008-2009-2010 ERKEKLER</v>
      </c>
      <c r="K380" s="309" t="str">
        <f t="shared" si="14"/>
        <v>BURSA-2021-2022 YILI  ( SEM )   ATLETİZM GRUP BİRİNCİLİĞİ  YARIŞMALARI</v>
      </c>
      <c r="L380" s="156" t="str">
        <f>Cirit!L$4</f>
        <v>26.04.2022-15:50</v>
      </c>
      <c r="M380" s="156" t="s">
        <v>447</v>
      </c>
    </row>
    <row r="381" spans="1:13" s="310" customFormat="1" ht="26.25" customHeight="1" x14ac:dyDescent="0.2">
      <c r="A381" s="150">
        <v>648</v>
      </c>
      <c r="B381" s="311" t="s">
        <v>278</v>
      </c>
      <c r="C381" s="313">
        <f>Cirit!C21</f>
        <v>40025</v>
      </c>
      <c r="D381" s="315" t="str">
        <f>Cirit!D21</f>
        <v>FATİH MERT ÖZÇELİK</v>
      </c>
      <c r="E381" s="315" t="str">
        <f>Cirit!E21</f>
        <v>BURSA</v>
      </c>
      <c r="F381" s="316" t="str">
        <f>Cirit!M21</f>
        <v/>
      </c>
      <c r="G381" s="314">
        <f>Cirit!A21</f>
        <v>14</v>
      </c>
      <c r="H381" s="158" t="s">
        <v>278</v>
      </c>
      <c r="I381" s="158">
        <f>Cirit!F$4</f>
        <v>0</v>
      </c>
      <c r="J381" s="152" t="str">
        <f>YB!$F$21</f>
        <v>2008-2009-2010 ERKEKLER</v>
      </c>
      <c r="K381" s="309" t="str">
        <f t="shared" si="14"/>
        <v>BURSA-2021-2022 YILI  ( SEM )   ATLETİZM GRUP BİRİNCİLİĞİ  YARIŞMALARI</v>
      </c>
      <c r="L381" s="156" t="str">
        <f>Cirit!L$4</f>
        <v>26.04.2022-15:50</v>
      </c>
      <c r="M381" s="156" t="s">
        <v>447</v>
      </c>
    </row>
    <row r="382" spans="1:13" s="310" customFormat="1" ht="26.25" customHeight="1" x14ac:dyDescent="0.2">
      <c r="A382" s="150">
        <v>649</v>
      </c>
      <c r="B382" s="311" t="s">
        <v>278</v>
      </c>
      <c r="C382" s="313">
        <f>Cirit!C22</f>
        <v>39960</v>
      </c>
      <c r="D382" s="315" t="str">
        <f>Cirit!D22</f>
        <v>JERFİ KAAN ALBAYRAK</v>
      </c>
      <c r="E382" s="315" t="str">
        <f>Cirit!E22</f>
        <v>KOCAELI</v>
      </c>
      <c r="F382" s="316" t="str">
        <f>Cirit!M22</f>
        <v/>
      </c>
      <c r="G382" s="314">
        <f>Cirit!A22</f>
        <v>15</v>
      </c>
      <c r="H382" s="158" t="s">
        <v>278</v>
      </c>
      <c r="I382" s="158">
        <f>Cirit!F$4</f>
        <v>0</v>
      </c>
      <c r="J382" s="152" t="str">
        <f>YB!$F$21</f>
        <v>2008-2009-2010 ERKEKLER</v>
      </c>
      <c r="K382" s="309" t="str">
        <f t="shared" si="14"/>
        <v>BURSA-2021-2022 YILI  ( SEM )   ATLETİZM GRUP BİRİNCİLİĞİ  YARIŞMALARI</v>
      </c>
      <c r="L382" s="156" t="str">
        <f>Cirit!L$4</f>
        <v>26.04.2022-15:50</v>
      </c>
      <c r="M382" s="156" t="s">
        <v>447</v>
      </c>
    </row>
    <row r="383" spans="1:13" s="310" customFormat="1" ht="26.25" customHeight="1" x14ac:dyDescent="0.2">
      <c r="A383" s="150">
        <v>650</v>
      </c>
      <c r="B383" s="311" t="s">
        <v>278</v>
      </c>
      <c r="C383" s="313">
        <f>Cirit!C23</f>
        <v>39820</v>
      </c>
      <c r="D383" s="315" t="str">
        <f>Cirit!D23</f>
        <v>MUHAMMED KAYRA GÖKÇE</v>
      </c>
      <c r="E383" s="315" t="str">
        <f>Cirit!E23</f>
        <v>BOLU</v>
      </c>
      <c r="F383" s="316" t="str">
        <f>Cirit!M23</f>
        <v/>
      </c>
      <c r="G383" s="314">
        <f>Cirit!A23</f>
        <v>16</v>
      </c>
      <c r="H383" s="158" t="s">
        <v>278</v>
      </c>
      <c r="I383" s="158">
        <f>Cirit!F$4</f>
        <v>0</v>
      </c>
      <c r="J383" s="152" t="str">
        <f>YB!$F$21</f>
        <v>2008-2009-2010 ERKEKLER</v>
      </c>
      <c r="K383" s="309" t="str">
        <f t="shared" si="14"/>
        <v>BURSA-2021-2022 YILI  ( SEM )   ATLETİZM GRUP BİRİNCİLİĞİ  YARIŞMALARI</v>
      </c>
      <c r="L383" s="156" t="str">
        <f>Cirit!L$4</f>
        <v>26.04.2022-15:50</v>
      </c>
      <c r="M383" s="156" t="s">
        <v>447</v>
      </c>
    </row>
    <row r="384" spans="1:13" s="310" customFormat="1" ht="26.25" customHeight="1" x14ac:dyDescent="0.2">
      <c r="A384" s="150">
        <v>651</v>
      </c>
      <c r="B384" s="311" t="s">
        <v>278</v>
      </c>
      <c r="C384" s="313">
        <f>Cirit!C24</f>
        <v>39853</v>
      </c>
      <c r="D384" s="315" t="str">
        <f>Cirit!D24</f>
        <v>YUNUS EMRE CİVELEK</v>
      </c>
      <c r="E384" s="315" t="str">
        <f>Cirit!E24</f>
        <v>SAKARYA</v>
      </c>
      <c r="F384" s="316" t="str">
        <f>Cirit!M24</f>
        <v/>
      </c>
      <c r="G384" s="314">
        <f>Cirit!A24</f>
        <v>17</v>
      </c>
      <c r="H384" s="158" t="s">
        <v>278</v>
      </c>
      <c r="I384" s="158">
        <f>Cirit!F$4</f>
        <v>0</v>
      </c>
      <c r="J384" s="152" t="str">
        <f>YB!$F$21</f>
        <v>2008-2009-2010 ERKEKLER</v>
      </c>
      <c r="K384" s="309" t="str">
        <f t="shared" si="14"/>
        <v>BURSA-2021-2022 YILI  ( SEM )   ATLETİZM GRUP BİRİNCİLİĞİ  YARIŞMALARI</v>
      </c>
      <c r="L384" s="156" t="str">
        <f>Cirit!L$4</f>
        <v>26.04.2022-15:50</v>
      </c>
      <c r="M384" s="156" t="s">
        <v>447</v>
      </c>
    </row>
    <row r="385" spans="1:13" s="310" customFormat="1" ht="26.25" customHeight="1" x14ac:dyDescent="0.2">
      <c r="A385" s="150">
        <v>652</v>
      </c>
      <c r="B385" s="311" t="s">
        <v>278</v>
      </c>
      <c r="C385" s="313">
        <f>Cirit!C25</f>
        <v>39847</v>
      </c>
      <c r="D385" s="315" t="str">
        <f>Cirit!D25</f>
        <v>YUSUF YUCA</v>
      </c>
      <c r="E385" s="315" t="str">
        <f>Cirit!E25</f>
        <v>KOCAELI</v>
      </c>
      <c r="F385" s="316" t="str">
        <f>Cirit!M25</f>
        <v/>
      </c>
      <c r="G385" s="314">
        <f>Cirit!A25</f>
        <v>18</v>
      </c>
      <c r="H385" s="158" t="s">
        <v>278</v>
      </c>
      <c r="I385" s="158">
        <f>Cirit!F$4</f>
        <v>0</v>
      </c>
      <c r="J385" s="152" t="str">
        <f>YB!$F$21</f>
        <v>2008-2009-2010 ERKEKLER</v>
      </c>
      <c r="K385" s="309" t="str">
        <f t="shared" si="14"/>
        <v>BURSA-2021-2022 YILI  ( SEM )   ATLETİZM GRUP BİRİNCİLİĞİ  YARIŞMALARI</v>
      </c>
      <c r="L385" s="156" t="str">
        <f>Cirit!L$4</f>
        <v>26.04.2022-15:50</v>
      </c>
      <c r="M385" s="156" t="s">
        <v>447</v>
      </c>
    </row>
    <row r="386" spans="1:13" s="310" customFormat="1" ht="26.25" customHeight="1" x14ac:dyDescent="0.2">
      <c r="A386" s="150">
        <v>653</v>
      </c>
      <c r="B386" s="311" t="s">
        <v>278</v>
      </c>
      <c r="C386" s="313">
        <f>Cirit!C32</f>
        <v>0</v>
      </c>
      <c r="D386" s="315">
        <f>Cirit!D32</f>
        <v>0</v>
      </c>
      <c r="E386" s="315">
        <f>Cirit!E32</f>
        <v>0</v>
      </c>
      <c r="F386" s="316" t="str">
        <f>Cirit!M32</f>
        <v/>
      </c>
      <c r="G386" s="314">
        <f>Cirit!A32</f>
        <v>25</v>
      </c>
      <c r="H386" s="158" t="s">
        <v>278</v>
      </c>
      <c r="I386" s="158">
        <f>Cirit!F$4</f>
        <v>0</v>
      </c>
      <c r="J386" s="152" t="str">
        <f>YB!$F$21</f>
        <v>2008-2009-2010 ERKEKLER</v>
      </c>
      <c r="K386" s="309" t="str">
        <f t="shared" si="14"/>
        <v>BURSA-2021-2022 YILI  ( SEM )   ATLETİZM GRUP BİRİNCİLİĞİ  YARIŞMALARI</v>
      </c>
      <c r="L386" s="156" t="str">
        <f>Cirit!L$4</f>
        <v>26.04.2022-15:50</v>
      </c>
      <c r="M386" s="156" t="s">
        <v>447</v>
      </c>
    </row>
    <row r="387" spans="1:13" s="310" customFormat="1" ht="26.25" customHeight="1" x14ac:dyDescent="0.2">
      <c r="A387" s="150">
        <v>654</v>
      </c>
      <c r="B387" s="311" t="s">
        <v>278</v>
      </c>
      <c r="C387" s="313">
        <f>Cirit!C33</f>
        <v>0</v>
      </c>
      <c r="D387" s="315">
        <f>Cirit!D33</f>
        <v>0</v>
      </c>
      <c r="E387" s="315">
        <f>Cirit!E33</f>
        <v>0</v>
      </c>
      <c r="F387" s="316" t="str">
        <f>Cirit!M33</f>
        <v/>
      </c>
      <c r="G387" s="314">
        <f>Cirit!A33</f>
        <v>26</v>
      </c>
      <c r="H387" s="158" t="s">
        <v>278</v>
      </c>
      <c r="I387" s="158">
        <f>Cirit!F$4</f>
        <v>0</v>
      </c>
      <c r="J387" s="152" t="str">
        <f>YB!$F$21</f>
        <v>2008-2009-2010 ERKEKLER</v>
      </c>
      <c r="K387" s="309" t="str">
        <f t="shared" si="14"/>
        <v>BURSA-2021-2022 YILI  ( SEM )   ATLETİZM GRUP BİRİNCİLİĞİ  YARIŞMALARI</v>
      </c>
      <c r="L387" s="156" t="str">
        <f>Cirit!L$4</f>
        <v>26.04.2022-15:50</v>
      </c>
      <c r="M387" s="156" t="s">
        <v>447</v>
      </c>
    </row>
    <row r="388" spans="1:13" s="310" customFormat="1" ht="26.25" customHeight="1" x14ac:dyDescent="0.2">
      <c r="A388" s="150">
        <v>655</v>
      </c>
      <c r="B388" s="311" t="s">
        <v>278</v>
      </c>
      <c r="C388" s="313">
        <f>Cirit!C34</f>
        <v>0</v>
      </c>
      <c r="D388" s="315">
        <f>Cirit!D34</f>
        <v>0</v>
      </c>
      <c r="E388" s="315">
        <f>Cirit!E34</f>
        <v>0</v>
      </c>
      <c r="F388" s="316" t="str">
        <f>Cirit!M34</f>
        <v/>
      </c>
      <c r="G388" s="314">
        <f>Cirit!A34</f>
        <v>21</v>
      </c>
      <c r="H388" s="158" t="s">
        <v>278</v>
      </c>
      <c r="I388" s="158">
        <f>Cirit!F$4</f>
        <v>0</v>
      </c>
      <c r="J388" s="152" t="str">
        <f>YB!$F$21</f>
        <v>2008-2009-2010 ERKEKLER</v>
      </c>
      <c r="K388" s="309" t="str">
        <f t="shared" si="14"/>
        <v>BURSA-2021-2022 YILI  ( SEM )   ATLETİZM GRUP BİRİNCİLİĞİ  YARIŞMALARI</v>
      </c>
      <c r="L388" s="156" t="str">
        <f>Cirit!L$4</f>
        <v>26.04.2022-15:50</v>
      </c>
      <c r="M388" s="156" t="s">
        <v>447</v>
      </c>
    </row>
    <row r="389" spans="1:13" s="310" customFormat="1" ht="26.25" customHeight="1" x14ac:dyDescent="0.2">
      <c r="A389" s="150">
        <v>656</v>
      </c>
      <c r="B389" s="311" t="s">
        <v>278</v>
      </c>
      <c r="C389" s="313">
        <f>Cirit!C35</f>
        <v>0</v>
      </c>
      <c r="D389" s="315">
        <f>Cirit!D35</f>
        <v>0</v>
      </c>
      <c r="E389" s="315">
        <f>Cirit!E35</f>
        <v>0</v>
      </c>
      <c r="F389" s="316" t="str">
        <f>Cirit!M35</f>
        <v/>
      </c>
      <c r="G389" s="314">
        <f>Cirit!A35</f>
        <v>22</v>
      </c>
      <c r="H389" s="158" t="s">
        <v>278</v>
      </c>
      <c r="I389" s="158">
        <f>Cirit!F$4</f>
        <v>0</v>
      </c>
      <c r="J389" s="152" t="str">
        <f>YB!$F$21</f>
        <v>2008-2009-2010 ERKEKLER</v>
      </c>
      <c r="K389" s="309" t="str">
        <f t="shared" si="14"/>
        <v>BURSA-2021-2022 YILI  ( SEM )   ATLETİZM GRUP BİRİNCİLİĞİ  YARIŞMALARI</v>
      </c>
      <c r="L389" s="156" t="str">
        <f>Cirit!L$4</f>
        <v>26.04.2022-15:50</v>
      </c>
      <c r="M389" s="156" t="s">
        <v>447</v>
      </c>
    </row>
    <row r="390" spans="1:13" s="310" customFormat="1" ht="26.25" customHeight="1" x14ac:dyDescent="0.2">
      <c r="A390" s="150">
        <v>657</v>
      </c>
      <c r="B390" s="311" t="s">
        <v>278</v>
      </c>
      <c r="C390" s="313">
        <f>Cirit!C36</f>
        <v>0</v>
      </c>
      <c r="D390" s="315">
        <f>Cirit!D36</f>
        <v>0</v>
      </c>
      <c r="E390" s="315">
        <f>Cirit!E36</f>
        <v>0</v>
      </c>
      <c r="F390" s="316" t="str">
        <f>Cirit!M36</f>
        <v/>
      </c>
      <c r="G390" s="314">
        <f>Cirit!A36</f>
        <v>23</v>
      </c>
      <c r="H390" s="158" t="s">
        <v>278</v>
      </c>
      <c r="I390" s="158">
        <f>Cirit!F$4</f>
        <v>0</v>
      </c>
      <c r="J390" s="152" t="str">
        <f>YB!$F$21</f>
        <v>2008-2009-2010 ERKEKLER</v>
      </c>
      <c r="K390" s="309" t="str">
        <f t="shared" si="14"/>
        <v>BURSA-2021-2022 YILI  ( SEM )   ATLETİZM GRUP BİRİNCİLİĞİ  YARIŞMALARI</v>
      </c>
      <c r="L390" s="156" t="str">
        <f>Cirit!L$4</f>
        <v>26.04.2022-15:50</v>
      </c>
      <c r="M390" s="156" t="s">
        <v>447</v>
      </c>
    </row>
    <row r="391" spans="1:13" s="310" customFormat="1" ht="26.25" customHeight="1" x14ac:dyDescent="0.2">
      <c r="A391" s="150">
        <v>658</v>
      </c>
      <c r="B391" s="311" t="s">
        <v>278</v>
      </c>
      <c r="C391" s="313">
        <f>Cirit!C37</f>
        <v>0</v>
      </c>
      <c r="D391" s="315">
        <f>Cirit!D37</f>
        <v>0</v>
      </c>
      <c r="E391" s="315">
        <f>Cirit!E37</f>
        <v>0</v>
      </c>
      <c r="F391" s="316" t="str">
        <f>Cirit!M37</f>
        <v/>
      </c>
      <c r="G391" s="314">
        <f>Cirit!A37</f>
        <v>24</v>
      </c>
      <c r="H391" s="158" t="s">
        <v>278</v>
      </c>
      <c r="I391" s="158">
        <f>Cirit!F$4</f>
        <v>0</v>
      </c>
      <c r="J391" s="152" t="str">
        <f>YB!$F$21</f>
        <v>2008-2009-2010 ERKEKLER</v>
      </c>
      <c r="K391" s="309" t="str">
        <f t="shared" si="14"/>
        <v>BURSA-2021-2022 YILI  ( SEM )   ATLETİZM GRUP BİRİNCİLİĞİ  YARIŞMALARI</v>
      </c>
      <c r="L391" s="156" t="str">
        <f>Cirit!L$4</f>
        <v>26.04.2022-15:50</v>
      </c>
      <c r="M391" s="156" t="s">
        <v>447</v>
      </c>
    </row>
    <row r="392" spans="1:13" s="310" customFormat="1" ht="26.25" customHeight="1" x14ac:dyDescent="0.2">
      <c r="A392" s="150">
        <v>659</v>
      </c>
      <c r="B392" s="311" t="s">
        <v>278</v>
      </c>
      <c r="C392" s="313">
        <f>Cirit!C38</f>
        <v>0</v>
      </c>
      <c r="D392" s="315">
        <f>Cirit!D38</f>
        <v>0</v>
      </c>
      <c r="E392" s="315">
        <f>Cirit!E38</f>
        <v>0</v>
      </c>
      <c r="F392" s="316" t="str">
        <f>Cirit!M38</f>
        <v/>
      </c>
      <c r="G392" s="314">
        <f>Cirit!A38</f>
        <v>25</v>
      </c>
      <c r="H392" s="158" t="s">
        <v>278</v>
      </c>
      <c r="I392" s="158">
        <f>Cirit!F$4</f>
        <v>0</v>
      </c>
      <c r="J392" s="152" t="str">
        <f>YB!$F$21</f>
        <v>2008-2009-2010 ERKEKLER</v>
      </c>
      <c r="K392" s="309" t="str">
        <f t="shared" si="14"/>
        <v>BURSA-2021-2022 YILI  ( SEM )   ATLETİZM GRUP BİRİNCİLİĞİ  YARIŞMALARI</v>
      </c>
      <c r="L392" s="156" t="str">
        <f>Cirit!L$4</f>
        <v>26.04.2022-15:50</v>
      </c>
      <c r="M392" s="156" t="s">
        <v>447</v>
      </c>
    </row>
    <row r="393" spans="1:13" s="310" customFormat="1" ht="26.25" customHeight="1" x14ac:dyDescent="0.2">
      <c r="A393" s="150">
        <v>660</v>
      </c>
      <c r="B393" s="311" t="s">
        <v>278</v>
      </c>
      <c r="C393" s="313" t="e">
        <f>Cirit!#REF!</f>
        <v>#REF!</v>
      </c>
      <c r="D393" s="315" t="e">
        <f>Cirit!#REF!</f>
        <v>#REF!</v>
      </c>
      <c r="E393" s="315" t="e">
        <f>Cirit!#REF!</f>
        <v>#REF!</v>
      </c>
      <c r="F393" s="316" t="e">
        <f>Cirit!#REF!</f>
        <v>#REF!</v>
      </c>
      <c r="G393" s="314" t="e">
        <f>Cirit!#REF!</f>
        <v>#REF!</v>
      </c>
      <c r="H393" s="158" t="s">
        <v>278</v>
      </c>
      <c r="I393" s="158">
        <f>Cirit!F$4</f>
        <v>0</v>
      </c>
      <c r="J393" s="152" t="str">
        <f>YB!$F$21</f>
        <v>2008-2009-2010 ERKEKLER</v>
      </c>
      <c r="K393" s="309" t="str">
        <f t="shared" si="14"/>
        <v>BURSA-2021-2022 YILI  ( SEM )   ATLETİZM GRUP BİRİNCİLİĞİ  YARIŞMALARI</v>
      </c>
      <c r="L393" s="156" t="str">
        <f>Cirit!L$4</f>
        <v>26.04.2022-15:50</v>
      </c>
      <c r="M393" s="156" t="s">
        <v>447</v>
      </c>
    </row>
    <row r="394" spans="1:13" s="310" customFormat="1" ht="26.25" customHeight="1" x14ac:dyDescent="0.2">
      <c r="A394" s="150">
        <v>661</v>
      </c>
      <c r="B394" s="311" t="s">
        <v>278</v>
      </c>
      <c r="C394" s="313" t="e">
        <f>Cirit!#REF!</f>
        <v>#REF!</v>
      </c>
      <c r="D394" s="315" t="e">
        <f>Cirit!#REF!</f>
        <v>#REF!</v>
      </c>
      <c r="E394" s="315" t="e">
        <f>Cirit!#REF!</f>
        <v>#REF!</v>
      </c>
      <c r="F394" s="316" t="e">
        <f>Cirit!#REF!</f>
        <v>#REF!</v>
      </c>
      <c r="G394" s="314" t="e">
        <f>Cirit!#REF!</f>
        <v>#REF!</v>
      </c>
      <c r="H394" s="158" t="s">
        <v>278</v>
      </c>
      <c r="I394" s="158">
        <f>Cirit!F$4</f>
        <v>0</v>
      </c>
      <c r="J394" s="152" t="str">
        <f>YB!$F$21</f>
        <v>2008-2009-2010 ERKEKLER</v>
      </c>
      <c r="K394" s="309" t="str">
        <f t="shared" si="14"/>
        <v>BURSA-2021-2022 YILI  ( SEM )   ATLETİZM GRUP BİRİNCİLİĞİ  YARIŞMALARI</v>
      </c>
      <c r="L394" s="156" t="str">
        <f>Cirit!L$4</f>
        <v>26.04.2022-15:50</v>
      </c>
      <c r="M394" s="156" t="s">
        <v>447</v>
      </c>
    </row>
    <row r="395" spans="1:13" s="310" customFormat="1" ht="26.25" customHeight="1" x14ac:dyDescent="0.2">
      <c r="A395" s="150">
        <v>662</v>
      </c>
      <c r="B395" s="311" t="s">
        <v>278</v>
      </c>
      <c r="C395" s="313" t="e">
        <f>Cirit!#REF!</f>
        <v>#REF!</v>
      </c>
      <c r="D395" s="315" t="e">
        <f>Cirit!#REF!</f>
        <v>#REF!</v>
      </c>
      <c r="E395" s="315" t="e">
        <f>Cirit!#REF!</f>
        <v>#REF!</v>
      </c>
      <c r="F395" s="316" t="e">
        <f>Cirit!#REF!</f>
        <v>#REF!</v>
      </c>
      <c r="G395" s="314" t="e">
        <f>Cirit!#REF!</f>
        <v>#REF!</v>
      </c>
      <c r="H395" s="158" t="s">
        <v>278</v>
      </c>
      <c r="I395" s="158">
        <f>Cirit!F$4</f>
        <v>0</v>
      </c>
      <c r="J395" s="152" t="str">
        <f>YB!$F$21</f>
        <v>2008-2009-2010 ERKEKLER</v>
      </c>
      <c r="K395" s="309" t="str">
        <f t="shared" si="14"/>
        <v>BURSA-2021-2022 YILI  ( SEM )   ATLETİZM GRUP BİRİNCİLİĞİ  YARIŞMALARI</v>
      </c>
      <c r="L395" s="156" t="str">
        <f>Cirit!L$4</f>
        <v>26.04.2022-15:50</v>
      </c>
      <c r="M395" s="156" t="s">
        <v>447</v>
      </c>
    </row>
    <row r="396" spans="1:13" s="310" customFormat="1" ht="26.25" customHeight="1" x14ac:dyDescent="0.2">
      <c r="A396" s="150">
        <v>663</v>
      </c>
      <c r="B396" s="311" t="s">
        <v>278</v>
      </c>
      <c r="C396" s="313" t="e">
        <f>Cirit!#REF!</f>
        <v>#REF!</v>
      </c>
      <c r="D396" s="315" t="e">
        <f>Cirit!#REF!</f>
        <v>#REF!</v>
      </c>
      <c r="E396" s="315" t="e">
        <f>Cirit!#REF!</f>
        <v>#REF!</v>
      </c>
      <c r="F396" s="316" t="e">
        <f>Cirit!#REF!</f>
        <v>#REF!</v>
      </c>
      <c r="G396" s="314" t="e">
        <f>Cirit!#REF!</f>
        <v>#REF!</v>
      </c>
      <c r="H396" s="158" t="s">
        <v>278</v>
      </c>
      <c r="I396" s="158">
        <f>Cirit!F$4</f>
        <v>0</v>
      </c>
      <c r="J396" s="152" t="str">
        <f>YB!$F$21</f>
        <v>2008-2009-2010 ERKEKLER</v>
      </c>
      <c r="K396" s="309" t="str">
        <f t="shared" si="14"/>
        <v>BURSA-2021-2022 YILI  ( SEM )   ATLETİZM GRUP BİRİNCİLİĞİ  YARIŞMALARI</v>
      </c>
      <c r="L396" s="156" t="str">
        <f>Cirit!L$4</f>
        <v>26.04.2022-15:50</v>
      </c>
      <c r="M396" s="156" t="s">
        <v>447</v>
      </c>
    </row>
    <row r="397" spans="1:13" s="310" customFormat="1" ht="26.25" customHeight="1" x14ac:dyDescent="0.2">
      <c r="A397" s="150">
        <v>664</v>
      </c>
      <c r="B397" s="311" t="s">
        <v>278</v>
      </c>
      <c r="C397" s="313" t="e">
        <f>Cirit!#REF!</f>
        <v>#REF!</v>
      </c>
      <c r="D397" s="315" t="e">
        <f>Cirit!#REF!</f>
        <v>#REF!</v>
      </c>
      <c r="E397" s="315" t="e">
        <f>Cirit!#REF!</f>
        <v>#REF!</v>
      </c>
      <c r="F397" s="316" t="e">
        <f>Cirit!#REF!</f>
        <v>#REF!</v>
      </c>
      <c r="G397" s="314" t="e">
        <f>Cirit!#REF!</f>
        <v>#REF!</v>
      </c>
      <c r="H397" s="158" t="s">
        <v>278</v>
      </c>
      <c r="I397" s="158">
        <f>Cirit!F$4</f>
        <v>0</v>
      </c>
      <c r="J397" s="152" t="str">
        <f>YB!$F$21</f>
        <v>2008-2009-2010 ERKEKLER</v>
      </c>
      <c r="K397" s="309" t="str">
        <f t="shared" si="14"/>
        <v>BURSA-2021-2022 YILI  ( SEM )   ATLETİZM GRUP BİRİNCİLİĞİ  YARIŞMALARI</v>
      </c>
      <c r="L397" s="156" t="str">
        <f>Cirit!L$4</f>
        <v>26.04.2022-15:50</v>
      </c>
      <c r="M397" s="156" t="s">
        <v>447</v>
      </c>
    </row>
    <row r="398" spans="1:13" s="310" customFormat="1" ht="26.25" customHeight="1" x14ac:dyDescent="0.2">
      <c r="A398" s="150">
        <v>665</v>
      </c>
      <c r="B398" s="311" t="s">
        <v>278</v>
      </c>
      <c r="C398" s="313" t="e">
        <f>Cirit!#REF!</f>
        <v>#REF!</v>
      </c>
      <c r="D398" s="315" t="e">
        <f>Cirit!#REF!</f>
        <v>#REF!</v>
      </c>
      <c r="E398" s="315" t="e">
        <f>Cirit!#REF!</f>
        <v>#REF!</v>
      </c>
      <c r="F398" s="316" t="e">
        <f>Cirit!#REF!</f>
        <v>#REF!</v>
      </c>
      <c r="G398" s="314" t="e">
        <f>Cirit!#REF!</f>
        <v>#REF!</v>
      </c>
      <c r="H398" s="158" t="s">
        <v>278</v>
      </c>
      <c r="I398" s="158">
        <f>Cirit!F$4</f>
        <v>0</v>
      </c>
      <c r="J398" s="152" t="str">
        <f>YB!$F$21</f>
        <v>2008-2009-2010 ERKEKLER</v>
      </c>
      <c r="K398" s="309" t="str">
        <f t="shared" si="14"/>
        <v>BURSA-2021-2022 YILI  ( SEM )   ATLETİZM GRUP BİRİNCİLİĞİ  YARIŞMALARI</v>
      </c>
      <c r="L398" s="156" t="str">
        <f>Cirit!L$4</f>
        <v>26.04.2022-15:50</v>
      </c>
      <c r="M398" s="156" t="s">
        <v>447</v>
      </c>
    </row>
    <row r="399" spans="1:13" s="310" customFormat="1" ht="26.25" customHeight="1" x14ac:dyDescent="0.2">
      <c r="A399" s="150">
        <v>666</v>
      </c>
      <c r="B399" s="311" t="s">
        <v>278</v>
      </c>
      <c r="C399" s="313" t="e">
        <f>Cirit!#REF!</f>
        <v>#REF!</v>
      </c>
      <c r="D399" s="315" t="e">
        <f>Cirit!#REF!</f>
        <v>#REF!</v>
      </c>
      <c r="E399" s="315" t="e">
        <f>Cirit!#REF!</f>
        <v>#REF!</v>
      </c>
      <c r="F399" s="316" t="e">
        <f>Cirit!#REF!</f>
        <v>#REF!</v>
      </c>
      <c r="G399" s="314" t="e">
        <f>Cirit!#REF!</f>
        <v>#REF!</v>
      </c>
      <c r="H399" s="158" t="s">
        <v>278</v>
      </c>
      <c r="I399" s="158">
        <f>Cirit!F$4</f>
        <v>0</v>
      </c>
      <c r="J399" s="152" t="str">
        <f>YB!$F$21</f>
        <v>2008-2009-2010 ERKEKLER</v>
      </c>
      <c r="K399" s="309" t="str">
        <f t="shared" si="14"/>
        <v>BURSA-2021-2022 YILI  ( SEM )   ATLETİZM GRUP BİRİNCİLİĞİ  YARIŞMALARI</v>
      </c>
      <c r="L399" s="156" t="str">
        <f>Cirit!L$4</f>
        <v>26.04.2022-15:50</v>
      </c>
      <c r="M399" s="156" t="s">
        <v>447</v>
      </c>
    </row>
    <row r="400" spans="1:13" s="310" customFormat="1" ht="26.25" customHeight="1" x14ac:dyDescent="0.2">
      <c r="A400" s="150">
        <v>667</v>
      </c>
      <c r="B400" s="311" t="s">
        <v>278</v>
      </c>
      <c r="C400" s="313" t="e">
        <f>Cirit!#REF!</f>
        <v>#REF!</v>
      </c>
      <c r="D400" s="315" t="e">
        <f>Cirit!#REF!</f>
        <v>#REF!</v>
      </c>
      <c r="E400" s="315" t="e">
        <f>Cirit!#REF!</f>
        <v>#REF!</v>
      </c>
      <c r="F400" s="316" t="e">
        <f>Cirit!#REF!</f>
        <v>#REF!</v>
      </c>
      <c r="G400" s="314" t="e">
        <f>Cirit!#REF!</f>
        <v>#REF!</v>
      </c>
      <c r="H400" s="158" t="s">
        <v>278</v>
      </c>
      <c r="I400" s="158">
        <f>Cirit!F$4</f>
        <v>0</v>
      </c>
      <c r="J400" s="152" t="str">
        <f>YB!$F$21</f>
        <v>2008-2009-2010 ERKEKLER</v>
      </c>
      <c r="K400" s="309" t="str">
        <f t="shared" si="14"/>
        <v>BURSA-2021-2022 YILI  ( SEM )   ATLETİZM GRUP BİRİNCİLİĞİ  YARIŞMALARI</v>
      </c>
      <c r="L400" s="156" t="str">
        <f>Cirit!L$4</f>
        <v>26.04.2022-15:50</v>
      </c>
      <c r="M400" s="156" t="s">
        <v>447</v>
      </c>
    </row>
    <row r="401" spans="1:13" s="310" customFormat="1" ht="26.25" customHeight="1" x14ac:dyDescent="0.2">
      <c r="A401" s="150">
        <v>668</v>
      </c>
      <c r="B401" s="311" t="s">
        <v>278</v>
      </c>
      <c r="C401" s="313" t="e">
        <f>Cirit!#REF!</f>
        <v>#REF!</v>
      </c>
      <c r="D401" s="315" t="e">
        <f>Cirit!#REF!</f>
        <v>#REF!</v>
      </c>
      <c r="E401" s="315" t="e">
        <f>Cirit!#REF!</f>
        <v>#REF!</v>
      </c>
      <c r="F401" s="316" t="e">
        <f>Cirit!#REF!</f>
        <v>#REF!</v>
      </c>
      <c r="G401" s="314" t="e">
        <f>Cirit!#REF!</f>
        <v>#REF!</v>
      </c>
      <c r="H401" s="158" t="s">
        <v>278</v>
      </c>
      <c r="I401" s="158">
        <f>Cirit!F$4</f>
        <v>0</v>
      </c>
      <c r="J401" s="152" t="str">
        <f>YB!$F$21</f>
        <v>2008-2009-2010 ERKEKLER</v>
      </c>
      <c r="K401" s="309" t="str">
        <f t="shared" si="14"/>
        <v>BURSA-2021-2022 YILI  ( SEM )   ATLETİZM GRUP BİRİNCİLİĞİ  YARIŞMALARI</v>
      </c>
      <c r="L401" s="156" t="str">
        <f>Cirit!L$4</f>
        <v>26.04.2022-15:50</v>
      </c>
      <c r="M401" s="156" t="s">
        <v>447</v>
      </c>
    </row>
    <row r="402" spans="1:13" s="310" customFormat="1" ht="26.25" customHeight="1" x14ac:dyDescent="0.2">
      <c r="A402" s="150">
        <v>669</v>
      </c>
      <c r="B402" s="311" t="s">
        <v>278</v>
      </c>
      <c r="C402" s="313" t="e">
        <f>Cirit!#REF!</f>
        <v>#REF!</v>
      </c>
      <c r="D402" s="315" t="e">
        <f>Cirit!#REF!</f>
        <v>#REF!</v>
      </c>
      <c r="E402" s="315" t="e">
        <f>Cirit!#REF!</f>
        <v>#REF!</v>
      </c>
      <c r="F402" s="316" t="e">
        <f>Cirit!#REF!</f>
        <v>#REF!</v>
      </c>
      <c r="G402" s="314" t="e">
        <f>Cirit!#REF!</f>
        <v>#REF!</v>
      </c>
      <c r="H402" s="158" t="s">
        <v>278</v>
      </c>
      <c r="I402" s="158">
        <f>Cirit!F$4</f>
        <v>0</v>
      </c>
      <c r="J402" s="152" t="str">
        <f>YB!$F$21</f>
        <v>2008-2009-2010 ERKEKLER</v>
      </c>
      <c r="K402" s="309" t="str">
        <f t="shared" si="14"/>
        <v>BURSA-2021-2022 YILI  ( SEM )   ATLETİZM GRUP BİRİNCİLİĞİ  YARIŞMALARI</v>
      </c>
      <c r="L402" s="156" t="str">
        <f>Cirit!L$4</f>
        <v>26.04.2022-15:50</v>
      </c>
      <c r="M402" s="156" t="s">
        <v>447</v>
      </c>
    </row>
    <row r="403" spans="1:13" s="310" customFormat="1" ht="26.25" customHeight="1" x14ac:dyDescent="0.2">
      <c r="A403" s="150">
        <v>670</v>
      </c>
      <c r="B403" s="311" t="s">
        <v>278</v>
      </c>
      <c r="C403" s="313" t="e">
        <f>Cirit!#REF!</f>
        <v>#REF!</v>
      </c>
      <c r="D403" s="315" t="e">
        <f>Cirit!#REF!</f>
        <v>#REF!</v>
      </c>
      <c r="E403" s="315" t="e">
        <f>Cirit!#REF!</f>
        <v>#REF!</v>
      </c>
      <c r="F403" s="316" t="e">
        <f>Cirit!#REF!</f>
        <v>#REF!</v>
      </c>
      <c r="G403" s="314" t="e">
        <f>Cirit!#REF!</f>
        <v>#REF!</v>
      </c>
      <c r="H403" s="158" t="s">
        <v>278</v>
      </c>
      <c r="I403" s="158">
        <f>Cirit!F$4</f>
        <v>0</v>
      </c>
      <c r="J403" s="152" t="str">
        <f>YB!$F$21</f>
        <v>2008-2009-2010 ERKEKLER</v>
      </c>
      <c r="K403" s="309" t="str">
        <f t="shared" si="14"/>
        <v>BURSA-2021-2022 YILI  ( SEM )   ATLETİZM GRUP BİRİNCİLİĞİ  YARIŞMALARI</v>
      </c>
      <c r="L403" s="156" t="str">
        <f>Cirit!L$4</f>
        <v>26.04.2022-15:50</v>
      </c>
      <c r="M403" s="156" t="s">
        <v>447</v>
      </c>
    </row>
    <row r="404" spans="1:13" s="310" customFormat="1" ht="26.25" customHeight="1" x14ac:dyDescent="0.2">
      <c r="A404" s="150">
        <v>671</v>
      </c>
      <c r="B404" s="311" t="s">
        <v>278</v>
      </c>
      <c r="C404" s="313" t="e">
        <f>Cirit!#REF!</f>
        <v>#REF!</v>
      </c>
      <c r="D404" s="315" t="e">
        <f>Cirit!#REF!</f>
        <v>#REF!</v>
      </c>
      <c r="E404" s="315" t="e">
        <f>Cirit!#REF!</f>
        <v>#REF!</v>
      </c>
      <c r="F404" s="316" t="e">
        <f>Cirit!#REF!</f>
        <v>#REF!</v>
      </c>
      <c r="G404" s="314" t="e">
        <f>Cirit!#REF!</f>
        <v>#REF!</v>
      </c>
      <c r="H404" s="158" t="s">
        <v>278</v>
      </c>
      <c r="I404" s="158">
        <f>Cirit!F$4</f>
        <v>0</v>
      </c>
      <c r="J404" s="152" t="str">
        <f>YB!$F$21</f>
        <v>2008-2009-2010 ERKEKLER</v>
      </c>
      <c r="K404" s="309" t="str">
        <f t="shared" si="14"/>
        <v>BURSA-2021-2022 YILI  ( SEM )   ATLETİZM GRUP BİRİNCİLİĞİ  YARIŞMALARI</v>
      </c>
      <c r="L404" s="156" t="str">
        <f>Cirit!L$4</f>
        <v>26.04.2022-15:50</v>
      </c>
      <c r="M404" s="156" t="s">
        <v>447</v>
      </c>
    </row>
    <row r="405" spans="1:13" s="310" customFormat="1" ht="26.25" customHeight="1" x14ac:dyDescent="0.2">
      <c r="A405" s="150">
        <v>672</v>
      </c>
      <c r="B405" s="311" t="s">
        <v>278</v>
      </c>
      <c r="C405" s="313" t="e">
        <f>Cirit!#REF!</f>
        <v>#REF!</v>
      </c>
      <c r="D405" s="315" t="e">
        <f>Cirit!#REF!</f>
        <v>#REF!</v>
      </c>
      <c r="E405" s="315" t="e">
        <f>Cirit!#REF!</f>
        <v>#REF!</v>
      </c>
      <c r="F405" s="316" t="e">
        <f>Cirit!#REF!</f>
        <v>#REF!</v>
      </c>
      <c r="G405" s="314" t="e">
        <f>Cirit!#REF!</f>
        <v>#REF!</v>
      </c>
      <c r="H405" s="158" t="s">
        <v>278</v>
      </c>
      <c r="I405" s="158">
        <f>Cirit!F$4</f>
        <v>0</v>
      </c>
      <c r="J405" s="152" t="str">
        <f>YB!$F$21</f>
        <v>2008-2009-2010 ERKEKLER</v>
      </c>
      <c r="K405" s="309" t="str">
        <f t="shared" si="14"/>
        <v>BURSA-2021-2022 YILI  ( SEM )   ATLETİZM GRUP BİRİNCİLİĞİ  YARIŞMALARI</v>
      </c>
      <c r="L405" s="156" t="str">
        <f>Cirit!L$4</f>
        <v>26.04.2022-15:50</v>
      </c>
      <c r="M405" s="156" t="s">
        <v>447</v>
      </c>
    </row>
    <row r="406" spans="1:13" s="310" customFormat="1" ht="26.25" customHeight="1" x14ac:dyDescent="0.2">
      <c r="A406" s="150">
        <v>673</v>
      </c>
      <c r="B406" s="311" t="s">
        <v>278</v>
      </c>
      <c r="C406" s="313" t="e">
        <f>Cirit!#REF!</f>
        <v>#REF!</v>
      </c>
      <c r="D406" s="315" t="e">
        <f>Cirit!#REF!</f>
        <v>#REF!</v>
      </c>
      <c r="E406" s="315" t="e">
        <f>Cirit!#REF!</f>
        <v>#REF!</v>
      </c>
      <c r="F406" s="316" t="e">
        <f>Cirit!#REF!</f>
        <v>#REF!</v>
      </c>
      <c r="G406" s="314" t="e">
        <f>Cirit!#REF!</f>
        <v>#REF!</v>
      </c>
      <c r="H406" s="158" t="s">
        <v>278</v>
      </c>
      <c r="I406" s="158">
        <f>Cirit!F$4</f>
        <v>0</v>
      </c>
      <c r="J406" s="152" t="str">
        <f>YB!$F$21</f>
        <v>2008-2009-2010 ERKEKLER</v>
      </c>
      <c r="K406" s="309" t="str">
        <f t="shared" si="14"/>
        <v>BURSA-2021-2022 YILI  ( SEM )   ATLETİZM GRUP BİRİNCİLİĞİ  YARIŞMALARI</v>
      </c>
      <c r="L406" s="156" t="str">
        <f>Cirit!L$4</f>
        <v>26.04.2022-15:50</v>
      </c>
      <c r="M406" s="156" t="s">
        <v>447</v>
      </c>
    </row>
    <row r="407" spans="1:13" s="310" customFormat="1" ht="26.25" customHeight="1" x14ac:dyDescent="0.2">
      <c r="A407" s="150">
        <v>674</v>
      </c>
      <c r="B407" s="311" t="s">
        <v>278</v>
      </c>
      <c r="C407" s="313" t="e">
        <f>Cirit!#REF!</f>
        <v>#REF!</v>
      </c>
      <c r="D407" s="315" t="e">
        <f>Cirit!#REF!</f>
        <v>#REF!</v>
      </c>
      <c r="E407" s="315" t="e">
        <f>Cirit!#REF!</f>
        <v>#REF!</v>
      </c>
      <c r="F407" s="316" t="e">
        <f>Cirit!#REF!</f>
        <v>#REF!</v>
      </c>
      <c r="G407" s="314" t="e">
        <f>Cirit!#REF!</f>
        <v>#REF!</v>
      </c>
      <c r="H407" s="158" t="s">
        <v>278</v>
      </c>
      <c r="I407" s="158">
        <f>Cirit!F$4</f>
        <v>0</v>
      </c>
      <c r="J407" s="152" t="str">
        <f>YB!$F$21</f>
        <v>2008-2009-2010 ERKEKLER</v>
      </c>
      <c r="K407" s="309" t="str">
        <f t="shared" si="14"/>
        <v>BURSA-2021-2022 YILI  ( SEM )   ATLETİZM GRUP BİRİNCİLİĞİ  YARIŞMALARI</v>
      </c>
      <c r="L407" s="156" t="str">
        <f>Cirit!L$4</f>
        <v>26.04.2022-15:50</v>
      </c>
      <c r="M407" s="156" t="s">
        <v>447</v>
      </c>
    </row>
    <row r="408" spans="1:13" ht="24.75" customHeight="1" x14ac:dyDescent="0.2">
      <c r="A408" s="150">
        <v>675</v>
      </c>
      <c r="B408" s="311" t="s">
        <v>330</v>
      </c>
      <c r="C408" s="313">
        <f>'100 m'!C8</f>
        <v>38532</v>
      </c>
      <c r="D408" s="315" t="str">
        <f>'100 m'!D8</f>
        <v>EMIRHAN AKINOĞLU</v>
      </c>
      <c r="E408" s="315" t="str">
        <f>'100 m'!E8</f>
        <v>KOCAELI</v>
      </c>
      <c r="F408" s="316">
        <f>'100 m'!F8</f>
        <v>1160</v>
      </c>
      <c r="G408" s="314">
        <f>'100 m'!A8</f>
        <v>1</v>
      </c>
      <c r="H408" s="158" t="s">
        <v>308</v>
      </c>
      <c r="I408" s="308"/>
      <c r="J408" s="152" t="str">
        <f>YB!$F$21</f>
        <v>2008-2009-2010 ERKEKLER</v>
      </c>
      <c r="K408" s="309" t="str">
        <f t="shared" si="14"/>
        <v>BURSA-2021-2022 YILI  ( SEM )   ATLETİZM GRUP BİRİNCİLİĞİ  YARIŞMALARI</v>
      </c>
      <c r="L408" s="156" t="str">
        <f>'100 m'!M$4</f>
        <v>17.05.2022-12:55</v>
      </c>
      <c r="M408" s="156" t="s">
        <v>447</v>
      </c>
    </row>
    <row r="409" spans="1:13" ht="24.75" customHeight="1" x14ac:dyDescent="0.2">
      <c r="A409" s="150">
        <v>676</v>
      </c>
      <c r="B409" s="311" t="s">
        <v>330</v>
      </c>
      <c r="C409" s="313">
        <f>'100 m'!C9</f>
        <v>0</v>
      </c>
      <c r="D409" s="315">
        <f>'100 m'!D9</f>
        <v>0</v>
      </c>
      <c r="E409" s="315">
        <f>'100 m'!E9</f>
        <v>0</v>
      </c>
      <c r="F409" s="316">
        <f>'100 m'!F9</f>
        <v>0</v>
      </c>
      <c r="G409" s="314">
        <f>'100 m'!A9</f>
        <v>0</v>
      </c>
      <c r="H409" s="158" t="s">
        <v>308</v>
      </c>
      <c r="I409" s="308"/>
      <c r="J409" s="152" t="str">
        <f>YB!$F$21</f>
        <v>2008-2009-2010 ERKEKLER</v>
      </c>
      <c r="K409" s="309" t="str">
        <f t="shared" ref="K409:K446" si="15">CONCATENATE(K$1,"-",A$1)</f>
        <v>BURSA-2021-2022 YILI  ( SEM )   ATLETİZM GRUP BİRİNCİLİĞİ  YARIŞMALARI</v>
      </c>
      <c r="L409" s="156" t="str">
        <f>'100 m'!M$4</f>
        <v>17.05.2022-12:55</v>
      </c>
      <c r="M409" s="156" t="s">
        <v>447</v>
      </c>
    </row>
    <row r="410" spans="1:13" ht="24.75" customHeight="1" x14ac:dyDescent="0.2">
      <c r="A410" s="150">
        <v>677</v>
      </c>
      <c r="B410" s="311" t="s">
        <v>330</v>
      </c>
      <c r="C410" s="313">
        <f>'100 m'!C10</f>
        <v>0</v>
      </c>
      <c r="D410" s="315">
        <f>'100 m'!D10</f>
        <v>0</v>
      </c>
      <c r="E410" s="315">
        <f>'100 m'!E10</f>
        <v>0</v>
      </c>
      <c r="F410" s="316">
        <f>'100 m'!F10</f>
        <v>0</v>
      </c>
      <c r="G410" s="314">
        <f>'100 m'!A10</f>
        <v>0</v>
      </c>
      <c r="H410" s="158" t="s">
        <v>308</v>
      </c>
      <c r="I410" s="308"/>
      <c r="J410" s="152" t="str">
        <f>YB!$F$21</f>
        <v>2008-2009-2010 ERKEKLER</v>
      </c>
      <c r="K410" s="309" t="str">
        <f t="shared" si="15"/>
        <v>BURSA-2021-2022 YILI  ( SEM )   ATLETİZM GRUP BİRİNCİLİĞİ  YARIŞMALARI</v>
      </c>
      <c r="L410" s="156" t="str">
        <f>'100 m'!M$4</f>
        <v>17.05.2022-12:55</v>
      </c>
      <c r="M410" s="156" t="s">
        <v>447</v>
      </c>
    </row>
    <row r="411" spans="1:13" ht="24.75" customHeight="1" x14ac:dyDescent="0.2">
      <c r="A411" s="150">
        <v>678</v>
      </c>
      <c r="B411" s="311" t="s">
        <v>330</v>
      </c>
      <c r="C411" s="313">
        <f>'100 m'!C11</f>
        <v>0</v>
      </c>
      <c r="D411" s="315">
        <f>'100 m'!D11</f>
        <v>0</v>
      </c>
      <c r="E411" s="315">
        <f>'100 m'!E11</f>
        <v>0</v>
      </c>
      <c r="F411" s="316">
        <f>'100 m'!F11</f>
        <v>0</v>
      </c>
      <c r="G411" s="314">
        <f>'100 m'!A11</f>
        <v>0</v>
      </c>
      <c r="H411" s="158" t="s">
        <v>308</v>
      </c>
      <c r="I411" s="308"/>
      <c r="J411" s="152" t="str">
        <f>YB!$F$21</f>
        <v>2008-2009-2010 ERKEKLER</v>
      </c>
      <c r="K411" s="309" t="str">
        <f t="shared" si="15"/>
        <v>BURSA-2021-2022 YILI  ( SEM )   ATLETİZM GRUP BİRİNCİLİĞİ  YARIŞMALARI</v>
      </c>
      <c r="L411" s="156" t="str">
        <f>'100 m'!M$4</f>
        <v>17.05.2022-12:55</v>
      </c>
      <c r="M411" s="156" t="s">
        <v>447</v>
      </c>
    </row>
    <row r="412" spans="1:13" ht="24.75" customHeight="1" x14ac:dyDescent="0.2">
      <c r="A412" s="150">
        <v>679</v>
      </c>
      <c r="B412" s="311" t="s">
        <v>330</v>
      </c>
      <c r="C412" s="313">
        <f>'100 m'!C12</f>
        <v>0</v>
      </c>
      <c r="D412" s="315">
        <f>'100 m'!D12</f>
        <v>0</v>
      </c>
      <c r="E412" s="315">
        <f>'100 m'!E12</f>
        <v>0</v>
      </c>
      <c r="F412" s="316">
        <f>'100 m'!F12</f>
        <v>0</v>
      </c>
      <c r="G412" s="314">
        <f>'100 m'!A12</f>
        <v>0</v>
      </c>
      <c r="H412" s="158" t="s">
        <v>308</v>
      </c>
      <c r="I412" s="308"/>
      <c r="J412" s="152" t="str">
        <f>YB!$F$21</f>
        <v>2008-2009-2010 ERKEKLER</v>
      </c>
      <c r="K412" s="309" t="str">
        <f t="shared" si="15"/>
        <v>BURSA-2021-2022 YILI  ( SEM )   ATLETİZM GRUP BİRİNCİLİĞİ  YARIŞMALARI</v>
      </c>
      <c r="L412" s="156" t="str">
        <f>'100 m'!M$4</f>
        <v>17.05.2022-12:55</v>
      </c>
      <c r="M412" s="156" t="s">
        <v>447</v>
      </c>
    </row>
    <row r="413" spans="1:13" ht="24.75" customHeight="1" x14ac:dyDescent="0.2">
      <c r="A413" s="150">
        <v>680</v>
      </c>
      <c r="B413" s="311" t="s">
        <v>330</v>
      </c>
      <c r="C413" s="313">
        <f>'100 m'!C13</f>
        <v>0</v>
      </c>
      <c r="D413" s="315">
        <f>'100 m'!D13</f>
        <v>0</v>
      </c>
      <c r="E413" s="315">
        <f>'100 m'!E13</f>
        <v>0</v>
      </c>
      <c r="F413" s="316">
        <f>'100 m'!F13</f>
        <v>0</v>
      </c>
      <c r="G413" s="314">
        <f>'100 m'!A13</f>
        <v>0</v>
      </c>
      <c r="H413" s="158" t="s">
        <v>308</v>
      </c>
      <c r="I413" s="308"/>
      <c r="J413" s="152" t="str">
        <f>YB!$F$21</f>
        <v>2008-2009-2010 ERKEKLER</v>
      </c>
      <c r="K413" s="309" t="str">
        <f t="shared" si="15"/>
        <v>BURSA-2021-2022 YILI  ( SEM )   ATLETİZM GRUP BİRİNCİLİĞİ  YARIŞMALARI</v>
      </c>
      <c r="L413" s="156" t="str">
        <f>'100 m'!M$4</f>
        <v>17.05.2022-12:55</v>
      </c>
      <c r="M413" s="156" t="s">
        <v>447</v>
      </c>
    </row>
    <row r="414" spans="1:13" ht="24.75" customHeight="1" x14ac:dyDescent="0.2">
      <c r="A414" s="150">
        <v>681</v>
      </c>
      <c r="B414" s="311" t="s">
        <v>330</v>
      </c>
      <c r="C414" s="313">
        <f>'100 m'!C14</f>
        <v>0</v>
      </c>
      <c r="D414" s="315">
        <f>'100 m'!D14</f>
        <v>0</v>
      </c>
      <c r="E414" s="315">
        <f>'100 m'!E14</f>
        <v>0</v>
      </c>
      <c r="F414" s="316">
        <f>'100 m'!F14</f>
        <v>0</v>
      </c>
      <c r="G414" s="314">
        <f>'100 m'!A14</f>
        <v>0</v>
      </c>
      <c r="H414" s="158" t="s">
        <v>308</v>
      </c>
      <c r="I414" s="308"/>
      <c r="J414" s="152" t="str">
        <f>YB!$F$21</f>
        <v>2008-2009-2010 ERKEKLER</v>
      </c>
      <c r="K414" s="309" t="str">
        <f t="shared" si="15"/>
        <v>BURSA-2021-2022 YILI  ( SEM )   ATLETİZM GRUP BİRİNCİLİĞİ  YARIŞMALARI</v>
      </c>
      <c r="L414" s="156" t="str">
        <f>'100 m'!M$4</f>
        <v>17.05.2022-12:55</v>
      </c>
      <c r="M414" s="156" t="s">
        <v>447</v>
      </c>
    </row>
    <row r="415" spans="1:13" ht="24.75" customHeight="1" x14ac:dyDescent="0.2">
      <c r="A415" s="150">
        <v>682</v>
      </c>
      <c r="B415" s="311" t="s">
        <v>330</v>
      </c>
      <c r="C415" s="313">
        <f>'100 m'!C15</f>
        <v>0</v>
      </c>
      <c r="D415" s="315">
        <f>'100 m'!D15</f>
        <v>0</v>
      </c>
      <c r="E415" s="315">
        <f>'100 m'!E15</f>
        <v>0</v>
      </c>
      <c r="F415" s="316">
        <f>'100 m'!F15</f>
        <v>0</v>
      </c>
      <c r="G415" s="314">
        <f>'100 m'!A15</f>
        <v>0</v>
      </c>
      <c r="H415" s="158" t="s">
        <v>308</v>
      </c>
      <c r="I415" s="308"/>
      <c r="J415" s="152" t="str">
        <f>YB!$F$21</f>
        <v>2008-2009-2010 ERKEKLER</v>
      </c>
      <c r="K415" s="309" t="str">
        <f t="shared" si="15"/>
        <v>BURSA-2021-2022 YILI  ( SEM )   ATLETİZM GRUP BİRİNCİLİĞİ  YARIŞMALARI</v>
      </c>
      <c r="L415" s="156" t="str">
        <f>'100 m'!M$4</f>
        <v>17.05.2022-12:55</v>
      </c>
      <c r="M415" s="156" t="s">
        <v>447</v>
      </c>
    </row>
    <row r="416" spans="1:13" ht="24.75" customHeight="1" x14ac:dyDescent="0.2">
      <c r="A416" s="150">
        <v>683</v>
      </c>
      <c r="B416" s="311" t="s">
        <v>330</v>
      </c>
      <c r="C416" s="313">
        <f>'100 m'!C16</f>
        <v>0</v>
      </c>
      <c r="D416" s="315">
        <f>'100 m'!D16</f>
        <v>0</v>
      </c>
      <c r="E416" s="315">
        <f>'100 m'!E16</f>
        <v>0</v>
      </c>
      <c r="F416" s="316">
        <f>'100 m'!F16</f>
        <v>0</v>
      </c>
      <c r="G416" s="314">
        <f>'100 m'!A16</f>
        <v>0</v>
      </c>
      <c r="H416" s="158" t="s">
        <v>308</v>
      </c>
      <c r="I416" s="308"/>
      <c r="J416" s="152" t="str">
        <f>YB!$F$21</f>
        <v>2008-2009-2010 ERKEKLER</v>
      </c>
      <c r="K416" s="309" t="str">
        <f t="shared" si="15"/>
        <v>BURSA-2021-2022 YILI  ( SEM )   ATLETİZM GRUP BİRİNCİLİĞİ  YARIŞMALARI</v>
      </c>
      <c r="L416" s="156" t="str">
        <f>'100 m'!M$4</f>
        <v>17.05.2022-12:55</v>
      </c>
      <c r="M416" s="156" t="s">
        <v>447</v>
      </c>
    </row>
    <row r="417" spans="1:13" ht="24.75" customHeight="1" x14ac:dyDescent="0.2">
      <c r="A417" s="150">
        <v>684</v>
      </c>
      <c r="B417" s="311" t="s">
        <v>330</v>
      </c>
      <c r="C417" s="313">
        <f>'100 m'!C17</f>
        <v>0</v>
      </c>
      <c r="D417" s="315">
        <f>'100 m'!D17</f>
        <v>0</v>
      </c>
      <c r="E417" s="315">
        <f>'100 m'!E17</f>
        <v>0</v>
      </c>
      <c r="F417" s="316">
        <f>'100 m'!F17</f>
        <v>0</v>
      </c>
      <c r="G417" s="314">
        <f>'100 m'!A17</f>
        <v>0</v>
      </c>
      <c r="H417" s="158" t="s">
        <v>308</v>
      </c>
      <c r="I417" s="308"/>
      <c r="J417" s="152" t="str">
        <f>YB!$F$21</f>
        <v>2008-2009-2010 ERKEKLER</v>
      </c>
      <c r="K417" s="309" t="str">
        <f t="shared" si="15"/>
        <v>BURSA-2021-2022 YILI  ( SEM )   ATLETİZM GRUP BİRİNCİLİĞİ  YARIŞMALARI</v>
      </c>
      <c r="L417" s="156" t="str">
        <f>'100 m'!M$4</f>
        <v>17.05.2022-12:55</v>
      </c>
      <c r="M417" s="156" t="s">
        <v>447</v>
      </c>
    </row>
    <row r="418" spans="1:13" ht="24.75" customHeight="1" x14ac:dyDescent="0.2">
      <c r="A418" s="150">
        <v>685</v>
      </c>
      <c r="B418" s="311" t="s">
        <v>330</v>
      </c>
      <c r="C418" s="313">
        <f>'100 m'!C18</f>
        <v>0</v>
      </c>
      <c r="D418" s="315">
        <f>'100 m'!D18</f>
        <v>0</v>
      </c>
      <c r="E418" s="315">
        <f>'100 m'!E18</f>
        <v>0</v>
      </c>
      <c r="F418" s="316">
        <f>'100 m'!F18</f>
        <v>0</v>
      </c>
      <c r="G418" s="314">
        <f>'100 m'!A18</f>
        <v>0</v>
      </c>
      <c r="H418" s="158" t="s">
        <v>308</v>
      </c>
      <c r="I418" s="308"/>
      <c r="J418" s="152" t="str">
        <f>YB!$F$21</f>
        <v>2008-2009-2010 ERKEKLER</v>
      </c>
      <c r="K418" s="309" t="str">
        <f t="shared" si="15"/>
        <v>BURSA-2021-2022 YILI  ( SEM )   ATLETİZM GRUP BİRİNCİLİĞİ  YARIŞMALARI</v>
      </c>
      <c r="L418" s="156" t="str">
        <f>'100 m'!M$4</f>
        <v>17.05.2022-12:55</v>
      </c>
      <c r="M418" s="156" t="s">
        <v>447</v>
      </c>
    </row>
    <row r="419" spans="1:13" ht="24.75" customHeight="1" x14ac:dyDescent="0.2">
      <c r="A419" s="150">
        <v>686</v>
      </c>
      <c r="B419" s="311" t="s">
        <v>330</v>
      </c>
      <c r="C419" s="313">
        <f>'100 m'!C19</f>
        <v>0</v>
      </c>
      <c r="D419" s="315">
        <f>'100 m'!D19</f>
        <v>0</v>
      </c>
      <c r="E419" s="315">
        <f>'100 m'!E19</f>
        <v>0</v>
      </c>
      <c r="F419" s="316">
        <f>'100 m'!F19</f>
        <v>0</v>
      </c>
      <c r="G419" s="314">
        <f>'100 m'!A19</f>
        <v>0</v>
      </c>
      <c r="H419" s="158" t="s">
        <v>308</v>
      </c>
      <c r="I419" s="308"/>
      <c r="J419" s="152" t="str">
        <f>YB!$F$21</f>
        <v>2008-2009-2010 ERKEKLER</v>
      </c>
      <c r="K419" s="309" t="str">
        <f t="shared" si="15"/>
        <v>BURSA-2021-2022 YILI  ( SEM )   ATLETİZM GRUP BİRİNCİLİĞİ  YARIŞMALARI</v>
      </c>
      <c r="L419" s="156" t="str">
        <f>'100 m'!M$4</f>
        <v>17.05.2022-12:55</v>
      </c>
      <c r="M419" s="156" t="s">
        <v>447</v>
      </c>
    </row>
    <row r="420" spans="1:13" ht="24.75" customHeight="1" x14ac:dyDescent="0.2">
      <c r="A420" s="150">
        <v>687</v>
      </c>
      <c r="B420" s="311" t="s">
        <v>330</v>
      </c>
      <c r="C420" s="313">
        <f>'100 m'!C20</f>
        <v>0</v>
      </c>
      <c r="D420" s="315">
        <f>'100 m'!D20</f>
        <v>0</v>
      </c>
      <c r="E420" s="315">
        <f>'100 m'!E20</f>
        <v>0</v>
      </c>
      <c r="F420" s="316">
        <f>'100 m'!F20</f>
        <v>0</v>
      </c>
      <c r="G420" s="314">
        <f>'100 m'!A20</f>
        <v>0</v>
      </c>
      <c r="H420" s="158" t="s">
        <v>308</v>
      </c>
      <c r="I420" s="308"/>
      <c r="J420" s="152" t="str">
        <f>YB!$F$21</f>
        <v>2008-2009-2010 ERKEKLER</v>
      </c>
      <c r="K420" s="309" t="str">
        <f t="shared" si="15"/>
        <v>BURSA-2021-2022 YILI  ( SEM )   ATLETİZM GRUP BİRİNCİLİĞİ  YARIŞMALARI</v>
      </c>
      <c r="L420" s="156" t="str">
        <f>'100 m'!M$4</f>
        <v>17.05.2022-12:55</v>
      </c>
      <c r="M420" s="156" t="s">
        <v>447</v>
      </c>
    </row>
    <row r="421" spans="1:13" ht="24.75" customHeight="1" x14ac:dyDescent="0.2">
      <c r="A421" s="150">
        <v>688</v>
      </c>
      <c r="B421" s="311" t="s">
        <v>330</v>
      </c>
      <c r="C421" s="313">
        <f>'100 m'!C21</f>
        <v>0</v>
      </c>
      <c r="D421" s="315">
        <f>'100 m'!D21</f>
        <v>0</v>
      </c>
      <c r="E421" s="315">
        <f>'100 m'!E21</f>
        <v>0</v>
      </c>
      <c r="F421" s="316">
        <f>'100 m'!F21</f>
        <v>0</v>
      </c>
      <c r="G421" s="314">
        <f>'100 m'!A21</f>
        <v>0</v>
      </c>
      <c r="H421" s="158" t="s">
        <v>308</v>
      </c>
      <c r="I421" s="308"/>
      <c r="J421" s="152" t="str">
        <f>YB!$F$21</f>
        <v>2008-2009-2010 ERKEKLER</v>
      </c>
      <c r="K421" s="309" t="str">
        <f t="shared" si="15"/>
        <v>BURSA-2021-2022 YILI  ( SEM )   ATLETİZM GRUP BİRİNCİLİĞİ  YARIŞMALARI</v>
      </c>
      <c r="L421" s="156" t="str">
        <f>'100 m'!M$4</f>
        <v>17.05.2022-12:55</v>
      </c>
      <c r="M421" s="156" t="s">
        <v>447</v>
      </c>
    </row>
    <row r="422" spans="1:13" ht="24.75" customHeight="1" x14ac:dyDescent="0.2">
      <c r="A422" s="150">
        <v>689</v>
      </c>
      <c r="B422" s="311" t="s">
        <v>330</v>
      </c>
      <c r="C422" s="313">
        <f>'100 m'!C22</f>
        <v>0</v>
      </c>
      <c r="D422" s="315">
        <f>'100 m'!D22</f>
        <v>0</v>
      </c>
      <c r="E422" s="315">
        <f>'100 m'!E22</f>
        <v>0</v>
      </c>
      <c r="F422" s="316">
        <f>'100 m'!F22</f>
        <v>0</v>
      </c>
      <c r="G422" s="314">
        <f>'100 m'!A22</f>
        <v>0</v>
      </c>
      <c r="H422" s="158" t="s">
        <v>308</v>
      </c>
      <c r="I422" s="308"/>
      <c r="J422" s="152" t="str">
        <f>YB!$F$21</f>
        <v>2008-2009-2010 ERKEKLER</v>
      </c>
      <c r="K422" s="309" t="str">
        <f t="shared" si="15"/>
        <v>BURSA-2021-2022 YILI  ( SEM )   ATLETİZM GRUP BİRİNCİLİĞİ  YARIŞMALARI</v>
      </c>
      <c r="L422" s="156" t="str">
        <f>'100 m'!M$4</f>
        <v>17.05.2022-12:55</v>
      </c>
      <c r="M422" s="156" t="s">
        <v>447</v>
      </c>
    </row>
    <row r="423" spans="1:13" ht="24.75" customHeight="1" x14ac:dyDescent="0.2">
      <c r="A423" s="150">
        <v>690</v>
      </c>
      <c r="B423" s="311" t="s">
        <v>330</v>
      </c>
      <c r="C423" s="313">
        <f>'100 m'!C23</f>
        <v>0</v>
      </c>
      <c r="D423" s="315">
        <f>'100 m'!D23</f>
        <v>0</v>
      </c>
      <c r="E423" s="315">
        <f>'100 m'!E23</f>
        <v>0</v>
      </c>
      <c r="F423" s="316">
        <f>'100 m'!F23</f>
        <v>0</v>
      </c>
      <c r="G423" s="314">
        <f>'100 m'!A23</f>
        <v>0</v>
      </c>
      <c r="H423" s="158" t="s">
        <v>308</v>
      </c>
      <c r="I423" s="308"/>
      <c r="J423" s="152" t="str">
        <f>YB!$F$21</f>
        <v>2008-2009-2010 ERKEKLER</v>
      </c>
      <c r="K423" s="309" t="str">
        <f t="shared" si="15"/>
        <v>BURSA-2021-2022 YILI  ( SEM )   ATLETİZM GRUP BİRİNCİLİĞİ  YARIŞMALARI</v>
      </c>
      <c r="L423" s="156" t="str">
        <f>'100 m'!M$4</f>
        <v>17.05.2022-12:55</v>
      </c>
      <c r="M423" s="156" t="s">
        <v>447</v>
      </c>
    </row>
    <row r="424" spans="1:13" ht="24.75" customHeight="1" x14ac:dyDescent="0.2">
      <c r="A424" s="150">
        <v>691</v>
      </c>
      <c r="B424" s="311" t="s">
        <v>330</v>
      </c>
      <c r="C424" s="313">
        <f>'100 m'!C24</f>
        <v>0</v>
      </c>
      <c r="D424" s="315">
        <f>'100 m'!D24</f>
        <v>0</v>
      </c>
      <c r="E424" s="315">
        <f>'100 m'!E24</f>
        <v>0</v>
      </c>
      <c r="F424" s="316">
        <f>'100 m'!F24</f>
        <v>0</v>
      </c>
      <c r="G424" s="314">
        <f>'100 m'!A24</f>
        <v>0</v>
      </c>
      <c r="H424" s="158" t="s">
        <v>308</v>
      </c>
      <c r="I424" s="308"/>
      <c r="J424" s="152" t="str">
        <f>YB!$F$21</f>
        <v>2008-2009-2010 ERKEKLER</v>
      </c>
      <c r="K424" s="309" t="str">
        <f t="shared" si="15"/>
        <v>BURSA-2021-2022 YILI  ( SEM )   ATLETİZM GRUP BİRİNCİLİĞİ  YARIŞMALARI</v>
      </c>
      <c r="L424" s="156" t="str">
        <f>'100 m'!M$4</f>
        <v>17.05.2022-12:55</v>
      </c>
      <c r="M424" s="156" t="s">
        <v>447</v>
      </c>
    </row>
    <row r="425" spans="1:13" ht="24.75" customHeight="1" x14ac:dyDescent="0.2">
      <c r="A425" s="150">
        <v>692</v>
      </c>
      <c r="B425" s="311" t="s">
        <v>330</v>
      </c>
      <c r="C425" s="313">
        <f>'100 m'!C25</f>
        <v>0</v>
      </c>
      <c r="D425" s="315">
        <f>'100 m'!D25</f>
        <v>0</v>
      </c>
      <c r="E425" s="315">
        <f>'100 m'!E25</f>
        <v>0</v>
      </c>
      <c r="F425" s="316">
        <f>'100 m'!F25</f>
        <v>0</v>
      </c>
      <c r="G425" s="314">
        <f>'100 m'!A25</f>
        <v>0</v>
      </c>
      <c r="H425" s="158" t="s">
        <v>308</v>
      </c>
      <c r="I425" s="308"/>
      <c r="J425" s="152" t="str">
        <f>YB!$F$21</f>
        <v>2008-2009-2010 ERKEKLER</v>
      </c>
      <c r="K425" s="309" t="str">
        <f t="shared" si="15"/>
        <v>BURSA-2021-2022 YILI  ( SEM )   ATLETİZM GRUP BİRİNCİLİĞİ  YARIŞMALARI</v>
      </c>
      <c r="L425" s="156" t="str">
        <f>'100 m'!M$4</f>
        <v>17.05.2022-12:55</v>
      </c>
      <c r="M425" s="156" t="s">
        <v>447</v>
      </c>
    </row>
    <row r="426" spans="1:13" ht="24.75" customHeight="1" x14ac:dyDescent="0.2">
      <c r="A426" s="150">
        <v>693</v>
      </c>
      <c r="B426" s="311" t="s">
        <v>330</v>
      </c>
      <c r="C426" s="313" t="e">
        <f>'100 m'!#REF!</f>
        <v>#REF!</v>
      </c>
      <c r="D426" s="315" t="e">
        <f>'100 m'!#REF!</f>
        <v>#REF!</v>
      </c>
      <c r="E426" s="315" t="e">
        <f>'100 m'!#REF!</f>
        <v>#REF!</v>
      </c>
      <c r="F426" s="316" t="e">
        <f>'100 m'!#REF!</f>
        <v>#REF!</v>
      </c>
      <c r="G426" s="314" t="e">
        <f>'100 m'!#REF!</f>
        <v>#REF!</v>
      </c>
      <c r="H426" s="158" t="s">
        <v>308</v>
      </c>
      <c r="I426" s="308"/>
      <c r="J426" s="152" t="str">
        <f>YB!$F$21</f>
        <v>2008-2009-2010 ERKEKLER</v>
      </c>
      <c r="K426" s="309" t="str">
        <f t="shared" si="15"/>
        <v>BURSA-2021-2022 YILI  ( SEM )   ATLETİZM GRUP BİRİNCİLİĞİ  YARIŞMALARI</v>
      </c>
      <c r="L426" s="156" t="str">
        <f>'100 m'!M$4</f>
        <v>17.05.2022-12:55</v>
      </c>
      <c r="M426" s="156" t="s">
        <v>447</v>
      </c>
    </row>
    <row r="427" spans="1:13" ht="24.75" customHeight="1" x14ac:dyDescent="0.2">
      <c r="A427" s="150">
        <v>694</v>
      </c>
      <c r="B427" s="311" t="s">
        <v>330</v>
      </c>
      <c r="C427" s="313" t="e">
        <f>'100 m'!#REF!</f>
        <v>#REF!</v>
      </c>
      <c r="D427" s="315" t="e">
        <f>'100 m'!#REF!</f>
        <v>#REF!</v>
      </c>
      <c r="E427" s="315" t="e">
        <f>'100 m'!#REF!</f>
        <v>#REF!</v>
      </c>
      <c r="F427" s="316" t="e">
        <f>'100 m'!#REF!</f>
        <v>#REF!</v>
      </c>
      <c r="G427" s="314" t="e">
        <f>'100 m'!#REF!</f>
        <v>#REF!</v>
      </c>
      <c r="H427" s="158" t="s">
        <v>308</v>
      </c>
      <c r="I427" s="308"/>
      <c r="J427" s="152" t="str">
        <f>YB!$F$21</f>
        <v>2008-2009-2010 ERKEKLER</v>
      </c>
      <c r="K427" s="309" t="str">
        <f t="shared" si="15"/>
        <v>BURSA-2021-2022 YILI  ( SEM )   ATLETİZM GRUP BİRİNCİLİĞİ  YARIŞMALARI</v>
      </c>
      <c r="L427" s="156" t="str">
        <f>'100 m'!M$4</f>
        <v>17.05.2022-12:55</v>
      </c>
      <c r="M427" s="156" t="s">
        <v>447</v>
      </c>
    </row>
    <row r="428" spans="1:13" ht="24.75" customHeight="1" x14ac:dyDescent="0.2">
      <c r="A428" s="150">
        <v>695</v>
      </c>
      <c r="B428" s="311" t="s">
        <v>330</v>
      </c>
      <c r="C428" s="313" t="e">
        <f>'100 m'!#REF!</f>
        <v>#REF!</v>
      </c>
      <c r="D428" s="315" t="e">
        <f>'100 m'!#REF!</f>
        <v>#REF!</v>
      </c>
      <c r="E428" s="315" t="e">
        <f>'100 m'!#REF!</f>
        <v>#REF!</v>
      </c>
      <c r="F428" s="316" t="e">
        <f>'100 m'!#REF!</f>
        <v>#REF!</v>
      </c>
      <c r="G428" s="314" t="e">
        <f>'100 m'!#REF!</f>
        <v>#REF!</v>
      </c>
      <c r="H428" s="158" t="s">
        <v>308</v>
      </c>
      <c r="I428" s="308"/>
      <c r="J428" s="152" t="str">
        <f>YB!$F$21</f>
        <v>2008-2009-2010 ERKEKLER</v>
      </c>
      <c r="K428" s="309" t="str">
        <f t="shared" si="15"/>
        <v>BURSA-2021-2022 YILI  ( SEM )   ATLETİZM GRUP BİRİNCİLİĞİ  YARIŞMALARI</v>
      </c>
      <c r="L428" s="156" t="str">
        <f>'100 m'!M$4</f>
        <v>17.05.2022-12:55</v>
      </c>
      <c r="M428" s="156" t="s">
        <v>447</v>
      </c>
    </row>
    <row r="429" spans="1:13" ht="24.75" customHeight="1" x14ac:dyDescent="0.2">
      <c r="A429" s="150">
        <v>696</v>
      </c>
      <c r="B429" s="311" t="s">
        <v>330</v>
      </c>
      <c r="C429" s="313" t="e">
        <f>'100 m'!#REF!</f>
        <v>#REF!</v>
      </c>
      <c r="D429" s="315" t="e">
        <f>'100 m'!#REF!</f>
        <v>#REF!</v>
      </c>
      <c r="E429" s="315" t="e">
        <f>'100 m'!#REF!</f>
        <v>#REF!</v>
      </c>
      <c r="F429" s="316" t="e">
        <f>'100 m'!#REF!</f>
        <v>#REF!</v>
      </c>
      <c r="G429" s="314" t="e">
        <f>'100 m'!#REF!</f>
        <v>#REF!</v>
      </c>
      <c r="H429" s="158" t="s">
        <v>308</v>
      </c>
      <c r="I429" s="308"/>
      <c r="J429" s="152" t="str">
        <f>YB!$F$21</f>
        <v>2008-2009-2010 ERKEKLER</v>
      </c>
      <c r="K429" s="309" t="str">
        <f t="shared" si="15"/>
        <v>BURSA-2021-2022 YILI  ( SEM )   ATLETİZM GRUP BİRİNCİLİĞİ  YARIŞMALARI</v>
      </c>
      <c r="L429" s="156" t="str">
        <f>'100 m'!M$4</f>
        <v>17.05.2022-12:55</v>
      </c>
      <c r="M429" s="156" t="s">
        <v>447</v>
      </c>
    </row>
    <row r="430" spans="1:13" ht="24.75" customHeight="1" x14ac:dyDescent="0.2">
      <c r="A430" s="150">
        <v>697</v>
      </c>
      <c r="B430" s="311" t="s">
        <v>330</v>
      </c>
      <c r="C430" s="313" t="e">
        <f>'100 m'!#REF!</f>
        <v>#REF!</v>
      </c>
      <c r="D430" s="315" t="e">
        <f>'100 m'!#REF!</f>
        <v>#REF!</v>
      </c>
      <c r="E430" s="315" t="e">
        <f>'100 m'!#REF!</f>
        <v>#REF!</v>
      </c>
      <c r="F430" s="316" t="e">
        <f>'100 m'!#REF!</f>
        <v>#REF!</v>
      </c>
      <c r="G430" s="314" t="e">
        <f>'100 m'!#REF!</f>
        <v>#REF!</v>
      </c>
      <c r="H430" s="158" t="s">
        <v>308</v>
      </c>
      <c r="I430" s="308"/>
      <c r="J430" s="152" t="str">
        <f>YB!$F$21</f>
        <v>2008-2009-2010 ERKEKLER</v>
      </c>
      <c r="K430" s="309" t="str">
        <f t="shared" si="15"/>
        <v>BURSA-2021-2022 YILI  ( SEM )   ATLETİZM GRUP BİRİNCİLİĞİ  YARIŞMALARI</v>
      </c>
      <c r="L430" s="156" t="str">
        <f>'100 m'!M$4</f>
        <v>17.05.2022-12:55</v>
      </c>
      <c r="M430" s="156" t="s">
        <v>447</v>
      </c>
    </row>
    <row r="431" spans="1:13" ht="24.75" customHeight="1" x14ac:dyDescent="0.2">
      <c r="A431" s="150">
        <v>698</v>
      </c>
      <c r="B431" s="311" t="s">
        <v>330</v>
      </c>
      <c r="C431" s="313" t="e">
        <f>'100 m'!#REF!</f>
        <v>#REF!</v>
      </c>
      <c r="D431" s="315" t="e">
        <f>'100 m'!#REF!</f>
        <v>#REF!</v>
      </c>
      <c r="E431" s="315" t="e">
        <f>'100 m'!#REF!</f>
        <v>#REF!</v>
      </c>
      <c r="F431" s="316" t="e">
        <f>'100 m'!#REF!</f>
        <v>#REF!</v>
      </c>
      <c r="G431" s="314" t="e">
        <f>'100 m'!#REF!</f>
        <v>#REF!</v>
      </c>
      <c r="H431" s="158" t="s">
        <v>308</v>
      </c>
      <c r="I431" s="308"/>
      <c r="J431" s="152" t="str">
        <f>YB!$F$21</f>
        <v>2008-2009-2010 ERKEKLER</v>
      </c>
      <c r="K431" s="309" t="str">
        <f t="shared" si="15"/>
        <v>BURSA-2021-2022 YILI  ( SEM )   ATLETİZM GRUP BİRİNCİLİĞİ  YARIŞMALARI</v>
      </c>
      <c r="L431" s="156" t="str">
        <f>'100 m'!M$4</f>
        <v>17.05.2022-12:55</v>
      </c>
      <c r="M431" s="156" t="s">
        <v>447</v>
      </c>
    </row>
    <row r="432" spans="1:13" ht="24.75" customHeight="1" x14ac:dyDescent="0.2">
      <c r="A432" s="150">
        <v>699</v>
      </c>
      <c r="B432" s="311" t="s">
        <v>330</v>
      </c>
      <c r="C432" s="313" t="e">
        <f>'100 m'!#REF!</f>
        <v>#REF!</v>
      </c>
      <c r="D432" s="315" t="e">
        <f>'100 m'!#REF!</f>
        <v>#REF!</v>
      </c>
      <c r="E432" s="315" t="e">
        <f>'100 m'!#REF!</f>
        <v>#REF!</v>
      </c>
      <c r="F432" s="316" t="e">
        <f>'100 m'!#REF!</f>
        <v>#REF!</v>
      </c>
      <c r="G432" s="314" t="e">
        <f>'100 m'!#REF!</f>
        <v>#REF!</v>
      </c>
      <c r="H432" s="158" t="s">
        <v>308</v>
      </c>
      <c r="I432" s="308"/>
      <c r="J432" s="152" t="str">
        <f>YB!$F$21</f>
        <v>2008-2009-2010 ERKEKLER</v>
      </c>
      <c r="K432" s="309" t="str">
        <f t="shared" si="15"/>
        <v>BURSA-2021-2022 YILI  ( SEM )   ATLETİZM GRUP BİRİNCİLİĞİ  YARIŞMALARI</v>
      </c>
      <c r="L432" s="156" t="str">
        <f>'100 m'!M$4</f>
        <v>17.05.2022-12:55</v>
      </c>
      <c r="M432" s="156" t="s">
        <v>447</v>
      </c>
    </row>
    <row r="433" spans="1:13" ht="24.75" customHeight="1" x14ac:dyDescent="0.2">
      <c r="A433" s="150">
        <v>700</v>
      </c>
      <c r="B433" s="311" t="s">
        <v>330</v>
      </c>
      <c r="C433" s="313" t="e">
        <f>'100 m'!#REF!</f>
        <v>#REF!</v>
      </c>
      <c r="D433" s="315" t="e">
        <f>'100 m'!#REF!</f>
        <v>#REF!</v>
      </c>
      <c r="E433" s="315" t="e">
        <f>'100 m'!#REF!</f>
        <v>#REF!</v>
      </c>
      <c r="F433" s="316" t="e">
        <f>'100 m'!#REF!</f>
        <v>#REF!</v>
      </c>
      <c r="G433" s="314" t="e">
        <f>'100 m'!#REF!</f>
        <v>#REF!</v>
      </c>
      <c r="H433" s="158" t="s">
        <v>308</v>
      </c>
      <c r="I433" s="308"/>
      <c r="J433" s="152" t="str">
        <f>YB!$F$21</f>
        <v>2008-2009-2010 ERKEKLER</v>
      </c>
      <c r="K433" s="309" t="str">
        <f t="shared" si="15"/>
        <v>BURSA-2021-2022 YILI  ( SEM )   ATLETİZM GRUP BİRİNCİLİĞİ  YARIŞMALARI</v>
      </c>
      <c r="L433" s="156" t="str">
        <f>'100 m'!M$4</f>
        <v>17.05.2022-12:55</v>
      </c>
      <c r="M433" s="156" t="s">
        <v>447</v>
      </c>
    </row>
    <row r="434" spans="1:13" ht="24.75" customHeight="1" x14ac:dyDescent="0.2">
      <c r="A434" s="150">
        <v>701</v>
      </c>
      <c r="B434" s="311" t="s">
        <v>330</v>
      </c>
      <c r="C434" s="313" t="e">
        <f>'100 m'!#REF!</f>
        <v>#REF!</v>
      </c>
      <c r="D434" s="315" t="e">
        <f>'100 m'!#REF!</f>
        <v>#REF!</v>
      </c>
      <c r="E434" s="315" t="e">
        <f>'100 m'!#REF!</f>
        <v>#REF!</v>
      </c>
      <c r="F434" s="316" t="e">
        <f>'100 m'!#REF!</f>
        <v>#REF!</v>
      </c>
      <c r="G434" s="314" t="e">
        <f>'100 m'!#REF!</f>
        <v>#REF!</v>
      </c>
      <c r="H434" s="158" t="s">
        <v>308</v>
      </c>
      <c r="I434" s="308"/>
      <c r="J434" s="152" t="str">
        <f>YB!$F$21</f>
        <v>2008-2009-2010 ERKEKLER</v>
      </c>
      <c r="K434" s="309" t="str">
        <f t="shared" si="15"/>
        <v>BURSA-2021-2022 YILI  ( SEM )   ATLETİZM GRUP BİRİNCİLİĞİ  YARIŞMALARI</v>
      </c>
      <c r="L434" s="156" t="str">
        <f>'100 m'!M$4</f>
        <v>17.05.2022-12:55</v>
      </c>
      <c r="M434" s="156" t="s">
        <v>447</v>
      </c>
    </row>
    <row r="435" spans="1:13" ht="24.75" customHeight="1" x14ac:dyDescent="0.2">
      <c r="A435" s="150">
        <v>702</v>
      </c>
      <c r="B435" s="311" t="s">
        <v>330</v>
      </c>
      <c r="C435" s="313" t="e">
        <f>'100 m'!#REF!</f>
        <v>#REF!</v>
      </c>
      <c r="D435" s="315" t="e">
        <f>'100 m'!#REF!</f>
        <v>#REF!</v>
      </c>
      <c r="E435" s="315" t="e">
        <f>'100 m'!#REF!</f>
        <v>#REF!</v>
      </c>
      <c r="F435" s="316" t="e">
        <f>'100 m'!#REF!</f>
        <v>#REF!</v>
      </c>
      <c r="G435" s="314" t="e">
        <f>'100 m'!#REF!</f>
        <v>#REF!</v>
      </c>
      <c r="H435" s="158" t="s">
        <v>308</v>
      </c>
      <c r="I435" s="308"/>
      <c r="J435" s="152" t="str">
        <f>YB!$F$21</f>
        <v>2008-2009-2010 ERKEKLER</v>
      </c>
      <c r="K435" s="309" t="str">
        <f t="shared" si="15"/>
        <v>BURSA-2021-2022 YILI  ( SEM )   ATLETİZM GRUP BİRİNCİLİĞİ  YARIŞMALARI</v>
      </c>
      <c r="L435" s="156" t="str">
        <f>'100 m'!M$4</f>
        <v>17.05.2022-12:55</v>
      </c>
      <c r="M435" s="156" t="s">
        <v>447</v>
      </c>
    </row>
    <row r="436" spans="1:13" ht="24.75" customHeight="1" x14ac:dyDescent="0.2">
      <c r="A436" s="150">
        <v>703</v>
      </c>
      <c r="B436" s="311" t="s">
        <v>330</v>
      </c>
      <c r="C436" s="313">
        <f>'100 m'!C26</f>
        <v>0</v>
      </c>
      <c r="D436" s="315">
        <f>'100 m'!D26</f>
        <v>0</v>
      </c>
      <c r="E436" s="315">
        <f>'100 m'!E26</f>
        <v>0</v>
      </c>
      <c r="F436" s="316">
        <f>'100 m'!F26</f>
        <v>0</v>
      </c>
      <c r="G436" s="314">
        <f>'100 m'!A26</f>
        <v>0</v>
      </c>
      <c r="H436" s="158" t="s">
        <v>308</v>
      </c>
      <c r="I436" s="308"/>
      <c r="J436" s="152" t="str">
        <f>YB!$F$21</f>
        <v>2008-2009-2010 ERKEKLER</v>
      </c>
      <c r="K436" s="309" t="str">
        <f t="shared" si="15"/>
        <v>BURSA-2021-2022 YILI  ( SEM )   ATLETİZM GRUP BİRİNCİLİĞİ  YARIŞMALARI</v>
      </c>
      <c r="L436" s="156" t="str">
        <f>'100 m'!M$4</f>
        <v>17.05.2022-12:55</v>
      </c>
      <c r="M436" s="156" t="s">
        <v>447</v>
      </c>
    </row>
    <row r="437" spans="1:13" ht="24.75" customHeight="1" x14ac:dyDescent="0.2">
      <c r="A437" s="150">
        <v>704</v>
      </c>
      <c r="B437" s="311" t="s">
        <v>330</v>
      </c>
      <c r="C437" s="313">
        <f>'100 m'!C27</f>
        <v>0</v>
      </c>
      <c r="D437" s="315">
        <f>'100 m'!D27</f>
        <v>0</v>
      </c>
      <c r="E437" s="315">
        <f>'100 m'!E27</f>
        <v>0</v>
      </c>
      <c r="F437" s="316">
        <f>'100 m'!F27</f>
        <v>0</v>
      </c>
      <c r="G437" s="314">
        <f>'100 m'!A27</f>
        <v>0</v>
      </c>
      <c r="H437" s="158" t="s">
        <v>308</v>
      </c>
      <c r="I437" s="308"/>
      <c r="J437" s="152" t="str">
        <f>YB!$F$21</f>
        <v>2008-2009-2010 ERKEKLER</v>
      </c>
      <c r="K437" s="309" t="str">
        <f t="shared" si="15"/>
        <v>BURSA-2021-2022 YILI  ( SEM )   ATLETİZM GRUP BİRİNCİLİĞİ  YARIŞMALARI</v>
      </c>
      <c r="L437" s="156" t="str">
        <f>'100 m'!M$4</f>
        <v>17.05.2022-12:55</v>
      </c>
      <c r="M437" s="156" t="s">
        <v>447</v>
      </c>
    </row>
    <row r="438" spans="1:13" ht="24.75" customHeight="1" x14ac:dyDescent="0.2">
      <c r="A438" s="150">
        <v>705</v>
      </c>
      <c r="B438" s="311" t="s">
        <v>330</v>
      </c>
      <c r="C438" s="313">
        <f>'100 m'!C28</f>
        <v>0</v>
      </c>
      <c r="D438" s="315">
        <f>'100 m'!D28</f>
        <v>0</v>
      </c>
      <c r="E438" s="315">
        <f>'100 m'!E28</f>
        <v>0</v>
      </c>
      <c r="F438" s="316">
        <f>'100 m'!F28</f>
        <v>0</v>
      </c>
      <c r="G438" s="314">
        <f>'100 m'!A28</f>
        <v>0</v>
      </c>
      <c r="H438" s="158" t="s">
        <v>308</v>
      </c>
      <c r="I438" s="308"/>
      <c r="J438" s="152" t="str">
        <f>YB!$F$21</f>
        <v>2008-2009-2010 ERKEKLER</v>
      </c>
      <c r="K438" s="309" t="str">
        <f t="shared" si="15"/>
        <v>BURSA-2021-2022 YILI  ( SEM )   ATLETİZM GRUP BİRİNCİLİĞİ  YARIŞMALARI</v>
      </c>
      <c r="L438" s="156" t="str">
        <f>'100 m'!M$4</f>
        <v>17.05.2022-12:55</v>
      </c>
      <c r="M438" s="156" t="s">
        <v>447</v>
      </c>
    </row>
    <row r="439" spans="1:13" ht="24.75" customHeight="1" x14ac:dyDescent="0.2">
      <c r="A439" s="150">
        <v>706</v>
      </c>
      <c r="B439" s="311" t="s">
        <v>330</v>
      </c>
      <c r="C439" s="313">
        <f>'100 m'!C29</f>
        <v>0</v>
      </c>
      <c r="D439" s="315">
        <f>'100 m'!D29</f>
        <v>0</v>
      </c>
      <c r="E439" s="315">
        <f>'100 m'!E29</f>
        <v>0</v>
      </c>
      <c r="F439" s="316">
        <f>'100 m'!F29</f>
        <v>0</v>
      </c>
      <c r="G439" s="314">
        <f>'100 m'!A29</f>
        <v>0</v>
      </c>
      <c r="H439" s="158" t="s">
        <v>308</v>
      </c>
      <c r="I439" s="308"/>
      <c r="J439" s="152" t="str">
        <f>YB!$F$21</f>
        <v>2008-2009-2010 ERKEKLER</v>
      </c>
      <c r="K439" s="309" t="str">
        <f t="shared" si="15"/>
        <v>BURSA-2021-2022 YILI  ( SEM )   ATLETİZM GRUP BİRİNCİLİĞİ  YARIŞMALARI</v>
      </c>
      <c r="L439" s="156" t="str">
        <f>'100 m'!M$4</f>
        <v>17.05.2022-12:55</v>
      </c>
      <c r="M439" s="156" t="s">
        <v>447</v>
      </c>
    </row>
    <row r="440" spans="1:13" ht="24.75" customHeight="1" x14ac:dyDescent="0.2">
      <c r="A440" s="150">
        <v>707</v>
      </c>
      <c r="B440" s="311" t="s">
        <v>330</v>
      </c>
      <c r="C440" s="313">
        <f>'100 m'!C30</f>
        <v>0</v>
      </c>
      <c r="D440" s="315">
        <f>'100 m'!D30</f>
        <v>0</v>
      </c>
      <c r="E440" s="315">
        <f>'100 m'!E30</f>
        <v>0</v>
      </c>
      <c r="F440" s="316">
        <f>'100 m'!F30</f>
        <v>0</v>
      </c>
      <c r="G440" s="314">
        <f>'100 m'!A30</f>
        <v>0</v>
      </c>
      <c r="H440" s="158" t="s">
        <v>308</v>
      </c>
      <c r="I440" s="308"/>
      <c r="J440" s="152" t="str">
        <f>YB!$F$21</f>
        <v>2008-2009-2010 ERKEKLER</v>
      </c>
      <c r="K440" s="309" t="str">
        <f t="shared" si="15"/>
        <v>BURSA-2021-2022 YILI  ( SEM )   ATLETİZM GRUP BİRİNCİLİĞİ  YARIŞMALARI</v>
      </c>
      <c r="L440" s="156" t="str">
        <f>'100 m'!M$4</f>
        <v>17.05.2022-12:55</v>
      </c>
      <c r="M440" s="156" t="s">
        <v>447</v>
      </c>
    </row>
    <row r="441" spans="1:13" ht="24.75" customHeight="1" x14ac:dyDescent="0.2">
      <c r="A441" s="150">
        <v>708</v>
      </c>
      <c r="B441" s="311" t="s">
        <v>330</v>
      </c>
      <c r="C441" s="313">
        <f>'100 m'!C31</f>
        <v>0</v>
      </c>
      <c r="D441" s="315">
        <f>'100 m'!D31</f>
        <v>0</v>
      </c>
      <c r="E441" s="315">
        <f>'100 m'!E31</f>
        <v>0</v>
      </c>
      <c r="F441" s="316">
        <f>'100 m'!F31</f>
        <v>0</v>
      </c>
      <c r="G441" s="314">
        <f>'100 m'!A31</f>
        <v>0</v>
      </c>
      <c r="H441" s="158" t="s">
        <v>308</v>
      </c>
      <c r="I441" s="308"/>
      <c r="J441" s="152" t="str">
        <f>YB!$F$21</f>
        <v>2008-2009-2010 ERKEKLER</v>
      </c>
      <c r="K441" s="309" t="str">
        <f t="shared" si="15"/>
        <v>BURSA-2021-2022 YILI  ( SEM )   ATLETİZM GRUP BİRİNCİLİĞİ  YARIŞMALARI</v>
      </c>
      <c r="L441" s="156" t="str">
        <f>'100 m'!M$4</f>
        <v>17.05.2022-12:55</v>
      </c>
      <c r="M441" s="156" t="s">
        <v>447</v>
      </c>
    </row>
    <row r="442" spans="1:13" ht="24.75" customHeight="1" x14ac:dyDescent="0.2">
      <c r="A442" s="150">
        <v>709</v>
      </c>
      <c r="B442" s="311" t="s">
        <v>330</v>
      </c>
      <c r="C442" s="313">
        <f>'100 m'!C32</f>
        <v>0</v>
      </c>
      <c r="D442" s="315">
        <f>'100 m'!D32</f>
        <v>0</v>
      </c>
      <c r="E442" s="315">
        <f>'100 m'!E32</f>
        <v>0</v>
      </c>
      <c r="F442" s="316">
        <f>'100 m'!F32</f>
        <v>0</v>
      </c>
      <c r="G442" s="314">
        <f>'100 m'!A32</f>
        <v>0</v>
      </c>
      <c r="H442" s="158" t="s">
        <v>308</v>
      </c>
      <c r="I442" s="308"/>
      <c r="J442" s="152" t="str">
        <f>YB!$F$21</f>
        <v>2008-2009-2010 ERKEKLER</v>
      </c>
      <c r="K442" s="309" t="str">
        <f t="shared" si="15"/>
        <v>BURSA-2021-2022 YILI  ( SEM )   ATLETİZM GRUP BİRİNCİLİĞİ  YARIŞMALARI</v>
      </c>
      <c r="L442" s="156" t="str">
        <f>'100 m'!M$4</f>
        <v>17.05.2022-12:55</v>
      </c>
      <c r="M442" s="156" t="s">
        <v>447</v>
      </c>
    </row>
    <row r="443" spans="1:13" ht="24.75" customHeight="1" x14ac:dyDescent="0.2">
      <c r="A443" s="150">
        <v>710</v>
      </c>
      <c r="B443" s="311" t="s">
        <v>330</v>
      </c>
      <c r="C443" s="313">
        <f>'100 m'!C33</f>
        <v>0</v>
      </c>
      <c r="D443" s="315">
        <f>'100 m'!D33</f>
        <v>0</v>
      </c>
      <c r="E443" s="315">
        <f>'100 m'!E33</f>
        <v>0</v>
      </c>
      <c r="F443" s="316">
        <f>'100 m'!F33</f>
        <v>0</v>
      </c>
      <c r="G443" s="314">
        <f>'100 m'!A33</f>
        <v>0</v>
      </c>
      <c r="H443" s="158" t="s">
        <v>308</v>
      </c>
      <c r="I443" s="308"/>
      <c r="J443" s="152" t="str">
        <f>YB!$F$21</f>
        <v>2008-2009-2010 ERKEKLER</v>
      </c>
      <c r="K443" s="309" t="str">
        <f t="shared" si="15"/>
        <v>BURSA-2021-2022 YILI  ( SEM )   ATLETİZM GRUP BİRİNCİLİĞİ  YARIŞMALARI</v>
      </c>
      <c r="L443" s="156" t="str">
        <f>'100 m'!M$4</f>
        <v>17.05.2022-12:55</v>
      </c>
      <c r="M443" s="156" t="s">
        <v>447</v>
      </c>
    </row>
    <row r="444" spans="1:13" ht="24.75" customHeight="1" x14ac:dyDescent="0.2">
      <c r="A444" s="150">
        <v>711</v>
      </c>
      <c r="B444" s="311" t="s">
        <v>330</v>
      </c>
      <c r="C444" s="313">
        <f>'100 m'!C34</f>
        <v>0</v>
      </c>
      <c r="D444" s="315">
        <f>'100 m'!D34</f>
        <v>0</v>
      </c>
      <c r="E444" s="315">
        <f>'100 m'!E34</f>
        <v>0</v>
      </c>
      <c r="F444" s="316">
        <f>'100 m'!F34</f>
        <v>0</v>
      </c>
      <c r="G444" s="314">
        <f>'100 m'!A34</f>
        <v>0</v>
      </c>
      <c r="H444" s="158" t="s">
        <v>308</v>
      </c>
      <c r="I444" s="308"/>
      <c r="J444" s="152" t="str">
        <f>YB!$F$21</f>
        <v>2008-2009-2010 ERKEKLER</v>
      </c>
      <c r="K444" s="309" t="str">
        <f t="shared" si="15"/>
        <v>BURSA-2021-2022 YILI  ( SEM )   ATLETİZM GRUP BİRİNCİLİĞİ  YARIŞMALARI</v>
      </c>
      <c r="L444" s="156" t="str">
        <f>'100 m'!M$4</f>
        <v>17.05.2022-12:55</v>
      </c>
      <c r="M444" s="156" t="s">
        <v>447</v>
      </c>
    </row>
    <row r="445" spans="1:13" ht="24.75" customHeight="1" x14ac:dyDescent="0.2">
      <c r="A445" s="150">
        <v>712</v>
      </c>
      <c r="B445" s="311" t="s">
        <v>330</v>
      </c>
      <c r="C445" s="313">
        <f>'100 m'!C35</f>
        <v>0</v>
      </c>
      <c r="D445" s="315">
        <f>'100 m'!D35</f>
        <v>0</v>
      </c>
      <c r="E445" s="315">
        <f>'100 m'!E35</f>
        <v>0</v>
      </c>
      <c r="F445" s="316">
        <f>'100 m'!F35</f>
        <v>0</v>
      </c>
      <c r="G445" s="314">
        <f>'100 m'!A35</f>
        <v>0</v>
      </c>
      <c r="H445" s="158" t="s">
        <v>308</v>
      </c>
      <c r="I445" s="308"/>
      <c r="J445" s="152" t="str">
        <f>YB!$F$21</f>
        <v>2008-2009-2010 ERKEKLER</v>
      </c>
      <c r="K445" s="309" t="str">
        <f t="shared" si="15"/>
        <v>BURSA-2021-2022 YILI  ( SEM )   ATLETİZM GRUP BİRİNCİLİĞİ  YARIŞMALARI</v>
      </c>
      <c r="L445" s="156" t="str">
        <f>'100 m'!M$4</f>
        <v>17.05.2022-12:55</v>
      </c>
      <c r="M445" s="156" t="s">
        <v>447</v>
      </c>
    </row>
    <row r="446" spans="1:13" ht="24.75" customHeight="1" x14ac:dyDescent="0.2">
      <c r="A446" s="150">
        <v>737</v>
      </c>
      <c r="B446" s="311" t="s">
        <v>329</v>
      </c>
      <c r="C446" s="313">
        <f>'300m.Eng'!C8</f>
        <v>0</v>
      </c>
      <c r="D446" s="315">
        <f>'300m.Eng'!D8</f>
        <v>0</v>
      </c>
      <c r="E446" s="315">
        <f>'300m.Eng'!E8</f>
        <v>0</v>
      </c>
      <c r="F446" s="316">
        <f>'300m.Eng'!F8</f>
        <v>0</v>
      </c>
      <c r="G446" s="314">
        <f>'300m.Eng'!A8</f>
        <v>0</v>
      </c>
      <c r="H446" s="158" t="s">
        <v>310</v>
      </c>
      <c r="I446" s="308"/>
      <c r="J446" s="152" t="str">
        <f>YB!$F$21</f>
        <v>2008-2009-2010 ERKEKLER</v>
      </c>
      <c r="K446" s="309" t="str">
        <f t="shared" si="15"/>
        <v>BURSA-2021-2022 YILI  ( SEM )   ATLETİZM GRUP BİRİNCİLİĞİ  YARIŞMALARI</v>
      </c>
      <c r="L446" s="156">
        <f>'300m.Eng'!N$4</f>
        <v>43902</v>
      </c>
      <c r="M446" s="156" t="s">
        <v>447</v>
      </c>
    </row>
    <row r="447" spans="1:13" ht="24.75" customHeight="1" x14ac:dyDescent="0.2">
      <c r="A447" s="150">
        <v>738</v>
      </c>
      <c r="B447" s="311" t="s">
        <v>329</v>
      </c>
      <c r="C447" s="313">
        <f>'300m.Eng'!C9</f>
        <v>0</v>
      </c>
      <c r="D447" s="315">
        <f>'300m.Eng'!D9</f>
        <v>0</v>
      </c>
      <c r="E447" s="315">
        <f>'300m.Eng'!E9</f>
        <v>0</v>
      </c>
      <c r="F447" s="316">
        <f>'300m.Eng'!F9</f>
        <v>0</v>
      </c>
      <c r="G447" s="314">
        <f>'300m.Eng'!A9</f>
        <v>0</v>
      </c>
      <c r="H447" s="158" t="s">
        <v>310</v>
      </c>
      <c r="I447" s="308"/>
      <c r="J447" s="152" t="str">
        <f>YB!$F$21</f>
        <v>2008-2009-2010 ERKEKLER</v>
      </c>
      <c r="K447" s="309" t="str">
        <f t="shared" ref="K447:K480" si="16">CONCATENATE(K$1,"-",A$1)</f>
        <v>BURSA-2021-2022 YILI  ( SEM )   ATLETİZM GRUP BİRİNCİLİĞİ  YARIŞMALARI</v>
      </c>
      <c r="L447" s="156">
        <f>'300m.Eng'!N$4</f>
        <v>43902</v>
      </c>
      <c r="M447" s="156" t="s">
        <v>447</v>
      </c>
    </row>
    <row r="448" spans="1:13" ht="24.75" customHeight="1" x14ac:dyDescent="0.2">
      <c r="A448" s="150">
        <v>739</v>
      </c>
      <c r="B448" s="311" t="s">
        <v>329</v>
      </c>
      <c r="C448" s="313">
        <f>'300m.Eng'!C10</f>
        <v>0</v>
      </c>
      <c r="D448" s="315">
        <f>'300m.Eng'!D10</f>
        <v>0</v>
      </c>
      <c r="E448" s="315">
        <f>'300m.Eng'!E10</f>
        <v>0</v>
      </c>
      <c r="F448" s="316">
        <f>'300m.Eng'!F10</f>
        <v>0</v>
      </c>
      <c r="G448" s="314">
        <f>'300m.Eng'!A10</f>
        <v>0</v>
      </c>
      <c r="H448" s="158" t="s">
        <v>310</v>
      </c>
      <c r="I448" s="308"/>
      <c r="J448" s="152" t="str">
        <f>YB!$F$21</f>
        <v>2008-2009-2010 ERKEKLER</v>
      </c>
      <c r="K448" s="309" t="str">
        <f t="shared" si="16"/>
        <v>BURSA-2021-2022 YILI  ( SEM )   ATLETİZM GRUP BİRİNCİLİĞİ  YARIŞMALARI</v>
      </c>
      <c r="L448" s="156">
        <f>'300m.Eng'!N$4</f>
        <v>43902</v>
      </c>
      <c r="M448" s="156" t="s">
        <v>447</v>
      </c>
    </row>
    <row r="449" spans="1:13" ht="24.75" customHeight="1" x14ac:dyDescent="0.2">
      <c r="A449" s="150">
        <v>740</v>
      </c>
      <c r="B449" s="311" t="s">
        <v>329</v>
      </c>
      <c r="C449" s="313">
        <f>'300m.Eng'!C11</f>
        <v>0</v>
      </c>
      <c r="D449" s="315">
        <f>'300m.Eng'!D11</f>
        <v>0</v>
      </c>
      <c r="E449" s="315">
        <f>'300m.Eng'!E11</f>
        <v>0</v>
      </c>
      <c r="F449" s="316">
        <f>'300m.Eng'!F11</f>
        <v>0</v>
      </c>
      <c r="G449" s="314">
        <f>'300m.Eng'!A11</f>
        <v>0</v>
      </c>
      <c r="H449" s="158" t="s">
        <v>310</v>
      </c>
      <c r="I449" s="308"/>
      <c r="J449" s="152" t="str">
        <f>YB!$F$21</f>
        <v>2008-2009-2010 ERKEKLER</v>
      </c>
      <c r="K449" s="309" t="str">
        <f t="shared" si="16"/>
        <v>BURSA-2021-2022 YILI  ( SEM )   ATLETİZM GRUP BİRİNCİLİĞİ  YARIŞMALARI</v>
      </c>
      <c r="L449" s="156">
        <f>'300m.Eng'!N$4</f>
        <v>43902</v>
      </c>
      <c r="M449" s="156" t="s">
        <v>447</v>
      </c>
    </row>
    <row r="450" spans="1:13" ht="24.75" customHeight="1" x14ac:dyDescent="0.2">
      <c r="A450" s="150">
        <v>741</v>
      </c>
      <c r="B450" s="311" t="s">
        <v>329</v>
      </c>
      <c r="C450" s="313">
        <f>'300m.Eng'!C12</f>
        <v>0</v>
      </c>
      <c r="D450" s="315">
        <f>'300m.Eng'!D12</f>
        <v>0</v>
      </c>
      <c r="E450" s="315">
        <f>'300m.Eng'!E12</f>
        <v>0</v>
      </c>
      <c r="F450" s="316">
        <f>'300m.Eng'!F12</f>
        <v>0</v>
      </c>
      <c r="G450" s="314">
        <f>'300m.Eng'!A12</f>
        <v>0</v>
      </c>
      <c r="H450" s="158" t="s">
        <v>310</v>
      </c>
      <c r="I450" s="308"/>
      <c r="J450" s="152" t="str">
        <f>YB!$F$21</f>
        <v>2008-2009-2010 ERKEKLER</v>
      </c>
      <c r="K450" s="309" t="str">
        <f t="shared" si="16"/>
        <v>BURSA-2021-2022 YILI  ( SEM )   ATLETİZM GRUP BİRİNCİLİĞİ  YARIŞMALARI</v>
      </c>
      <c r="L450" s="156">
        <f>'300m.Eng'!N$4</f>
        <v>43902</v>
      </c>
      <c r="M450" s="156" t="s">
        <v>447</v>
      </c>
    </row>
    <row r="451" spans="1:13" ht="24.75" customHeight="1" x14ac:dyDescent="0.2">
      <c r="A451" s="150">
        <v>742</v>
      </c>
      <c r="B451" s="311" t="s">
        <v>329</v>
      </c>
      <c r="C451" s="313">
        <f>'300m.Eng'!C13</f>
        <v>0</v>
      </c>
      <c r="D451" s="315">
        <f>'300m.Eng'!D13</f>
        <v>0</v>
      </c>
      <c r="E451" s="315">
        <f>'300m.Eng'!E13</f>
        <v>0</v>
      </c>
      <c r="F451" s="316">
        <f>'300m.Eng'!F13</f>
        <v>0</v>
      </c>
      <c r="G451" s="314">
        <f>'300m.Eng'!A13</f>
        <v>0</v>
      </c>
      <c r="H451" s="158" t="s">
        <v>310</v>
      </c>
      <c r="I451" s="308"/>
      <c r="J451" s="152" t="str">
        <f>YB!$F$21</f>
        <v>2008-2009-2010 ERKEKLER</v>
      </c>
      <c r="K451" s="309" t="str">
        <f t="shared" si="16"/>
        <v>BURSA-2021-2022 YILI  ( SEM )   ATLETİZM GRUP BİRİNCİLİĞİ  YARIŞMALARI</v>
      </c>
      <c r="L451" s="156">
        <f>'300m.Eng'!N$4</f>
        <v>43902</v>
      </c>
      <c r="M451" s="156" t="s">
        <v>447</v>
      </c>
    </row>
    <row r="452" spans="1:13" ht="24.75" customHeight="1" x14ac:dyDescent="0.2">
      <c r="A452" s="150">
        <v>743</v>
      </c>
      <c r="B452" s="311" t="s">
        <v>329</v>
      </c>
      <c r="C452" s="313">
        <f>'300m.Eng'!C14</f>
        <v>0</v>
      </c>
      <c r="D452" s="315">
        <f>'300m.Eng'!D14</f>
        <v>0</v>
      </c>
      <c r="E452" s="315">
        <f>'300m.Eng'!E14</f>
        <v>0</v>
      </c>
      <c r="F452" s="316">
        <f>'300m.Eng'!F14</f>
        <v>0</v>
      </c>
      <c r="G452" s="314">
        <f>'300m.Eng'!A14</f>
        <v>0</v>
      </c>
      <c r="H452" s="158" t="s">
        <v>310</v>
      </c>
      <c r="I452" s="308"/>
      <c r="J452" s="152" t="str">
        <f>YB!$F$21</f>
        <v>2008-2009-2010 ERKEKLER</v>
      </c>
      <c r="K452" s="309" t="str">
        <f t="shared" si="16"/>
        <v>BURSA-2021-2022 YILI  ( SEM )   ATLETİZM GRUP BİRİNCİLİĞİ  YARIŞMALARI</v>
      </c>
      <c r="L452" s="156">
        <f>'300m.Eng'!N$4</f>
        <v>43902</v>
      </c>
      <c r="M452" s="156" t="s">
        <v>447</v>
      </c>
    </row>
    <row r="453" spans="1:13" ht="24.75" customHeight="1" x14ac:dyDescent="0.2">
      <c r="A453" s="150">
        <v>744</v>
      </c>
      <c r="B453" s="311" t="s">
        <v>329</v>
      </c>
      <c r="C453" s="313">
        <f>'300m.Eng'!C15</f>
        <v>0</v>
      </c>
      <c r="D453" s="315">
        <f>'300m.Eng'!D15</f>
        <v>0</v>
      </c>
      <c r="E453" s="315">
        <f>'300m.Eng'!E15</f>
        <v>0</v>
      </c>
      <c r="F453" s="316">
        <f>'300m.Eng'!F15</f>
        <v>0</v>
      </c>
      <c r="G453" s="314">
        <f>'300m.Eng'!A15</f>
        <v>0</v>
      </c>
      <c r="H453" s="158" t="s">
        <v>310</v>
      </c>
      <c r="I453" s="308"/>
      <c r="J453" s="152" t="str">
        <f>YB!$F$21</f>
        <v>2008-2009-2010 ERKEKLER</v>
      </c>
      <c r="K453" s="309" t="str">
        <f t="shared" si="16"/>
        <v>BURSA-2021-2022 YILI  ( SEM )   ATLETİZM GRUP BİRİNCİLİĞİ  YARIŞMALARI</v>
      </c>
      <c r="L453" s="156">
        <f>'300m.Eng'!N$4</f>
        <v>43902</v>
      </c>
      <c r="M453" s="156" t="s">
        <v>447</v>
      </c>
    </row>
    <row r="454" spans="1:13" ht="24.75" customHeight="1" x14ac:dyDescent="0.2">
      <c r="A454" s="150">
        <v>745</v>
      </c>
      <c r="B454" s="311" t="s">
        <v>329</v>
      </c>
      <c r="C454" s="313">
        <f>'300m.Eng'!C16</f>
        <v>0</v>
      </c>
      <c r="D454" s="315">
        <f>'300m.Eng'!D16</f>
        <v>0</v>
      </c>
      <c r="E454" s="315">
        <f>'300m.Eng'!E16</f>
        <v>0</v>
      </c>
      <c r="F454" s="316">
        <f>'300m.Eng'!F16</f>
        <v>0</v>
      </c>
      <c r="G454" s="314">
        <f>'300m.Eng'!A16</f>
        <v>0</v>
      </c>
      <c r="H454" s="158" t="s">
        <v>310</v>
      </c>
      <c r="I454" s="308"/>
      <c r="J454" s="152" t="str">
        <f>YB!$F$21</f>
        <v>2008-2009-2010 ERKEKLER</v>
      </c>
      <c r="K454" s="309" t="str">
        <f t="shared" si="16"/>
        <v>BURSA-2021-2022 YILI  ( SEM )   ATLETİZM GRUP BİRİNCİLİĞİ  YARIŞMALARI</v>
      </c>
      <c r="L454" s="156">
        <f>'300m.Eng'!N$4</f>
        <v>43902</v>
      </c>
      <c r="M454" s="156" t="s">
        <v>447</v>
      </c>
    </row>
    <row r="455" spans="1:13" ht="24.75" customHeight="1" x14ac:dyDescent="0.2">
      <c r="A455" s="150">
        <v>746</v>
      </c>
      <c r="B455" s="311" t="s">
        <v>329</v>
      </c>
      <c r="C455" s="313">
        <f>'300m.Eng'!C17</f>
        <v>0</v>
      </c>
      <c r="D455" s="315">
        <f>'300m.Eng'!D17</f>
        <v>0</v>
      </c>
      <c r="E455" s="315">
        <f>'300m.Eng'!E17</f>
        <v>0</v>
      </c>
      <c r="F455" s="316">
        <f>'300m.Eng'!F17</f>
        <v>0</v>
      </c>
      <c r="G455" s="314">
        <f>'300m.Eng'!A17</f>
        <v>0</v>
      </c>
      <c r="H455" s="158" t="s">
        <v>310</v>
      </c>
      <c r="I455" s="308"/>
      <c r="J455" s="152" t="str">
        <f>YB!$F$21</f>
        <v>2008-2009-2010 ERKEKLER</v>
      </c>
      <c r="K455" s="309" t="str">
        <f t="shared" si="16"/>
        <v>BURSA-2021-2022 YILI  ( SEM )   ATLETİZM GRUP BİRİNCİLİĞİ  YARIŞMALARI</v>
      </c>
      <c r="L455" s="156">
        <f>'300m.Eng'!N$4</f>
        <v>43902</v>
      </c>
      <c r="M455" s="156" t="s">
        <v>447</v>
      </c>
    </row>
    <row r="456" spans="1:13" ht="24.75" customHeight="1" x14ac:dyDescent="0.2">
      <c r="A456" s="150">
        <v>747</v>
      </c>
      <c r="B456" s="311" t="s">
        <v>329</v>
      </c>
      <c r="C456" s="313">
        <f>'300m.Eng'!C18</f>
        <v>0</v>
      </c>
      <c r="D456" s="315">
        <f>'300m.Eng'!D18</f>
        <v>0</v>
      </c>
      <c r="E456" s="315">
        <f>'300m.Eng'!E18</f>
        <v>0</v>
      </c>
      <c r="F456" s="316">
        <f>'300m.Eng'!F18</f>
        <v>0</v>
      </c>
      <c r="G456" s="314">
        <f>'300m.Eng'!A18</f>
        <v>0</v>
      </c>
      <c r="H456" s="158" t="s">
        <v>310</v>
      </c>
      <c r="I456" s="308"/>
      <c r="J456" s="152" t="str">
        <f>YB!$F$21</f>
        <v>2008-2009-2010 ERKEKLER</v>
      </c>
      <c r="K456" s="309" t="str">
        <f t="shared" si="16"/>
        <v>BURSA-2021-2022 YILI  ( SEM )   ATLETİZM GRUP BİRİNCİLİĞİ  YARIŞMALARI</v>
      </c>
      <c r="L456" s="156">
        <f>'300m.Eng'!N$4</f>
        <v>43902</v>
      </c>
      <c r="M456" s="156" t="s">
        <v>447</v>
      </c>
    </row>
    <row r="457" spans="1:13" ht="24.75" customHeight="1" x14ac:dyDescent="0.2">
      <c r="A457" s="150">
        <v>748</v>
      </c>
      <c r="B457" s="311" t="s">
        <v>329</v>
      </c>
      <c r="C457" s="313">
        <f>'300m.Eng'!C19</f>
        <v>0</v>
      </c>
      <c r="D457" s="315">
        <f>'300m.Eng'!D19</f>
        <v>0</v>
      </c>
      <c r="E457" s="315">
        <f>'300m.Eng'!E19</f>
        <v>0</v>
      </c>
      <c r="F457" s="316">
        <f>'300m.Eng'!F19</f>
        <v>0</v>
      </c>
      <c r="G457" s="314">
        <f>'300m.Eng'!A19</f>
        <v>0</v>
      </c>
      <c r="H457" s="158" t="s">
        <v>310</v>
      </c>
      <c r="I457" s="308"/>
      <c r="J457" s="152" t="str">
        <f>YB!$F$21</f>
        <v>2008-2009-2010 ERKEKLER</v>
      </c>
      <c r="K457" s="309" t="str">
        <f t="shared" si="16"/>
        <v>BURSA-2021-2022 YILI  ( SEM )   ATLETİZM GRUP BİRİNCİLİĞİ  YARIŞMALARI</v>
      </c>
      <c r="L457" s="156">
        <f>'300m.Eng'!N$4</f>
        <v>43902</v>
      </c>
      <c r="M457" s="156" t="s">
        <v>447</v>
      </c>
    </row>
    <row r="458" spans="1:13" ht="24.75" customHeight="1" x14ac:dyDescent="0.2">
      <c r="A458" s="150">
        <v>749</v>
      </c>
      <c r="B458" s="311" t="s">
        <v>329</v>
      </c>
      <c r="C458" s="313">
        <f>'300m.Eng'!C20</f>
        <v>0</v>
      </c>
      <c r="D458" s="315">
        <f>'300m.Eng'!D20</f>
        <v>0</v>
      </c>
      <c r="E458" s="315">
        <f>'300m.Eng'!E20</f>
        <v>0</v>
      </c>
      <c r="F458" s="316">
        <f>'300m.Eng'!F20</f>
        <v>0</v>
      </c>
      <c r="G458" s="314">
        <f>'300m.Eng'!A20</f>
        <v>0</v>
      </c>
      <c r="H458" s="158" t="s">
        <v>310</v>
      </c>
      <c r="I458" s="308"/>
      <c r="J458" s="152" t="str">
        <f>YB!$F$21</f>
        <v>2008-2009-2010 ERKEKLER</v>
      </c>
      <c r="K458" s="309" t="str">
        <f t="shared" si="16"/>
        <v>BURSA-2021-2022 YILI  ( SEM )   ATLETİZM GRUP BİRİNCİLİĞİ  YARIŞMALARI</v>
      </c>
      <c r="L458" s="156">
        <f>'300m.Eng'!N$4</f>
        <v>43902</v>
      </c>
      <c r="M458" s="156" t="s">
        <v>447</v>
      </c>
    </row>
    <row r="459" spans="1:13" ht="24.75" customHeight="1" x14ac:dyDescent="0.2">
      <c r="A459" s="150">
        <v>750</v>
      </c>
      <c r="B459" s="311" t="s">
        <v>329</v>
      </c>
      <c r="C459" s="313">
        <f>'300m.Eng'!C21</f>
        <v>0</v>
      </c>
      <c r="D459" s="315">
        <f>'300m.Eng'!D21</f>
        <v>0</v>
      </c>
      <c r="E459" s="315">
        <f>'300m.Eng'!E21</f>
        <v>0</v>
      </c>
      <c r="F459" s="316">
        <f>'300m.Eng'!F21</f>
        <v>0</v>
      </c>
      <c r="G459" s="314">
        <f>'300m.Eng'!A21</f>
        <v>0</v>
      </c>
      <c r="H459" s="158" t="s">
        <v>310</v>
      </c>
      <c r="I459" s="308"/>
      <c r="J459" s="152" t="str">
        <f>YB!$F$21</f>
        <v>2008-2009-2010 ERKEKLER</v>
      </c>
      <c r="K459" s="309" t="str">
        <f t="shared" si="16"/>
        <v>BURSA-2021-2022 YILI  ( SEM )   ATLETİZM GRUP BİRİNCİLİĞİ  YARIŞMALARI</v>
      </c>
      <c r="L459" s="156">
        <f>'300m.Eng'!N$4</f>
        <v>43902</v>
      </c>
      <c r="M459" s="156" t="s">
        <v>447</v>
      </c>
    </row>
    <row r="460" spans="1:13" ht="24.75" customHeight="1" x14ac:dyDescent="0.2">
      <c r="A460" s="150">
        <v>751</v>
      </c>
      <c r="B460" s="311" t="s">
        <v>329</v>
      </c>
      <c r="C460" s="313">
        <f>'300m.Eng'!C22</f>
        <v>0</v>
      </c>
      <c r="D460" s="315">
        <f>'300m.Eng'!D22</f>
        <v>0</v>
      </c>
      <c r="E460" s="315">
        <f>'300m.Eng'!E22</f>
        <v>0</v>
      </c>
      <c r="F460" s="316">
        <f>'300m.Eng'!F22</f>
        <v>0</v>
      </c>
      <c r="G460" s="314">
        <f>'300m.Eng'!A22</f>
        <v>0</v>
      </c>
      <c r="H460" s="158" t="s">
        <v>310</v>
      </c>
      <c r="I460" s="308"/>
      <c r="J460" s="152" t="str">
        <f>YB!$F$21</f>
        <v>2008-2009-2010 ERKEKLER</v>
      </c>
      <c r="K460" s="309" t="str">
        <f t="shared" si="16"/>
        <v>BURSA-2021-2022 YILI  ( SEM )   ATLETİZM GRUP BİRİNCİLİĞİ  YARIŞMALARI</v>
      </c>
      <c r="L460" s="156">
        <f>'300m.Eng'!N$4</f>
        <v>43902</v>
      </c>
      <c r="M460" s="156" t="s">
        <v>447</v>
      </c>
    </row>
    <row r="461" spans="1:13" ht="24.75" customHeight="1" x14ac:dyDescent="0.2">
      <c r="A461" s="150">
        <v>752</v>
      </c>
      <c r="B461" s="311" t="s">
        <v>329</v>
      </c>
      <c r="C461" s="313">
        <f>'300m.Eng'!C23</f>
        <v>0</v>
      </c>
      <c r="D461" s="315">
        <f>'300m.Eng'!D23</f>
        <v>0</v>
      </c>
      <c r="E461" s="315">
        <f>'300m.Eng'!E23</f>
        <v>0</v>
      </c>
      <c r="F461" s="316">
        <f>'300m.Eng'!F23</f>
        <v>0</v>
      </c>
      <c r="G461" s="314">
        <f>'300m.Eng'!A23</f>
        <v>0</v>
      </c>
      <c r="H461" s="158" t="s">
        <v>310</v>
      </c>
      <c r="I461" s="308"/>
      <c r="J461" s="152" t="str">
        <f>YB!$F$21</f>
        <v>2008-2009-2010 ERKEKLER</v>
      </c>
      <c r="K461" s="309" t="str">
        <f t="shared" si="16"/>
        <v>BURSA-2021-2022 YILI  ( SEM )   ATLETİZM GRUP BİRİNCİLİĞİ  YARIŞMALARI</v>
      </c>
      <c r="L461" s="156">
        <f>'300m.Eng'!N$4</f>
        <v>43902</v>
      </c>
      <c r="M461" s="156" t="s">
        <v>447</v>
      </c>
    </row>
    <row r="462" spans="1:13" ht="24.75" customHeight="1" x14ac:dyDescent="0.2">
      <c r="A462" s="150">
        <v>753</v>
      </c>
      <c r="B462" s="311" t="s">
        <v>329</v>
      </c>
      <c r="C462" s="313">
        <f>'300m.Eng'!C24</f>
        <v>0</v>
      </c>
      <c r="D462" s="315">
        <f>'300m.Eng'!D24</f>
        <v>0</v>
      </c>
      <c r="E462" s="315">
        <f>'300m.Eng'!E24</f>
        <v>0</v>
      </c>
      <c r="F462" s="316">
        <f>'300m.Eng'!F24</f>
        <v>0</v>
      </c>
      <c r="G462" s="314">
        <f>'300m.Eng'!A24</f>
        <v>0</v>
      </c>
      <c r="H462" s="158" t="s">
        <v>310</v>
      </c>
      <c r="I462" s="308"/>
      <c r="J462" s="152" t="str">
        <f>YB!$F$21</f>
        <v>2008-2009-2010 ERKEKLER</v>
      </c>
      <c r="K462" s="309" t="str">
        <f t="shared" si="16"/>
        <v>BURSA-2021-2022 YILI  ( SEM )   ATLETİZM GRUP BİRİNCİLİĞİ  YARIŞMALARI</v>
      </c>
      <c r="L462" s="156">
        <f>'300m.Eng'!N$4</f>
        <v>43902</v>
      </c>
      <c r="M462" s="156" t="s">
        <v>447</v>
      </c>
    </row>
    <row r="463" spans="1:13" ht="24.75" customHeight="1" x14ac:dyDescent="0.2">
      <c r="A463" s="150">
        <v>754</v>
      </c>
      <c r="B463" s="311" t="s">
        <v>329</v>
      </c>
      <c r="C463" s="313">
        <f>'300m.Eng'!C25</f>
        <v>0</v>
      </c>
      <c r="D463" s="315">
        <f>'300m.Eng'!D25</f>
        <v>0</v>
      </c>
      <c r="E463" s="315">
        <f>'300m.Eng'!E25</f>
        <v>0</v>
      </c>
      <c r="F463" s="316">
        <f>'300m.Eng'!F25</f>
        <v>0</v>
      </c>
      <c r="G463" s="314">
        <f>'300m.Eng'!A25</f>
        <v>0</v>
      </c>
      <c r="H463" s="158" t="s">
        <v>310</v>
      </c>
      <c r="I463" s="308"/>
      <c r="J463" s="152" t="str">
        <f>YB!$F$21</f>
        <v>2008-2009-2010 ERKEKLER</v>
      </c>
      <c r="K463" s="309" t="str">
        <f t="shared" si="16"/>
        <v>BURSA-2021-2022 YILI  ( SEM )   ATLETİZM GRUP BİRİNCİLİĞİ  YARIŞMALARI</v>
      </c>
      <c r="L463" s="156">
        <f>'300m.Eng'!N$4</f>
        <v>43902</v>
      </c>
      <c r="M463" s="156" t="s">
        <v>447</v>
      </c>
    </row>
    <row r="464" spans="1:13" ht="24.75" customHeight="1" x14ac:dyDescent="0.2">
      <c r="A464" s="150">
        <v>755</v>
      </c>
      <c r="B464" s="311" t="s">
        <v>329</v>
      </c>
      <c r="C464" s="313">
        <f>'300m.Eng'!C26</f>
        <v>0</v>
      </c>
      <c r="D464" s="315">
        <f>'300m.Eng'!D26</f>
        <v>0</v>
      </c>
      <c r="E464" s="315">
        <f>'300m.Eng'!E26</f>
        <v>0</v>
      </c>
      <c r="F464" s="316">
        <f>'300m.Eng'!F26</f>
        <v>0</v>
      </c>
      <c r="G464" s="314">
        <f>'300m.Eng'!A26</f>
        <v>0</v>
      </c>
      <c r="H464" s="158" t="s">
        <v>310</v>
      </c>
      <c r="I464" s="308"/>
      <c r="J464" s="152" t="str">
        <f>YB!$F$21</f>
        <v>2008-2009-2010 ERKEKLER</v>
      </c>
      <c r="K464" s="309" t="str">
        <f t="shared" si="16"/>
        <v>BURSA-2021-2022 YILI  ( SEM )   ATLETİZM GRUP BİRİNCİLİĞİ  YARIŞMALARI</v>
      </c>
      <c r="L464" s="156">
        <f>'300m.Eng'!N$4</f>
        <v>43902</v>
      </c>
      <c r="M464" s="156" t="s">
        <v>447</v>
      </c>
    </row>
    <row r="465" spans="1:13" ht="24.75" customHeight="1" x14ac:dyDescent="0.2">
      <c r="A465" s="150">
        <v>756</v>
      </c>
      <c r="B465" s="311" t="s">
        <v>329</v>
      </c>
      <c r="C465" s="313">
        <f>'300m.Eng'!C27</f>
        <v>0</v>
      </c>
      <c r="D465" s="315">
        <f>'300m.Eng'!D27</f>
        <v>0</v>
      </c>
      <c r="E465" s="315">
        <f>'300m.Eng'!E27</f>
        <v>0</v>
      </c>
      <c r="F465" s="316">
        <f>'300m.Eng'!F27</f>
        <v>0</v>
      </c>
      <c r="G465" s="314">
        <f>'300m.Eng'!A27</f>
        <v>0</v>
      </c>
      <c r="H465" s="158" t="s">
        <v>310</v>
      </c>
      <c r="I465" s="308"/>
      <c r="J465" s="152" t="str">
        <f>YB!$F$21</f>
        <v>2008-2009-2010 ERKEKLER</v>
      </c>
      <c r="K465" s="309" t="str">
        <f t="shared" si="16"/>
        <v>BURSA-2021-2022 YILI  ( SEM )   ATLETİZM GRUP BİRİNCİLİĞİ  YARIŞMALARI</v>
      </c>
      <c r="L465" s="156">
        <f>'300m.Eng'!N$4</f>
        <v>43902</v>
      </c>
      <c r="M465" s="156" t="s">
        <v>447</v>
      </c>
    </row>
    <row r="466" spans="1:13" ht="24.75" customHeight="1" x14ac:dyDescent="0.2">
      <c r="A466" s="150">
        <v>757</v>
      </c>
      <c r="B466" s="311" t="s">
        <v>329</v>
      </c>
      <c r="C466" s="313">
        <f>'300m.Eng'!C28</f>
        <v>0</v>
      </c>
      <c r="D466" s="315">
        <f>'300m.Eng'!D28</f>
        <v>0</v>
      </c>
      <c r="E466" s="315">
        <f>'300m.Eng'!E28</f>
        <v>0</v>
      </c>
      <c r="F466" s="316">
        <f>'300m.Eng'!F28</f>
        <v>0</v>
      </c>
      <c r="G466" s="314">
        <f>'300m.Eng'!A28</f>
        <v>0</v>
      </c>
      <c r="H466" s="158" t="s">
        <v>310</v>
      </c>
      <c r="I466" s="308"/>
      <c r="J466" s="152" t="str">
        <f>YB!$F$21</f>
        <v>2008-2009-2010 ERKEKLER</v>
      </c>
      <c r="K466" s="309" t="str">
        <f t="shared" si="16"/>
        <v>BURSA-2021-2022 YILI  ( SEM )   ATLETİZM GRUP BİRİNCİLİĞİ  YARIŞMALARI</v>
      </c>
      <c r="L466" s="156">
        <f>'300m.Eng'!N$4</f>
        <v>43902</v>
      </c>
      <c r="M466" s="156" t="s">
        <v>447</v>
      </c>
    </row>
    <row r="467" spans="1:13" ht="24.75" customHeight="1" x14ac:dyDescent="0.2">
      <c r="A467" s="150">
        <v>758</v>
      </c>
      <c r="B467" s="311" t="s">
        <v>329</v>
      </c>
      <c r="C467" s="313">
        <f>'300m.Eng'!C29</f>
        <v>0</v>
      </c>
      <c r="D467" s="315">
        <f>'300m.Eng'!D29</f>
        <v>0</v>
      </c>
      <c r="E467" s="315">
        <f>'300m.Eng'!E29</f>
        <v>0</v>
      </c>
      <c r="F467" s="316">
        <f>'300m.Eng'!F29</f>
        <v>0</v>
      </c>
      <c r="G467" s="314">
        <f>'300m.Eng'!A29</f>
        <v>0</v>
      </c>
      <c r="H467" s="158" t="s">
        <v>310</v>
      </c>
      <c r="I467" s="308"/>
      <c r="J467" s="152" t="str">
        <f>YB!$F$21</f>
        <v>2008-2009-2010 ERKEKLER</v>
      </c>
      <c r="K467" s="309" t="str">
        <f t="shared" si="16"/>
        <v>BURSA-2021-2022 YILI  ( SEM )   ATLETİZM GRUP BİRİNCİLİĞİ  YARIŞMALARI</v>
      </c>
      <c r="L467" s="156">
        <f>'300m.Eng'!N$4</f>
        <v>43902</v>
      </c>
      <c r="M467" s="156" t="s">
        <v>447</v>
      </c>
    </row>
    <row r="468" spans="1:13" ht="24.75" customHeight="1" x14ac:dyDescent="0.2">
      <c r="A468" s="150">
        <v>759</v>
      </c>
      <c r="B468" s="311" t="s">
        <v>329</v>
      </c>
      <c r="C468" s="313">
        <f>'300m.Eng'!C30</f>
        <v>0</v>
      </c>
      <c r="D468" s="315">
        <f>'300m.Eng'!D30</f>
        <v>0</v>
      </c>
      <c r="E468" s="315">
        <f>'300m.Eng'!E30</f>
        <v>0</v>
      </c>
      <c r="F468" s="316">
        <f>'300m.Eng'!F30</f>
        <v>0</v>
      </c>
      <c r="G468" s="314">
        <f>'300m.Eng'!A30</f>
        <v>0</v>
      </c>
      <c r="H468" s="158" t="s">
        <v>310</v>
      </c>
      <c r="I468" s="308"/>
      <c r="J468" s="152" t="str">
        <f>YB!$F$21</f>
        <v>2008-2009-2010 ERKEKLER</v>
      </c>
      <c r="K468" s="309" t="str">
        <f t="shared" si="16"/>
        <v>BURSA-2021-2022 YILI  ( SEM )   ATLETİZM GRUP BİRİNCİLİĞİ  YARIŞMALARI</v>
      </c>
      <c r="L468" s="156">
        <f>'300m.Eng'!N$4</f>
        <v>43902</v>
      </c>
      <c r="M468" s="156" t="s">
        <v>447</v>
      </c>
    </row>
    <row r="469" spans="1:13" ht="24.75" customHeight="1" x14ac:dyDescent="0.2">
      <c r="A469" s="150">
        <v>760</v>
      </c>
      <c r="B469" s="311" t="s">
        <v>329</v>
      </c>
      <c r="C469" s="313">
        <f>'300m.Eng'!C31</f>
        <v>0</v>
      </c>
      <c r="D469" s="315">
        <f>'300m.Eng'!D31</f>
        <v>0</v>
      </c>
      <c r="E469" s="315">
        <f>'300m.Eng'!E31</f>
        <v>0</v>
      </c>
      <c r="F469" s="316">
        <f>'300m.Eng'!F31</f>
        <v>0</v>
      </c>
      <c r="G469" s="314">
        <f>'300m.Eng'!A31</f>
        <v>0</v>
      </c>
      <c r="H469" s="158" t="s">
        <v>310</v>
      </c>
      <c r="I469" s="308"/>
      <c r="J469" s="152" t="str">
        <f>YB!$F$21</f>
        <v>2008-2009-2010 ERKEKLER</v>
      </c>
      <c r="K469" s="309" t="str">
        <f t="shared" si="16"/>
        <v>BURSA-2021-2022 YILI  ( SEM )   ATLETİZM GRUP BİRİNCİLİĞİ  YARIŞMALARI</v>
      </c>
      <c r="L469" s="156">
        <f>'300m.Eng'!N$4</f>
        <v>43902</v>
      </c>
      <c r="M469" s="156" t="s">
        <v>447</v>
      </c>
    </row>
    <row r="470" spans="1:13" ht="24.75" customHeight="1" x14ac:dyDescent="0.2">
      <c r="A470" s="150">
        <v>761</v>
      </c>
      <c r="B470" s="311" t="s">
        <v>329</v>
      </c>
      <c r="C470" s="313">
        <f>'300m.Eng'!C32</f>
        <v>0</v>
      </c>
      <c r="D470" s="315">
        <f>'300m.Eng'!D32</f>
        <v>0</v>
      </c>
      <c r="E470" s="315">
        <f>'300m.Eng'!E32</f>
        <v>0</v>
      </c>
      <c r="F470" s="316">
        <f>'300m.Eng'!F32</f>
        <v>0</v>
      </c>
      <c r="G470" s="314">
        <f>'300m.Eng'!A32</f>
        <v>0</v>
      </c>
      <c r="H470" s="158" t="s">
        <v>310</v>
      </c>
      <c r="I470" s="308"/>
      <c r="J470" s="152" t="str">
        <f>YB!$F$21</f>
        <v>2008-2009-2010 ERKEKLER</v>
      </c>
      <c r="K470" s="309" t="str">
        <f t="shared" si="16"/>
        <v>BURSA-2021-2022 YILI  ( SEM )   ATLETİZM GRUP BİRİNCİLİĞİ  YARIŞMALARI</v>
      </c>
      <c r="L470" s="156">
        <f>'300m.Eng'!N$4</f>
        <v>43902</v>
      </c>
      <c r="M470" s="156" t="s">
        <v>447</v>
      </c>
    </row>
    <row r="471" spans="1:13" ht="24.75" customHeight="1" x14ac:dyDescent="0.2">
      <c r="A471" s="150">
        <v>762</v>
      </c>
      <c r="B471" s="311" t="s">
        <v>329</v>
      </c>
      <c r="C471" s="313">
        <f>'300m.Eng'!C33</f>
        <v>0</v>
      </c>
      <c r="D471" s="315">
        <f>'300m.Eng'!D33</f>
        <v>0</v>
      </c>
      <c r="E471" s="315">
        <f>'300m.Eng'!E33</f>
        <v>0</v>
      </c>
      <c r="F471" s="316">
        <f>'300m.Eng'!F33</f>
        <v>0</v>
      </c>
      <c r="G471" s="314">
        <f>'300m.Eng'!A33</f>
        <v>0</v>
      </c>
      <c r="H471" s="158" t="s">
        <v>310</v>
      </c>
      <c r="I471" s="308"/>
      <c r="J471" s="152" t="str">
        <f>YB!$F$21</f>
        <v>2008-2009-2010 ERKEKLER</v>
      </c>
      <c r="K471" s="309" t="str">
        <f t="shared" si="16"/>
        <v>BURSA-2021-2022 YILI  ( SEM )   ATLETİZM GRUP BİRİNCİLİĞİ  YARIŞMALARI</v>
      </c>
      <c r="L471" s="156">
        <f>'300m.Eng'!N$4</f>
        <v>43902</v>
      </c>
      <c r="M471" s="156" t="s">
        <v>447</v>
      </c>
    </row>
    <row r="472" spans="1:13" ht="24.75" customHeight="1" x14ac:dyDescent="0.2">
      <c r="A472" s="150">
        <v>763</v>
      </c>
      <c r="B472" s="311" t="s">
        <v>329</v>
      </c>
      <c r="C472" s="313">
        <f>'300m.Eng'!C34</f>
        <v>0</v>
      </c>
      <c r="D472" s="315">
        <f>'300m.Eng'!D34</f>
        <v>0</v>
      </c>
      <c r="E472" s="315">
        <f>'300m.Eng'!E34</f>
        <v>0</v>
      </c>
      <c r="F472" s="316">
        <f>'300m.Eng'!F34</f>
        <v>0</v>
      </c>
      <c r="G472" s="314">
        <f>'300m.Eng'!A34</f>
        <v>0</v>
      </c>
      <c r="H472" s="158" t="s">
        <v>310</v>
      </c>
      <c r="I472" s="308"/>
      <c r="J472" s="152" t="str">
        <f>YB!$F$21</f>
        <v>2008-2009-2010 ERKEKLER</v>
      </c>
      <c r="K472" s="309" t="str">
        <f t="shared" si="16"/>
        <v>BURSA-2021-2022 YILI  ( SEM )   ATLETİZM GRUP BİRİNCİLİĞİ  YARIŞMALARI</v>
      </c>
      <c r="L472" s="156">
        <f>'300m.Eng'!N$4</f>
        <v>43902</v>
      </c>
      <c r="M472" s="156" t="s">
        <v>447</v>
      </c>
    </row>
    <row r="473" spans="1:13" ht="24.75" customHeight="1" x14ac:dyDescent="0.2">
      <c r="A473" s="150">
        <v>764</v>
      </c>
      <c r="B473" s="311" t="s">
        <v>329</v>
      </c>
      <c r="C473" s="313">
        <f>'300m.Eng'!C35</f>
        <v>0</v>
      </c>
      <c r="D473" s="315">
        <f>'300m.Eng'!D35</f>
        <v>0</v>
      </c>
      <c r="E473" s="315">
        <f>'300m.Eng'!E35</f>
        <v>0</v>
      </c>
      <c r="F473" s="316">
        <f>'300m.Eng'!F35</f>
        <v>0</v>
      </c>
      <c r="G473" s="314">
        <f>'300m.Eng'!A35</f>
        <v>0</v>
      </c>
      <c r="H473" s="158" t="s">
        <v>310</v>
      </c>
      <c r="I473" s="308"/>
      <c r="J473" s="152" t="str">
        <f>YB!$F$21</f>
        <v>2008-2009-2010 ERKEKLER</v>
      </c>
      <c r="K473" s="309" t="str">
        <f t="shared" si="16"/>
        <v>BURSA-2021-2022 YILI  ( SEM )   ATLETİZM GRUP BİRİNCİLİĞİ  YARIŞMALARI</v>
      </c>
      <c r="L473" s="156">
        <f>'300m.Eng'!N$4</f>
        <v>43902</v>
      </c>
      <c r="M473" s="156" t="s">
        <v>447</v>
      </c>
    </row>
    <row r="474" spans="1:13" ht="24.75" customHeight="1" x14ac:dyDescent="0.2">
      <c r="A474" s="150">
        <v>765</v>
      </c>
      <c r="B474" s="311" t="s">
        <v>329</v>
      </c>
      <c r="C474" s="313">
        <f>'300m.Eng'!C36</f>
        <v>0</v>
      </c>
      <c r="D474" s="315">
        <f>'300m.Eng'!D36</f>
        <v>0</v>
      </c>
      <c r="E474" s="315">
        <f>'300m.Eng'!E36</f>
        <v>0</v>
      </c>
      <c r="F474" s="316">
        <f>'300m.Eng'!F36</f>
        <v>0</v>
      </c>
      <c r="G474" s="314">
        <f>'300m.Eng'!A36</f>
        <v>0</v>
      </c>
      <c r="H474" s="158" t="s">
        <v>310</v>
      </c>
      <c r="I474" s="308"/>
      <c r="J474" s="152" t="str">
        <f>YB!$F$21</f>
        <v>2008-2009-2010 ERKEKLER</v>
      </c>
      <c r="K474" s="309" t="str">
        <f t="shared" si="16"/>
        <v>BURSA-2021-2022 YILI  ( SEM )   ATLETİZM GRUP BİRİNCİLİĞİ  YARIŞMALARI</v>
      </c>
      <c r="L474" s="156">
        <f>'300m.Eng'!N$4</f>
        <v>43902</v>
      </c>
      <c r="M474" s="156" t="s">
        <v>447</v>
      </c>
    </row>
    <row r="475" spans="1:13" ht="24.75" customHeight="1" x14ac:dyDescent="0.2">
      <c r="A475" s="150">
        <v>766</v>
      </c>
      <c r="B475" s="311" t="s">
        <v>329</v>
      </c>
      <c r="C475" s="313">
        <f>'300m.Eng'!C37</f>
        <v>0</v>
      </c>
      <c r="D475" s="315">
        <f>'300m.Eng'!D37</f>
        <v>0</v>
      </c>
      <c r="E475" s="315">
        <f>'300m.Eng'!E37</f>
        <v>0</v>
      </c>
      <c r="F475" s="316">
        <f>'300m.Eng'!F37</f>
        <v>0</v>
      </c>
      <c r="G475" s="314">
        <f>'300m.Eng'!A37</f>
        <v>0</v>
      </c>
      <c r="H475" s="158" t="s">
        <v>310</v>
      </c>
      <c r="I475" s="308"/>
      <c r="J475" s="152" t="str">
        <f>YB!$F$21</f>
        <v>2008-2009-2010 ERKEKLER</v>
      </c>
      <c r="K475" s="309" t="str">
        <f t="shared" si="16"/>
        <v>BURSA-2021-2022 YILI  ( SEM )   ATLETİZM GRUP BİRİNCİLİĞİ  YARIŞMALARI</v>
      </c>
      <c r="L475" s="156">
        <f>'300m.Eng'!N$4</f>
        <v>43902</v>
      </c>
      <c r="M475" s="156" t="s">
        <v>447</v>
      </c>
    </row>
    <row r="476" spans="1:13" ht="24.75" customHeight="1" x14ac:dyDescent="0.2">
      <c r="A476" s="150">
        <v>767</v>
      </c>
      <c r="B476" s="311" t="s">
        <v>329</v>
      </c>
      <c r="C476" s="313">
        <f>'300m.Eng'!C38</f>
        <v>0</v>
      </c>
      <c r="D476" s="315">
        <f>'300m.Eng'!D38</f>
        <v>0</v>
      </c>
      <c r="E476" s="315">
        <f>'300m.Eng'!E38</f>
        <v>0</v>
      </c>
      <c r="F476" s="316">
        <f>'300m.Eng'!F38</f>
        <v>0</v>
      </c>
      <c r="G476" s="314">
        <f>'300m.Eng'!A38</f>
        <v>0</v>
      </c>
      <c r="H476" s="158" t="s">
        <v>310</v>
      </c>
      <c r="I476" s="308"/>
      <c r="J476" s="152" t="str">
        <f>YB!$F$21</f>
        <v>2008-2009-2010 ERKEKLER</v>
      </c>
      <c r="K476" s="309" t="str">
        <f t="shared" si="16"/>
        <v>BURSA-2021-2022 YILI  ( SEM )   ATLETİZM GRUP BİRİNCİLİĞİ  YARIŞMALARI</v>
      </c>
      <c r="L476" s="156">
        <f>'300m.Eng'!N$4</f>
        <v>43902</v>
      </c>
      <c r="M476" s="156" t="s">
        <v>447</v>
      </c>
    </row>
    <row r="477" spans="1:13" ht="24.75" customHeight="1" x14ac:dyDescent="0.2">
      <c r="A477" s="150">
        <v>768</v>
      </c>
      <c r="B477" s="311" t="s">
        <v>329</v>
      </c>
      <c r="C477" s="313">
        <f>'300m.Eng'!C39</f>
        <v>0</v>
      </c>
      <c r="D477" s="315">
        <f>'300m.Eng'!D39</f>
        <v>0</v>
      </c>
      <c r="E477" s="315">
        <f>'300m.Eng'!E39</f>
        <v>0</v>
      </c>
      <c r="F477" s="316">
        <f>'300m.Eng'!F39</f>
        <v>0</v>
      </c>
      <c r="G477" s="314">
        <f>'300m.Eng'!A39</f>
        <v>0</v>
      </c>
      <c r="H477" s="158" t="s">
        <v>310</v>
      </c>
      <c r="I477" s="308"/>
      <c r="J477" s="152" t="str">
        <f>YB!$F$21</f>
        <v>2008-2009-2010 ERKEKLER</v>
      </c>
      <c r="K477" s="309" t="str">
        <f t="shared" si="16"/>
        <v>BURSA-2021-2022 YILI  ( SEM )   ATLETİZM GRUP BİRİNCİLİĞİ  YARIŞMALARI</v>
      </c>
      <c r="L477" s="156">
        <f>'300m.Eng'!N$4</f>
        <v>43902</v>
      </c>
      <c r="M477" s="156" t="s">
        <v>447</v>
      </c>
    </row>
    <row r="478" spans="1:13" ht="24.75" customHeight="1" x14ac:dyDescent="0.2">
      <c r="A478" s="150">
        <v>769</v>
      </c>
      <c r="B478" s="311" t="s">
        <v>329</v>
      </c>
      <c r="C478" s="313">
        <f>'300m.Eng'!C40</f>
        <v>0</v>
      </c>
      <c r="D478" s="315">
        <f>'300m.Eng'!D40</f>
        <v>0</v>
      </c>
      <c r="E478" s="315">
        <f>'300m.Eng'!E40</f>
        <v>0</v>
      </c>
      <c r="F478" s="316">
        <f>'300m.Eng'!F40</f>
        <v>0</v>
      </c>
      <c r="G478" s="314">
        <f>'300m.Eng'!A40</f>
        <v>0</v>
      </c>
      <c r="H478" s="158" t="s">
        <v>310</v>
      </c>
      <c r="I478" s="308"/>
      <c r="J478" s="152" t="str">
        <f>YB!$F$21</f>
        <v>2008-2009-2010 ERKEKLER</v>
      </c>
      <c r="K478" s="309" t="str">
        <f t="shared" si="16"/>
        <v>BURSA-2021-2022 YILI  ( SEM )   ATLETİZM GRUP BİRİNCİLİĞİ  YARIŞMALARI</v>
      </c>
      <c r="L478" s="156">
        <f>'300m.Eng'!N$4</f>
        <v>43902</v>
      </c>
      <c r="M478" s="156" t="s">
        <v>447</v>
      </c>
    </row>
    <row r="479" spans="1:13" ht="24.75" customHeight="1" x14ac:dyDescent="0.2">
      <c r="A479" s="150">
        <v>770</v>
      </c>
      <c r="B479" s="311" t="s">
        <v>329</v>
      </c>
      <c r="C479" s="313">
        <f>'300m.Eng'!C41</f>
        <v>0</v>
      </c>
      <c r="D479" s="315">
        <f>'300m.Eng'!D41</f>
        <v>0</v>
      </c>
      <c r="E479" s="315">
        <f>'300m.Eng'!E41</f>
        <v>0</v>
      </c>
      <c r="F479" s="316">
        <f>'300m.Eng'!F41</f>
        <v>0</v>
      </c>
      <c r="G479" s="314">
        <f>'300m.Eng'!A41</f>
        <v>0</v>
      </c>
      <c r="H479" s="158" t="s">
        <v>310</v>
      </c>
      <c r="I479" s="308"/>
      <c r="J479" s="152" t="str">
        <f>YB!$F$21</f>
        <v>2008-2009-2010 ERKEKLER</v>
      </c>
      <c r="K479" s="309" t="str">
        <f t="shared" si="16"/>
        <v>BURSA-2021-2022 YILI  ( SEM )   ATLETİZM GRUP BİRİNCİLİĞİ  YARIŞMALARI</v>
      </c>
      <c r="L479" s="156">
        <f>'300m.Eng'!N$4</f>
        <v>43902</v>
      </c>
      <c r="M479" s="156" t="s">
        <v>447</v>
      </c>
    </row>
    <row r="480" spans="1:13" ht="24.75" customHeight="1" x14ac:dyDescent="0.2">
      <c r="A480" s="150">
        <v>771</v>
      </c>
      <c r="B480" s="160" t="s">
        <v>313</v>
      </c>
      <c r="C480" s="151" t="str">
        <f>Sırık!D8</f>
        <v/>
      </c>
      <c r="D480" s="155" t="str">
        <f>Sırık!E8</f>
        <v/>
      </c>
      <c r="E480" s="155" t="str">
        <f>Sırık!F8</f>
        <v/>
      </c>
      <c r="F480" s="191">
        <f>Sırık!CJ8</f>
        <v>0</v>
      </c>
      <c r="G480" s="153">
        <f>Sırık!A8</f>
        <v>1</v>
      </c>
      <c r="H480" s="152" t="s">
        <v>313</v>
      </c>
      <c r="I480" s="158"/>
      <c r="J480" s="152" t="str">
        <f>YB!$F$21</f>
        <v>2008-2009-2010 ERKEKLER</v>
      </c>
      <c r="K480" s="155" t="str">
        <f t="shared" si="16"/>
        <v>BURSA-2021-2022 YILI  ( SEM )   ATLETİZM GRUP BİRİNCİLİĞİ  YARIŞMALARI</v>
      </c>
      <c r="L480" s="156" t="e">
        <f>Sırık!#REF!</f>
        <v>#REF!</v>
      </c>
      <c r="M480" s="156" t="s">
        <v>447</v>
      </c>
    </row>
    <row r="481" spans="1:13" ht="24.75" customHeight="1" x14ac:dyDescent="0.2">
      <c r="A481" s="150">
        <v>772</v>
      </c>
      <c r="B481" s="160" t="s">
        <v>313</v>
      </c>
      <c r="C481" s="151" t="str">
        <f>Sırık!D9</f>
        <v/>
      </c>
      <c r="D481" s="155" t="str">
        <f>Sırık!E9</f>
        <v/>
      </c>
      <c r="E481" s="155" t="str">
        <f>Sırık!F9</f>
        <v/>
      </c>
      <c r="F481" s="191">
        <f>Sırık!CJ9</f>
        <v>0</v>
      </c>
      <c r="G481" s="153">
        <f>Sırık!A9</f>
        <v>2</v>
      </c>
      <c r="H481" s="152" t="s">
        <v>313</v>
      </c>
      <c r="I481" s="158"/>
      <c r="J481" s="152" t="str">
        <f>YB!$F$21</f>
        <v>2008-2009-2010 ERKEKLER</v>
      </c>
      <c r="K481" s="155" t="str">
        <f t="shared" ref="K481:K505" si="17">CONCATENATE(K$1,"-",A$1)</f>
        <v>BURSA-2021-2022 YILI  ( SEM )   ATLETİZM GRUP BİRİNCİLİĞİ  YARIŞMALARI</v>
      </c>
      <c r="L481" s="156" t="e">
        <f>Sırık!#REF!</f>
        <v>#REF!</v>
      </c>
      <c r="M481" s="156" t="s">
        <v>447</v>
      </c>
    </row>
    <row r="482" spans="1:13" ht="24.75" customHeight="1" x14ac:dyDescent="0.2">
      <c r="A482" s="150">
        <v>773</v>
      </c>
      <c r="B482" s="160" t="s">
        <v>313</v>
      </c>
      <c r="C482" s="151" t="str">
        <f>Sırık!D10</f>
        <v/>
      </c>
      <c r="D482" s="155" t="str">
        <f>Sırık!E10</f>
        <v/>
      </c>
      <c r="E482" s="155" t="str">
        <f>Sırık!F10</f>
        <v/>
      </c>
      <c r="F482" s="191">
        <f>Sırık!CJ10</f>
        <v>0</v>
      </c>
      <c r="G482" s="153">
        <f>Sırık!A10</f>
        <v>3</v>
      </c>
      <c r="H482" s="152" t="s">
        <v>313</v>
      </c>
      <c r="I482" s="158"/>
      <c r="J482" s="152" t="str">
        <f>YB!$F$21</f>
        <v>2008-2009-2010 ERKEKLER</v>
      </c>
      <c r="K482" s="155" t="str">
        <f t="shared" si="17"/>
        <v>BURSA-2021-2022 YILI  ( SEM )   ATLETİZM GRUP BİRİNCİLİĞİ  YARIŞMALARI</v>
      </c>
      <c r="L482" s="156" t="e">
        <f>Sırık!#REF!</f>
        <v>#REF!</v>
      </c>
      <c r="M482" s="156" t="s">
        <v>447</v>
      </c>
    </row>
    <row r="483" spans="1:13" ht="24.75" customHeight="1" x14ac:dyDescent="0.2">
      <c r="A483" s="150">
        <v>774</v>
      </c>
      <c r="B483" s="160" t="s">
        <v>313</v>
      </c>
      <c r="C483" s="151" t="str">
        <f>Sırık!D11</f>
        <v/>
      </c>
      <c r="D483" s="155" t="str">
        <f>Sırık!E11</f>
        <v/>
      </c>
      <c r="E483" s="155" t="str">
        <f>Sırık!F11</f>
        <v/>
      </c>
      <c r="F483" s="191">
        <f>Sırık!CJ11</f>
        <v>0</v>
      </c>
      <c r="G483" s="153">
        <f>Sırık!A11</f>
        <v>4</v>
      </c>
      <c r="H483" s="152" t="s">
        <v>313</v>
      </c>
      <c r="I483" s="158"/>
      <c r="J483" s="152" t="str">
        <f>YB!$F$21</f>
        <v>2008-2009-2010 ERKEKLER</v>
      </c>
      <c r="K483" s="155" t="str">
        <f t="shared" si="17"/>
        <v>BURSA-2021-2022 YILI  ( SEM )   ATLETİZM GRUP BİRİNCİLİĞİ  YARIŞMALARI</v>
      </c>
      <c r="L483" s="156" t="e">
        <f>Sırık!#REF!</f>
        <v>#REF!</v>
      </c>
      <c r="M483" s="156" t="s">
        <v>447</v>
      </c>
    </row>
    <row r="484" spans="1:13" ht="24.75" customHeight="1" x14ac:dyDescent="0.2">
      <c r="A484" s="150">
        <v>775</v>
      </c>
      <c r="B484" s="160" t="s">
        <v>313</v>
      </c>
      <c r="C484" s="151" t="str">
        <f>Sırık!D12</f>
        <v/>
      </c>
      <c r="D484" s="155" t="str">
        <f>Sırık!E12</f>
        <v/>
      </c>
      <c r="E484" s="155" t="str">
        <f>Sırık!F12</f>
        <v/>
      </c>
      <c r="F484" s="191">
        <f>Sırık!CJ12</f>
        <v>0</v>
      </c>
      <c r="G484" s="153">
        <f>Sırık!A12</f>
        <v>5</v>
      </c>
      <c r="H484" s="152" t="s">
        <v>313</v>
      </c>
      <c r="I484" s="158"/>
      <c r="J484" s="152" t="str">
        <f>YB!$F$21</f>
        <v>2008-2009-2010 ERKEKLER</v>
      </c>
      <c r="K484" s="155" t="str">
        <f t="shared" si="17"/>
        <v>BURSA-2021-2022 YILI  ( SEM )   ATLETİZM GRUP BİRİNCİLİĞİ  YARIŞMALARI</v>
      </c>
      <c r="L484" s="156" t="e">
        <f>Sırık!#REF!</f>
        <v>#REF!</v>
      </c>
      <c r="M484" s="156" t="s">
        <v>447</v>
      </c>
    </row>
    <row r="485" spans="1:13" ht="24.75" customHeight="1" x14ac:dyDescent="0.2">
      <c r="A485" s="150">
        <v>776</v>
      </c>
      <c r="B485" s="160" t="s">
        <v>313</v>
      </c>
      <c r="C485" s="151" t="str">
        <f>Sırık!D13</f>
        <v/>
      </c>
      <c r="D485" s="155" t="str">
        <f>Sırık!E13</f>
        <v/>
      </c>
      <c r="E485" s="155" t="str">
        <f>Sırık!F13</f>
        <v/>
      </c>
      <c r="F485" s="191">
        <f>Sırık!CJ13</f>
        <v>0</v>
      </c>
      <c r="G485" s="153">
        <f>Sırık!A13</f>
        <v>6</v>
      </c>
      <c r="H485" s="152" t="s">
        <v>313</v>
      </c>
      <c r="I485" s="158"/>
      <c r="J485" s="152" t="str">
        <f>YB!$F$21</f>
        <v>2008-2009-2010 ERKEKLER</v>
      </c>
      <c r="K485" s="155" t="str">
        <f t="shared" si="17"/>
        <v>BURSA-2021-2022 YILI  ( SEM )   ATLETİZM GRUP BİRİNCİLİĞİ  YARIŞMALARI</v>
      </c>
      <c r="L485" s="156" t="e">
        <f>Sırık!#REF!</f>
        <v>#REF!</v>
      </c>
      <c r="M485" s="156" t="s">
        <v>447</v>
      </c>
    </row>
    <row r="486" spans="1:13" ht="24.75" customHeight="1" x14ac:dyDescent="0.2">
      <c r="A486" s="150">
        <v>777</v>
      </c>
      <c r="B486" s="160" t="s">
        <v>313</v>
      </c>
      <c r="C486" s="151" t="str">
        <f>Sırık!D14</f>
        <v/>
      </c>
      <c r="D486" s="155" t="str">
        <f>Sırık!E14</f>
        <v/>
      </c>
      <c r="E486" s="155" t="str">
        <f>Sırık!F14</f>
        <v/>
      </c>
      <c r="F486" s="191">
        <f>Sırık!CJ14</f>
        <v>0</v>
      </c>
      <c r="G486" s="153">
        <f>Sırık!A14</f>
        <v>7</v>
      </c>
      <c r="H486" s="152" t="s">
        <v>313</v>
      </c>
      <c r="I486" s="158"/>
      <c r="J486" s="152" t="str">
        <f>YB!$F$21</f>
        <v>2008-2009-2010 ERKEKLER</v>
      </c>
      <c r="K486" s="155" t="str">
        <f t="shared" si="17"/>
        <v>BURSA-2021-2022 YILI  ( SEM )   ATLETİZM GRUP BİRİNCİLİĞİ  YARIŞMALARI</v>
      </c>
      <c r="L486" s="156" t="e">
        <f>Sırık!#REF!</f>
        <v>#REF!</v>
      </c>
      <c r="M486" s="156" t="s">
        <v>447</v>
      </c>
    </row>
    <row r="487" spans="1:13" ht="24.75" customHeight="1" x14ac:dyDescent="0.2">
      <c r="A487" s="150">
        <v>778</v>
      </c>
      <c r="B487" s="160" t="s">
        <v>313</v>
      </c>
      <c r="C487" s="151" t="str">
        <f>Sırık!D15</f>
        <v/>
      </c>
      <c r="D487" s="155" t="str">
        <f>Sırık!E15</f>
        <v/>
      </c>
      <c r="E487" s="155" t="str">
        <f>Sırık!F15</f>
        <v/>
      </c>
      <c r="F487" s="191">
        <f>Sırık!CJ15</f>
        <v>0</v>
      </c>
      <c r="G487" s="153">
        <f>Sırık!A15</f>
        <v>8</v>
      </c>
      <c r="H487" s="152" t="s">
        <v>313</v>
      </c>
      <c r="I487" s="158"/>
      <c r="J487" s="152" t="str">
        <f>YB!$F$21</f>
        <v>2008-2009-2010 ERKEKLER</v>
      </c>
      <c r="K487" s="155" t="str">
        <f t="shared" si="17"/>
        <v>BURSA-2021-2022 YILI  ( SEM )   ATLETİZM GRUP BİRİNCİLİĞİ  YARIŞMALARI</v>
      </c>
      <c r="L487" s="156" t="e">
        <f>Sırık!#REF!</f>
        <v>#REF!</v>
      </c>
      <c r="M487" s="156" t="s">
        <v>447</v>
      </c>
    </row>
    <row r="488" spans="1:13" ht="24.75" customHeight="1" x14ac:dyDescent="0.2">
      <c r="A488" s="150">
        <v>779</v>
      </c>
      <c r="B488" s="160" t="s">
        <v>313</v>
      </c>
      <c r="C488" s="151" t="str">
        <f>Sırık!D16</f>
        <v/>
      </c>
      <c r="D488" s="155" t="str">
        <f>Sırık!E16</f>
        <v/>
      </c>
      <c r="E488" s="155" t="str">
        <f>Sırık!F16</f>
        <v/>
      </c>
      <c r="F488" s="191">
        <f>Sırık!CJ16</f>
        <v>0</v>
      </c>
      <c r="G488" s="153">
        <f>Sırık!A16</f>
        <v>9</v>
      </c>
      <c r="H488" s="152" t="s">
        <v>313</v>
      </c>
      <c r="I488" s="158"/>
      <c r="J488" s="152" t="str">
        <f>YB!$F$21</f>
        <v>2008-2009-2010 ERKEKLER</v>
      </c>
      <c r="K488" s="155" t="str">
        <f t="shared" si="17"/>
        <v>BURSA-2021-2022 YILI  ( SEM )   ATLETİZM GRUP BİRİNCİLİĞİ  YARIŞMALARI</v>
      </c>
      <c r="L488" s="156" t="e">
        <f>Sırık!#REF!</f>
        <v>#REF!</v>
      </c>
      <c r="M488" s="156" t="s">
        <v>447</v>
      </c>
    </row>
    <row r="489" spans="1:13" ht="24.75" customHeight="1" x14ac:dyDescent="0.2">
      <c r="A489" s="150">
        <v>780</v>
      </c>
      <c r="B489" s="160" t="s">
        <v>313</v>
      </c>
      <c r="C489" s="151" t="str">
        <f>Sırık!D17</f>
        <v/>
      </c>
      <c r="D489" s="155" t="str">
        <f>Sırık!E17</f>
        <v/>
      </c>
      <c r="E489" s="155" t="str">
        <f>Sırık!F17</f>
        <v/>
      </c>
      <c r="F489" s="191">
        <f>Sırık!CJ17</f>
        <v>0</v>
      </c>
      <c r="G489" s="153">
        <f>Sırık!A17</f>
        <v>10</v>
      </c>
      <c r="H489" s="152" t="s">
        <v>313</v>
      </c>
      <c r="I489" s="158"/>
      <c r="J489" s="152" t="str">
        <f>YB!$F$21</f>
        <v>2008-2009-2010 ERKEKLER</v>
      </c>
      <c r="K489" s="155" t="str">
        <f t="shared" si="17"/>
        <v>BURSA-2021-2022 YILI  ( SEM )   ATLETİZM GRUP BİRİNCİLİĞİ  YARIŞMALARI</v>
      </c>
      <c r="L489" s="156" t="e">
        <f>Sırık!#REF!</f>
        <v>#REF!</v>
      </c>
      <c r="M489" s="156" t="s">
        <v>447</v>
      </c>
    </row>
    <row r="490" spans="1:13" ht="24.75" customHeight="1" x14ac:dyDescent="0.2">
      <c r="A490" s="150">
        <v>781</v>
      </c>
      <c r="B490" s="160" t="s">
        <v>313</v>
      </c>
      <c r="C490" s="151" t="str">
        <f>Sırık!D18</f>
        <v/>
      </c>
      <c r="D490" s="155" t="str">
        <f>Sırık!E18</f>
        <v/>
      </c>
      <c r="E490" s="155" t="str">
        <f>Sırık!F18</f>
        <v/>
      </c>
      <c r="F490" s="191">
        <f>Sırık!CJ18</f>
        <v>0</v>
      </c>
      <c r="G490" s="153">
        <f>Sırık!A18</f>
        <v>11</v>
      </c>
      <c r="H490" s="152" t="s">
        <v>313</v>
      </c>
      <c r="I490" s="158"/>
      <c r="J490" s="152" t="str">
        <f>YB!$F$21</f>
        <v>2008-2009-2010 ERKEKLER</v>
      </c>
      <c r="K490" s="155" t="str">
        <f t="shared" si="17"/>
        <v>BURSA-2021-2022 YILI  ( SEM )   ATLETİZM GRUP BİRİNCİLİĞİ  YARIŞMALARI</v>
      </c>
      <c r="L490" s="156" t="e">
        <f>Sırık!#REF!</f>
        <v>#REF!</v>
      </c>
      <c r="M490" s="156" t="s">
        <v>447</v>
      </c>
    </row>
    <row r="491" spans="1:13" ht="24.75" customHeight="1" x14ac:dyDescent="0.2">
      <c r="A491" s="150">
        <v>782</v>
      </c>
      <c r="B491" s="160" t="s">
        <v>313</v>
      </c>
      <c r="C491" s="151" t="str">
        <f>Sırık!D19</f>
        <v/>
      </c>
      <c r="D491" s="155" t="str">
        <f>Sırık!E19</f>
        <v/>
      </c>
      <c r="E491" s="155" t="str">
        <f>Sırık!F19</f>
        <v/>
      </c>
      <c r="F491" s="191">
        <f>Sırık!CJ19</f>
        <v>0</v>
      </c>
      <c r="G491" s="153">
        <f>Sırık!A19</f>
        <v>12</v>
      </c>
      <c r="H491" s="152" t="s">
        <v>313</v>
      </c>
      <c r="I491" s="158"/>
      <c r="J491" s="152" t="str">
        <f>YB!$F$21</f>
        <v>2008-2009-2010 ERKEKLER</v>
      </c>
      <c r="K491" s="155" t="str">
        <f t="shared" si="17"/>
        <v>BURSA-2021-2022 YILI  ( SEM )   ATLETİZM GRUP BİRİNCİLİĞİ  YARIŞMALARI</v>
      </c>
      <c r="L491" s="156" t="e">
        <f>Sırık!#REF!</f>
        <v>#REF!</v>
      </c>
      <c r="M491" s="156" t="s">
        <v>447</v>
      </c>
    </row>
    <row r="492" spans="1:13" ht="24.75" customHeight="1" x14ac:dyDescent="0.2">
      <c r="A492" s="150">
        <v>783</v>
      </c>
      <c r="B492" s="160" t="s">
        <v>313</v>
      </c>
      <c r="C492" s="151" t="str">
        <f>Sırık!D20</f>
        <v/>
      </c>
      <c r="D492" s="155" t="str">
        <f>Sırık!E20</f>
        <v/>
      </c>
      <c r="E492" s="155" t="str">
        <f>Sırık!F20</f>
        <v/>
      </c>
      <c r="F492" s="191">
        <f>Sırık!CJ20</f>
        <v>0</v>
      </c>
      <c r="G492" s="153">
        <f>Sırık!A20</f>
        <v>13</v>
      </c>
      <c r="H492" s="152" t="s">
        <v>313</v>
      </c>
      <c r="I492" s="158"/>
      <c r="J492" s="152" t="str">
        <f>YB!$F$21</f>
        <v>2008-2009-2010 ERKEKLER</v>
      </c>
      <c r="K492" s="155" t="str">
        <f t="shared" si="17"/>
        <v>BURSA-2021-2022 YILI  ( SEM )   ATLETİZM GRUP BİRİNCİLİĞİ  YARIŞMALARI</v>
      </c>
      <c r="L492" s="156" t="e">
        <f>Sırık!#REF!</f>
        <v>#REF!</v>
      </c>
      <c r="M492" s="156" t="s">
        <v>447</v>
      </c>
    </row>
    <row r="493" spans="1:13" ht="24.75" customHeight="1" x14ac:dyDescent="0.2">
      <c r="A493" s="150">
        <v>784</v>
      </c>
      <c r="B493" s="160" t="s">
        <v>313</v>
      </c>
      <c r="C493" s="151" t="str">
        <f>Sırık!D21</f>
        <v/>
      </c>
      <c r="D493" s="155" t="str">
        <f>Sırık!E21</f>
        <v/>
      </c>
      <c r="E493" s="155" t="str">
        <f>Sırık!F21</f>
        <v/>
      </c>
      <c r="F493" s="191">
        <f>Sırık!CJ21</f>
        <v>0</v>
      </c>
      <c r="G493" s="153">
        <f>Sırık!A21</f>
        <v>14</v>
      </c>
      <c r="H493" s="152" t="s">
        <v>313</v>
      </c>
      <c r="I493" s="158"/>
      <c r="J493" s="152" t="str">
        <f>YB!$F$21</f>
        <v>2008-2009-2010 ERKEKLER</v>
      </c>
      <c r="K493" s="155" t="str">
        <f t="shared" si="17"/>
        <v>BURSA-2021-2022 YILI  ( SEM )   ATLETİZM GRUP BİRİNCİLİĞİ  YARIŞMALARI</v>
      </c>
      <c r="L493" s="156" t="e">
        <f>Sırık!#REF!</f>
        <v>#REF!</v>
      </c>
      <c r="M493" s="156" t="s">
        <v>447</v>
      </c>
    </row>
    <row r="494" spans="1:13" ht="24.75" customHeight="1" x14ac:dyDescent="0.2">
      <c r="A494" s="150">
        <v>785</v>
      </c>
      <c r="B494" s="160" t="s">
        <v>313</v>
      </c>
      <c r="C494" s="151" t="str">
        <f>Sırık!D22</f>
        <v/>
      </c>
      <c r="D494" s="155" t="str">
        <f>Sırık!E22</f>
        <v/>
      </c>
      <c r="E494" s="155" t="str">
        <f>Sırık!F22</f>
        <v/>
      </c>
      <c r="F494" s="191">
        <f>Sırık!CJ22</f>
        <v>0</v>
      </c>
      <c r="G494" s="153">
        <f>Sırık!A22</f>
        <v>15</v>
      </c>
      <c r="H494" s="152" t="s">
        <v>313</v>
      </c>
      <c r="I494" s="158"/>
      <c r="J494" s="152" t="str">
        <f>YB!$F$21</f>
        <v>2008-2009-2010 ERKEKLER</v>
      </c>
      <c r="K494" s="155" t="str">
        <f t="shared" si="17"/>
        <v>BURSA-2021-2022 YILI  ( SEM )   ATLETİZM GRUP BİRİNCİLİĞİ  YARIŞMALARI</v>
      </c>
      <c r="L494" s="156" t="e">
        <f>Sırık!#REF!</f>
        <v>#REF!</v>
      </c>
      <c r="M494" s="156" t="s">
        <v>447</v>
      </c>
    </row>
    <row r="495" spans="1:13" ht="24.75" customHeight="1" x14ac:dyDescent="0.2">
      <c r="A495" s="150">
        <v>786</v>
      </c>
      <c r="B495" s="160" t="s">
        <v>313</v>
      </c>
      <c r="C495" s="151" t="str">
        <f>Sırık!D23</f>
        <v/>
      </c>
      <c r="D495" s="155" t="str">
        <f>Sırık!E23</f>
        <v/>
      </c>
      <c r="E495" s="155" t="str">
        <f>Sırık!F23</f>
        <v/>
      </c>
      <c r="F495" s="191">
        <f>Sırık!CJ23</f>
        <v>0</v>
      </c>
      <c r="G495" s="153">
        <f>Sırık!A23</f>
        <v>16</v>
      </c>
      <c r="H495" s="152" t="s">
        <v>313</v>
      </c>
      <c r="I495" s="158"/>
      <c r="J495" s="152" t="str">
        <f>YB!$F$21</f>
        <v>2008-2009-2010 ERKEKLER</v>
      </c>
      <c r="K495" s="155" t="str">
        <f t="shared" si="17"/>
        <v>BURSA-2021-2022 YILI  ( SEM )   ATLETİZM GRUP BİRİNCİLİĞİ  YARIŞMALARI</v>
      </c>
      <c r="L495" s="156" t="e">
        <f>Sırık!#REF!</f>
        <v>#REF!</v>
      </c>
      <c r="M495" s="156" t="s">
        <v>447</v>
      </c>
    </row>
    <row r="496" spans="1:13" ht="24.75" customHeight="1" x14ac:dyDescent="0.2">
      <c r="A496" s="150">
        <v>787</v>
      </c>
      <c r="B496" s="160" t="s">
        <v>313</v>
      </c>
      <c r="C496" s="151" t="str">
        <f>Sırık!D24</f>
        <v/>
      </c>
      <c r="D496" s="155" t="str">
        <f>Sırık!E24</f>
        <v/>
      </c>
      <c r="E496" s="155" t="str">
        <f>Sırık!F24</f>
        <v/>
      </c>
      <c r="F496" s="191">
        <f>Sırık!CJ24</f>
        <v>0</v>
      </c>
      <c r="G496" s="153">
        <f>Sırık!A24</f>
        <v>17</v>
      </c>
      <c r="H496" s="152" t="s">
        <v>313</v>
      </c>
      <c r="I496" s="158"/>
      <c r="J496" s="152" t="str">
        <f>YB!$F$21</f>
        <v>2008-2009-2010 ERKEKLER</v>
      </c>
      <c r="K496" s="155" t="str">
        <f t="shared" si="17"/>
        <v>BURSA-2021-2022 YILI  ( SEM )   ATLETİZM GRUP BİRİNCİLİĞİ  YARIŞMALARI</v>
      </c>
      <c r="L496" s="156" t="e">
        <f>Sırık!#REF!</f>
        <v>#REF!</v>
      </c>
      <c r="M496" s="156" t="s">
        <v>447</v>
      </c>
    </row>
    <row r="497" spans="1:13" ht="24.75" customHeight="1" x14ac:dyDescent="0.2">
      <c r="A497" s="150">
        <v>788</v>
      </c>
      <c r="B497" s="160" t="s">
        <v>313</v>
      </c>
      <c r="C497" s="151" t="str">
        <f>Sırık!D25</f>
        <v/>
      </c>
      <c r="D497" s="155" t="str">
        <f>Sırık!E25</f>
        <v/>
      </c>
      <c r="E497" s="155" t="str">
        <f>Sırık!F25</f>
        <v/>
      </c>
      <c r="F497" s="191">
        <f>Sırık!CJ25</f>
        <v>0</v>
      </c>
      <c r="G497" s="153">
        <f>Sırık!A25</f>
        <v>18</v>
      </c>
      <c r="H497" s="152" t="s">
        <v>313</v>
      </c>
      <c r="I497" s="158"/>
      <c r="J497" s="152" t="str">
        <f>YB!$F$21</f>
        <v>2008-2009-2010 ERKEKLER</v>
      </c>
      <c r="K497" s="155" t="str">
        <f t="shared" si="17"/>
        <v>BURSA-2021-2022 YILI  ( SEM )   ATLETİZM GRUP BİRİNCİLİĞİ  YARIŞMALARI</v>
      </c>
      <c r="L497" s="156" t="e">
        <f>Sırık!#REF!</f>
        <v>#REF!</v>
      </c>
      <c r="M497" s="156" t="s">
        <v>447</v>
      </c>
    </row>
    <row r="498" spans="1:13" ht="24.75" customHeight="1" x14ac:dyDescent="0.2">
      <c r="A498" s="150">
        <v>789</v>
      </c>
      <c r="B498" s="160" t="s">
        <v>313</v>
      </c>
      <c r="C498" s="151" t="str">
        <f>Sırık!D26</f>
        <v/>
      </c>
      <c r="D498" s="155" t="str">
        <f>Sırık!E26</f>
        <v/>
      </c>
      <c r="E498" s="155" t="str">
        <f>Sırık!F26</f>
        <v/>
      </c>
      <c r="F498" s="191">
        <f>Sırık!CJ26</f>
        <v>0</v>
      </c>
      <c r="G498" s="153">
        <f>Sırık!A26</f>
        <v>19</v>
      </c>
      <c r="H498" s="152" t="s">
        <v>313</v>
      </c>
      <c r="I498" s="158"/>
      <c r="J498" s="152" t="str">
        <f>YB!$F$21</f>
        <v>2008-2009-2010 ERKEKLER</v>
      </c>
      <c r="K498" s="155" t="str">
        <f t="shared" si="17"/>
        <v>BURSA-2021-2022 YILI  ( SEM )   ATLETİZM GRUP BİRİNCİLİĞİ  YARIŞMALARI</v>
      </c>
      <c r="L498" s="156" t="e">
        <f>Sırık!#REF!</f>
        <v>#REF!</v>
      </c>
      <c r="M498" s="156" t="s">
        <v>447</v>
      </c>
    </row>
    <row r="499" spans="1:13" ht="24.75" customHeight="1" x14ac:dyDescent="0.2">
      <c r="A499" s="150">
        <v>790</v>
      </c>
      <c r="B499" s="160" t="s">
        <v>313</v>
      </c>
      <c r="C499" s="151" t="e">
        <f>Sırık!#REF!</f>
        <v>#REF!</v>
      </c>
      <c r="D499" s="155" t="e">
        <f>Sırık!#REF!</f>
        <v>#REF!</v>
      </c>
      <c r="E499" s="155" t="e">
        <f>Sırık!#REF!</f>
        <v>#REF!</v>
      </c>
      <c r="F499" s="191" t="e">
        <f>Sırık!#REF!</f>
        <v>#REF!</v>
      </c>
      <c r="G499" s="153" t="e">
        <f>Sırık!#REF!</f>
        <v>#REF!</v>
      </c>
      <c r="H499" s="152" t="s">
        <v>313</v>
      </c>
      <c r="I499" s="158"/>
      <c r="J499" s="152" t="str">
        <f>YB!$F$21</f>
        <v>2008-2009-2010 ERKEKLER</v>
      </c>
      <c r="K499" s="155" t="str">
        <f t="shared" si="17"/>
        <v>BURSA-2021-2022 YILI  ( SEM )   ATLETİZM GRUP BİRİNCİLİĞİ  YARIŞMALARI</v>
      </c>
      <c r="L499" s="156" t="e">
        <f>Sırık!#REF!</f>
        <v>#REF!</v>
      </c>
      <c r="M499" s="156" t="s">
        <v>447</v>
      </c>
    </row>
    <row r="500" spans="1:13" ht="24.75" customHeight="1" x14ac:dyDescent="0.2">
      <c r="A500" s="150">
        <v>791</v>
      </c>
      <c r="B500" s="160" t="s">
        <v>313</v>
      </c>
      <c r="C500" s="151" t="e">
        <f>Sırık!#REF!</f>
        <v>#REF!</v>
      </c>
      <c r="D500" s="155" t="e">
        <f>Sırık!#REF!</f>
        <v>#REF!</v>
      </c>
      <c r="E500" s="155" t="e">
        <f>Sırık!#REF!</f>
        <v>#REF!</v>
      </c>
      <c r="F500" s="191" t="e">
        <f>Sırık!#REF!</f>
        <v>#REF!</v>
      </c>
      <c r="G500" s="153" t="e">
        <f>Sırık!#REF!</f>
        <v>#REF!</v>
      </c>
      <c r="H500" s="152" t="s">
        <v>313</v>
      </c>
      <c r="I500" s="158"/>
      <c r="J500" s="152" t="str">
        <f>YB!$F$21</f>
        <v>2008-2009-2010 ERKEKLER</v>
      </c>
      <c r="K500" s="155" t="str">
        <f t="shared" si="17"/>
        <v>BURSA-2021-2022 YILI  ( SEM )   ATLETİZM GRUP BİRİNCİLİĞİ  YARIŞMALARI</v>
      </c>
      <c r="L500" s="156" t="e">
        <f>Sırık!#REF!</f>
        <v>#REF!</v>
      </c>
      <c r="M500" s="156" t="s">
        <v>447</v>
      </c>
    </row>
    <row r="501" spans="1:13" ht="24.75" customHeight="1" x14ac:dyDescent="0.2">
      <c r="A501" s="150">
        <v>792</v>
      </c>
      <c r="B501" s="160" t="s">
        <v>313</v>
      </c>
      <c r="C501" s="151" t="e">
        <f>Sırık!#REF!</f>
        <v>#REF!</v>
      </c>
      <c r="D501" s="155" t="e">
        <f>Sırık!#REF!</f>
        <v>#REF!</v>
      </c>
      <c r="E501" s="155" t="e">
        <f>Sırık!#REF!</f>
        <v>#REF!</v>
      </c>
      <c r="F501" s="191" t="e">
        <f>Sırık!#REF!</f>
        <v>#REF!</v>
      </c>
      <c r="G501" s="153" t="e">
        <f>Sırık!#REF!</f>
        <v>#REF!</v>
      </c>
      <c r="H501" s="152" t="s">
        <v>313</v>
      </c>
      <c r="I501" s="158"/>
      <c r="J501" s="152" t="str">
        <f>YB!$F$21</f>
        <v>2008-2009-2010 ERKEKLER</v>
      </c>
      <c r="K501" s="155" t="str">
        <f t="shared" si="17"/>
        <v>BURSA-2021-2022 YILI  ( SEM )   ATLETİZM GRUP BİRİNCİLİĞİ  YARIŞMALARI</v>
      </c>
      <c r="L501" s="156" t="e">
        <f>Sırık!#REF!</f>
        <v>#REF!</v>
      </c>
      <c r="M501" s="156" t="s">
        <v>447</v>
      </c>
    </row>
    <row r="502" spans="1:13" ht="24.75" customHeight="1" x14ac:dyDescent="0.2">
      <c r="A502" s="150">
        <v>793</v>
      </c>
      <c r="B502" s="160" t="s">
        <v>313</v>
      </c>
      <c r="C502" s="151" t="e">
        <f>Sırık!#REF!</f>
        <v>#REF!</v>
      </c>
      <c r="D502" s="155" t="e">
        <f>Sırık!#REF!</f>
        <v>#REF!</v>
      </c>
      <c r="E502" s="155" t="e">
        <f>Sırık!#REF!</f>
        <v>#REF!</v>
      </c>
      <c r="F502" s="191" t="e">
        <f>Sırık!#REF!</f>
        <v>#REF!</v>
      </c>
      <c r="G502" s="153" t="e">
        <f>Sırık!#REF!</f>
        <v>#REF!</v>
      </c>
      <c r="H502" s="152" t="s">
        <v>313</v>
      </c>
      <c r="I502" s="158"/>
      <c r="J502" s="152" t="str">
        <f>YB!$F$21</f>
        <v>2008-2009-2010 ERKEKLER</v>
      </c>
      <c r="K502" s="155" t="str">
        <f t="shared" si="17"/>
        <v>BURSA-2021-2022 YILI  ( SEM )   ATLETİZM GRUP BİRİNCİLİĞİ  YARIŞMALARI</v>
      </c>
      <c r="L502" s="156" t="e">
        <f>Sırık!#REF!</f>
        <v>#REF!</v>
      </c>
      <c r="M502" s="156" t="s">
        <v>447</v>
      </c>
    </row>
    <row r="503" spans="1:13" ht="24.75" customHeight="1" x14ac:dyDescent="0.2">
      <c r="A503" s="150">
        <v>794</v>
      </c>
      <c r="B503" s="160" t="s">
        <v>313</v>
      </c>
      <c r="C503" s="151" t="e">
        <f>Sırık!#REF!</f>
        <v>#REF!</v>
      </c>
      <c r="D503" s="155" t="e">
        <f>Sırık!#REF!</f>
        <v>#REF!</v>
      </c>
      <c r="E503" s="155" t="e">
        <f>Sırık!#REF!</f>
        <v>#REF!</v>
      </c>
      <c r="F503" s="191" t="e">
        <f>Sırık!#REF!</f>
        <v>#REF!</v>
      </c>
      <c r="G503" s="153" t="e">
        <f>Sırık!#REF!</f>
        <v>#REF!</v>
      </c>
      <c r="H503" s="152" t="s">
        <v>313</v>
      </c>
      <c r="I503" s="158"/>
      <c r="J503" s="152" t="str">
        <f>YB!$F$21</f>
        <v>2008-2009-2010 ERKEKLER</v>
      </c>
      <c r="K503" s="155" t="str">
        <f t="shared" si="17"/>
        <v>BURSA-2021-2022 YILI  ( SEM )   ATLETİZM GRUP BİRİNCİLİĞİ  YARIŞMALARI</v>
      </c>
      <c r="L503" s="156" t="e">
        <f>Sırık!#REF!</f>
        <v>#REF!</v>
      </c>
      <c r="M503" s="156" t="s">
        <v>447</v>
      </c>
    </row>
    <row r="504" spans="1:13" ht="24.75" customHeight="1" x14ac:dyDescent="0.2">
      <c r="A504" s="150">
        <v>795</v>
      </c>
      <c r="B504" s="160" t="s">
        <v>313</v>
      </c>
      <c r="C504" s="151" t="e">
        <f>Sırık!#REF!</f>
        <v>#REF!</v>
      </c>
      <c r="D504" s="155" t="e">
        <f>Sırık!#REF!</f>
        <v>#REF!</v>
      </c>
      <c r="E504" s="155" t="e">
        <f>Sırık!#REF!</f>
        <v>#REF!</v>
      </c>
      <c r="F504" s="191" t="e">
        <f>Sırık!#REF!</f>
        <v>#REF!</v>
      </c>
      <c r="G504" s="153" t="e">
        <f>Sırık!#REF!</f>
        <v>#REF!</v>
      </c>
      <c r="H504" s="152" t="s">
        <v>313</v>
      </c>
      <c r="I504" s="158"/>
      <c r="J504" s="152" t="str">
        <f>YB!$F$21</f>
        <v>2008-2009-2010 ERKEKLER</v>
      </c>
      <c r="K504" s="155" t="str">
        <f t="shared" si="17"/>
        <v>BURSA-2021-2022 YILI  ( SEM )   ATLETİZM GRUP BİRİNCİLİĞİ  YARIŞMALARI</v>
      </c>
      <c r="L504" s="156" t="e">
        <f>Sırık!#REF!</f>
        <v>#REF!</v>
      </c>
      <c r="M504" s="156" t="s">
        <v>447</v>
      </c>
    </row>
    <row r="505" spans="1:13" ht="24" customHeight="1" x14ac:dyDescent="0.2">
      <c r="A505" s="150">
        <v>796</v>
      </c>
      <c r="B505" s="311" t="s">
        <v>474</v>
      </c>
      <c r="C505" s="313">
        <f>'3000m.'!C8</f>
        <v>0</v>
      </c>
      <c r="D505" s="315">
        <f>'3000m.'!D8</f>
        <v>0</v>
      </c>
      <c r="E505" s="315">
        <f>'3000m.'!E8</f>
        <v>0</v>
      </c>
      <c r="F505" s="317">
        <f>'3000m.'!F8</f>
        <v>0</v>
      </c>
      <c r="G505" s="314">
        <f>'3000m.'!A8</f>
        <v>0</v>
      </c>
      <c r="H505" s="158" t="s">
        <v>449</v>
      </c>
      <c r="I505" s="308"/>
      <c r="J505" s="152" t="str">
        <f>YB!$F$21</f>
        <v>2008-2009-2010 ERKEKLER</v>
      </c>
      <c r="K505" s="309" t="str">
        <f t="shared" si="17"/>
        <v>BURSA-2021-2022 YILI  ( SEM )   ATLETİZM GRUP BİRİNCİLİĞİ  YARIŞMALARI</v>
      </c>
      <c r="L505" s="156">
        <f>'3000m.'!N$4</f>
        <v>43902</v>
      </c>
      <c r="M505" s="156" t="s">
        <v>447</v>
      </c>
    </row>
    <row r="506" spans="1:13" ht="24" customHeight="1" x14ac:dyDescent="0.2">
      <c r="A506" s="150">
        <v>797</v>
      </c>
      <c r="B506" s="311" t="s">
        <v>474</v>
      </c>
      <c r="C506" s="313">
        <f>'3000m.'!C9</f>
        <v>0</v>
      </c>
      <c r="D506" s="315">
        <f>'3000m.'!D9</f>
        <v>0</v>
      </c>
      <c r="E506" s="315">
        <f>'3000m.'!E9</f>
        <v>0</v>
      </c>
      <c r="F506" s="317">
        <f>'3000m.'!F9</f>
        <v>0</v>
      </c>
      <c r="G506" s="314">
        <f>'3000m.'!A9</f>
        <v>0</v>
      </c>
      <c r="H506" s="158" t="s">
        <v>449</v>
      </c>
      <c r="I506" s="308"/>
      <c r="J506" s="152" t="str">
        <f>YB!$F$21</f>
        <v>2008-2009-2010 ERKEKLER</v>
      </c>
      <c r="K506" s="309" t="str">
        <f t="shared" ref="K506:K526" si="18">CONCATENATE(K$1,"-",A$1)</f>
        <v>BURSA-2021-2022 YILI  ( SEM )   ATLETİZM GRUP BİRİNCİLİĞİ  YARIŞMALARI</v>
      </c>
      <c r="L506" s="156">
        <f>'3000m.'!N$4</f>
        <v>43902</v>
      </c>
      <c r="M506" s="156" t="s">
        <v>447</v>
      </c>
    </row>
    <row r="507" spans="1:13" ht="24" customHeight="1" x14ac:dyDescent="0.2">
      <c r="A507" s="150">
        <v>798</v>
      </c>
      <c r="B507" s="311" t="s">
        <v>474</v>
      </c>
      <c r="C507" s="313">
        <f>'3000m.'!C10</f>
        <v>0</v>
      </c>
      <c r="D507" s="315">
        <f>'3000m.'!D10</f>
        <v>0</v>
      </c>
      <c r="E507" s="315">
        <f>'3000m.'!E10</f>
        <v>0</v>
      </c>
      <c r="F507" s="317">
        <f>'3000m.'!F10</f>
        <v>0</v>
      </c>
      <c r="G507" s="314">
        <f>'3000m.'!A10</f>
        <v>0</v>
      </c>
      <c r="H507" s="158" t="s">
        <v>449</v>
      </c>
      <c r="I507" s="308"/>
      <c r="J507" s="152" t="str">
        <f>YB!$F$21</f>
        <v>2008-2009-2010 ERKEKLER</v>
      </c>
      <c r="K507" s="309" t="str">
        <f t="shared" si="18"/>
        <v>BURSA-2021-2022 YILI  ( SEM )   ATLETİZM GRUP BİRİNCİLİĞİ  YARIŞMALARI</v>
      </c>
      <c r="L507" s="156">
        <f>'3000m.'!N$4</f>
        <v>43902</v>
      </c>
      <c r="M507" s="156" t="s">
        <v>447</v>
      </c>
    </row>
    <row r="508" spans="1:13" ht="24" customHeight="1" x14ac:dyDescent="0.2">
      <c r="A508" s="150">
        <v>799</v>
      </c>
      <c r="B508" s="311" t="s">
        <v>474</v>
      </c>
      <c r="C508" s="313">
        <f>'3000m.'!C11</f>
        <v>0</v>
      </c>
      <c r="D508" s="315">
        <f>'3000m.'!D11</f>
        <v>0</v>
      </c>
      <c r="E508" s="315">
        <f>'3000m.'!E11</f>
        <v>0</v>
      </c>
      <c r="F508" s="317">
        <f>'3000m.'!F11</f>
        <v>0</v>
      </c>
      <c r="G508" s="314">
        <f>'3000m.'!A11</f>
        <v>0</v>
      </c>
      <c r="H508" s="158" t="s">
        <v>449</v>
      </c>
      <c r="I508" s="308"/>
      <c r="J508" s="152" t="str">
        <f>YB!$F$21</f>
        <v>2008-2009-2010 ERKEKLER</v>
      </c>
      <c r="K508" s="309" t="str">
        <f t="shared" si="18"/>
        <v>BURSA-2021-2022 YILI  ( SEM )   ATLETİZM GRUP BİRİNCİLİĞİ  YARIŞMALARI</v>
      </c>
      <c r="L508" s="156">
        <f>'3000m.'!N$4</f>
        <v>43902</v>
      </c>
      <c r="M508" s="156" t="s">
        <v>447</v>
      </c>
    </row>
    <row r="509" spans="1:13" ht="24" customHeight="1" x14ac:dyDescent="0.2">
      <c r="A509" s="150">
        <v>800</v>
      </c>
      <c r="B509" s="311" t="s">
        <v>474</v>
      </c>
      <c r="C509" s="313">
        <f>'3000m.'!C12</f>
        <v>0</v>
      </c>
      <c r="D509" s="315">
        <f>'3000m.'!D12</f>
        <v>0</v>
      </c>
      <c r="E509" s="315">
        <f>'3000m.'!E12</f>
        <v>0</v>
      </c>
      <c r="F509" s="317">
        <f>'3000m.'!F12</f>
        <v>0</v>
      </c>
      <c r="G509" s="314">
        <f>'3000m.'!A12</f>
        <v>0</v>
      </c>
      <c r="H509" s="158" t="s">
        <v>449</v>
      </c>
      <c r="I509" s="308"/>
      <c r="J509" s="152" t="str">
        <f>YB!$F$21</f>
        <v>2008-2009-2010 ERKEKLER</v>
      </c>
      <c r="K509" s="309" t="str">
        <f t="shared" si="18"/>
        <v>BURSA-2021-2022 YILI  ( SEM )   ATLETİZM GRUP BİRİNCİLİĞİ  YARIŞMALARI</v>
      </c>
      <c r="L509" s="156">
        <f>'3000m.'!N$4</f>
        <v>43902</v>
      </c>
      <c r="M509" s="156" t="s">
        <v>447</v>
      </c>
    </row>
    <row r="510" spans="1:13" ht="24" customHeight="1" x14ac:dyDescent="0.2">
      <c r="A510" s="150">
        <v>801</v>
      </c>
      <c r="B510" s="311" t="s">
        <v>474</v>
      </c>
      <c r="C510" s="313">
        <f>'3000m.'!C13</f>
        <v>0</v>
      </c>
      <c r="D510" s="315">
        <f>'3000m.'!D13</f>
        <v>0</v>
      </c>
      <c r="E510" s="315">
        <f>'3000m.'!E13</f>
        <v>0</v>
      </c>
      <c r="F510" s="317">
        <f>'3000m.'!F13</f>
        <v>0</v>
      </c>
      <c r="G510" s="314">
        <f>'3000m.'!A13</f>
        <v>0</v>
      </c>
      <c r="H510" s="158" t="s">
        <v>449</v>
      </c>
      <c r="I510" s="308"/>
      <c r="J510" s="152" t="str">
        <f>YB!$F$21</f>
        <v>2008-2009-2010 ERKEKLER</v>
      </c>
      <c r="K510" s="309" t="str">
        <f t="shared" si="18"/>
        <v>BURSA-2021-2022 YILI  ( SEM )   ATLETİZM GRUP BİRİNCİLİĞİ  YARIŞMALARI</v>
      </c>
      <c r="L510" s="156">
        <f>'3000m.'!N$4</f>
        <v>43902</v>
      </c>
      <c r="M510" s="156" t="s">
        <v>447</v>
      </c>
    </row>
    <row r="511" spans="1:13" ht="24" customHeight="1" x14ac:dyDescent="0.2">
      <c r="A511" s="150">
        <v>802</v>
      </c>
      <c r="B511" s="311" t="s">
        <v>474</v>
      </c>
      <c r="C511" s="313">
        <f>'3000m.'!C14</f>
        <v>0</v>
      </c>
      <c r="D511" s="315">
        <f>'3000m.'!D14</f>
        <v>0</v>
      </c>
      <c r="E511" s="315">
        <f>'3000m.'!E14</f>
        <v>0</v>
      </c>
      <c r="F511" s="317">
        <f>'3000m.'!F14</f>
        <v>0</v>
      </c>
      <c r="G511" s="314">
        <f>'3000m.'!A14</f>
        <v>0</v>
      </c>
      <c r="H511" s="158" t="s">
        <v>449</v>
      </c>
      <c r="I511" s="308"/>
      <c r="J511" s="152" t="str">
        <f>YB!$F$21</f>
        <v>2008-2009-2010 ERKEKLER</v>
      </c>
      <c r="K511" s="309" t="str">
        <f t="shared" si="18"/>
        <v>BURSA-2021-2022 YILI  ( SEM )   ATLETİZM GRUP BİRİNCİLİĞİ  YARIŞMALARI</v>
      </c>
      <c r="L511" s="156">
        <f>'3000m.'!N$4</f>
        <v>43902</v>
      </c>
      <c r="M511" s="156" t="s">
        <v>447</v>
      </c>
    </row>
    <row r="512" spans="1:13" ht="24" customHeight="1" x14ac:dyDescent="0.2">
      <c r="A512" s="150">
        <v>803</v>
      </c>
      <c r="B512" s="311" t="s">
        <v>474</v>
      </c>
      <c r="C512" s="313">
        <f>'3000m.'!C15</f>
        <v>0</v>
      </c>
      <c r="D512" s="315">
        <f>'3000m.'!D15</f>
        <v>0</v>
      </c>
      <c r="E512" s="315">
        <f>'3000m.'!E15</f>
        <v>0</v>
      </c>
      <c r="F512" s="317">
        <f>'3000m.'!F15</f>
        <v>0</v>
      </c>
      <c r="G512" s="314">
        <f>'3000m.'!A15</f>
        <v>0</v>
      </c>
      <c r="H512" s="158" t="s">
        <v>449</v>
      </c>
      <c r="I512" s="308"/>
      <c r="J512" s="152" t="str">
        <f>YB!$F$21</f>
        <v>2008-2009-2010 ERKEKLER</v>
      </c>
      <c r="K512" s="309" t="str">
        <f t="shared" si="18"/>
        <v>BURSA-2021-2022 YILI  ( SEM )   ATLETİZM GRUP BİRİNCİLİĞİ  YARIŞMALARI</v>
      </c>
      <c r="L512" s="156">
        <f>'3000m.'!N$4</f>
        <v>43902</v>
      </c>
      <c r="M512" s="156" t="s">
        <v>447</v>
      </c>
    </row>
    <row r="513" spans="1:13" ht="24" customHeight="1" x14ac:dyDescent="0.2">
      <c r="A513" s="150">
        <v>804</v>
      </c>
      <c r="B513" s="311" t="s">
        <v>474</v>
      </c>
      <c r="C513" s="313">
        <f>'3000m.'!C16</f>
        <v>0</v>
      </c>
      <c r="D513" s="315">
        <f>'3000m.'!D16</f>
        <v>0</v>
      </c>
      <c r="E513" s="315">
        <f>'3000m.'!E16</f>
        <v>0</v>
      </c>
      <c r="F513" s="317">
        <f>'3000m.'!F16</f>
        <v>0</v>
      </c>
      <c r="G513" s="314">
        <f>'3000m.'!A16</f>
        <v>0</v>
      </c>
      <c r="H513" s="158" t="s">
        <v>449</v>
      </c>
      <c r="I513" s="308"/>
      <c r="J513" s="152" t="str">
        <f>YB!$F$21</f>
        <v>2008-2009-2010 ERKEKLER</v>
      </c>
      <c r="K513" s="309" t="str">
        <f t="shared" si="18"/>
        <v>BURSA-2021-2022 YILI  ( SEM )   ATLETİZM GRUP BİRİNCİLİĞİ  YARIŞMALARI</v>
      </c>
      <c r="L513" s="156">
        <f>'3000m.'!N$4</f>
        <v>43902</v>
      </c>
      <c r="M513" s="156" t="s">
        <v>447</v>
      </c>
    </row>
    <row r="514" spans="1:13" ht="24" customHeight="1" x14ac:dyDescent="0.2">
      <c r="A514" s="150">
        <v>805</v>
      </c>
      <c r="B514" s="311" t="s">
        <v>474</v>
      </c>
      <c r="C514" s="313">
        <f>'3000m.'!C17</f>
        <v>0</v>
      </c>
      <c r="D514" s="315">
        <f>'3000m.'!D17</f>
        <v>0</v>
      </c>
      <c r="E514" s="315">
        <f>'3000m.'!E17</f>
        <v>0</v>
      </c>
      <c r="F514" s="317">
        <f>'3000m.'!F17</f>
        <v>0</v>
      </c>
      <c r="G514" s="314">
        <f>'3000m.'!A17</f>
        <v>0</v>
      </c>
      <c r="H514" s="158" t="s">
        <v>449</v>
      </c>
      <c r="I514" s="308"/>
      <c r="J514" s="152" t="str">
        <f>YB!$F$21</f>
        <v>2008-2009-2010 ERKEKLER</v>
      </c>
      <c r="K514" s="309" t="str">
        <f t="shared" si="18"/>
        <v>BURSA-2021-2022 YILI  ( SEM )   ATLETİZM GRUP BİRİNCİLİĞİ  YARIŞMALARI</v>
      </c>
      <c r="L514" s="156">
        <f>'3000m.'!N$4</f>
        <v>43902</v>
      </c>
      <c r="M514" s="156" t="s">
        <v>447</v>
      </c>
    </row>
    <row r="515" spans="1:13" ht="24" customHeight="1" x14ac:dyDescent="0.2">
      <c r="A515" s="150">
        <v>806</v>
      </c>
      <c r="B515" s="311" t="s">
        <v>474</v>
      </c>
      <c r="C515" s="313">
        <f>'3000m.'!C18</f>
        <v>0</v>
      </c>
      <c r="D515" s="315">
        <f>'3000m.'!D18</f>
        <v>0</v>
      </c>
      <c r="E515" s="315">
        <f>'3000m.'!E18</f>
        <v>0</v>
      </c>
      <c r="F515" s="317">
        <f>'3000m.'!F18</f>
        <v>0</v>
      </c>
      <c r="G515" s="314">
        <f>'3000m.'!A18</f>
        <v>0</v>
      </c>
      <c r="H515" s="158" t="s">
        <v>449</v>
      </c>
      <c r="I515" s="308"/>
      <c r="J515" s="152" t="str">
        <f>YB!$F$21</f>
        <v>2008-2009-2010 ERKEKLER</v>
      </c>
      <c r="K515" s="309" t="str">
        <f t="shared" si="18"/>
        <v>BURSA-2021-2022 YILI  ( SEM )   ATLETİZM GRUP BİRİNCİLİĞİ  YARIŞMALARI</v>
      </c>
      <c r="L515" s="156">
        <f>'3000m.'!N$4</f>
        <v>43902</v>
      </c>
      <c r="M515" s="156" t="s">
        <v>447</v>
      </c>
    </row>
    <row r="516" spans="1:13" ht="24" customHeight="1" x14ac:dyDescent="0.2">
      <c r="A516" s="150">
        <v>807</v>
      </c>
      <c r="B516" s="311" t="s">
        <v>474</v>
      </c>
      <c r="C516" s="313">
        <f>'3000m.'!C19</f>
        <v>0</v>
      </c>
      <c r="D516" s="315">
        <f>'3000m.'!D19</f>
        <v>0</v>
      </c>
      <c r="E516" s="315">
        <f>'3000m.'!E19</f>
        <v>0</v>
      </c>
      <c r="F516" s="317">
        <f>'3000m.'!F19</f>
        <v>0</v>
      </c>
      <c r="G516" s="314">
        <f>'3000m.'!A19</f>
        <v>0</v>
      </c>
      <c r="H516" s="158" t="s">
        <v>449</v>
      </c>
      <c r="I516" s="308"/>
      <c r="J516" s="152" t="str">
        <f>YB!$F$21</f>
        <v>2008-2009-2010 ERKEKLER</v>
      </c>
      <c r="K516" s="309" t="str">
        <f t="shared" si="18"/>
        <v>BURSA-2021-2022 YILI  ( SEM )   ATLETİZM GRUP BİRİNCİLİĞİ  YARIŞMALARI</v>
      </c>
      <c r="L516" s="156">
        <f>'3000m.'!N$4</f>
        <v>43902</v>
      </c>
      <c r="M516" s="156" t="s">
        <v>447</v>
      </c>
    </row>
    <row r="517" spans="1:13" ht="24" customHeight="1" x14ac:dyDescent="0.2">
      <c r="A517" s="150">
        <v>808</v>
      </c>
      <c r="B517" s="311" t="s">
        <v>474</v>
      </c>
      <c r="C517" s="313">
        <f>'3000m.'!C23</f>
        <v>0</v>
      </c>
      <c r="D517" s="315">
        <f>'3000m.'!D23</f>
        <v>0</v>
      </c>
      <c r="E517" s="315">
        <f>'3000m.'!E23</f>
        <v>0</v>
      </c>
      <c r="F517" s="317">
        <f>'3000m.'!F23</f>
        <v>0</v>
      </c>
      <c r="G517" s="314">
        <f>'3000m.'!A23</f>
        <v>0</v>
      </c>
      <c r="H517" s="158" t="s">
        <v>449</v>
      </c>
      <c r="I517" s="308"/>
      <c r="J517" s="152" t="str">
        <f>YB!$F$21</f>
        <v>2008-2009-2010 ERKEKLER</v>
      </c>
      <c r="K517" s="309" t="str">
        <f t="shared" si="18"/>
        <v>BURSA-2021-2022 YILI  ( SEM )   ATLETİZM GRUP BİRİNCİLİĞİ  YARIŞMALARI</v>
      </c>
      <c r="L517" s="156">
        <f>'3000m.'!N$4</f>
        <v>43902</v>
      </c>
      <c r="M517" s="156" t="s">
        <v>447</v>
      </c>
    </row>
    <row r="518" spans="1:13" ht="24" customHeight="1" x14ac:dyDescent="0.2">
      <c r="A518" s="150">
        <v>809</v>
      </c>
      <c r="B518" s="311" t="s">
        <v>474</v>
      </c>
      <c r="C518" s="313">
        <f>'3000m.'!C24</f>
        <v>0</v>
      </c>
      <c r="D518" s="315">
        <f>'3000m.'!D24</f>
        <v>0</v>
      </c>
      <c r="E518" s="315">
        <f>'3000m.'!E24</f>
        <v>0</v>
      </c>
      <c r="F518" s="317">
        <f>'3000m.'!F24</f>
        <v>0</v>
      </c>
      <c r="G518" s="314">
        <f>'3000m.'!A24</f>
        <v>0</v>
      </c>
      <c r="H518" s="158" t="s">
        <v>449</v>
      </c>
      <c r="I518" s="308"/>
      <c r="J518" s="152" t="str">
        <f>YB!$F$21</f>
        <v>2008-2009-2010 ERKEKLER</v>
      </c>
      <c r="K518" s="309" t="str">
        <f t="shared" si="18"/>
        <v>BURSA-2021-2022 YILI  ( SEM )   ATLETİZM GRUP BİRİNCİLİĞİ  YARIŞMALARI</v>
      </c>
      <c r="L518" s="156">
        <f>'3000m.'!N$4</f>
        <v>43902</v>
      </c>
      <c r="M518" s="156" t="s">
        <v>447</v>
      </c>
    </row>
    <row r="519" spans="1:13" ht="24" customHeight="1" x14ac:dyDescent="0.2">
      <c r="A519" s="150">
        <v>810</v>
      </c>
      <c r="B519" s="311" t="s">
        <v>474</v>
      </c>
      <c r="C519" s="313">
        <f>'3000m.'!C25</f>
        <v>0</v>
      </c>
      <c r="D519" s="315">
        <f>'3000m.'!D25</f>
        <v>0</v>
      </c>
      <c r="E519" s="315">
        <f>'3000m.'!E25</f>
        <v>0</v>
      </c>
      <c r="F519" s="317">
        <f>'3000m.'!F25</f>
        <v>0</v>
      </c>
      <c r="G519" s="314">
        <f>'3000m.'!A25</f>
        <v>0</v>
      </c>
      <c r="H519" s="158" t="s">
        <v>449</v>
      </c>
      <c r="I519" s="308"/>
      <c r="J519" s="152" t="str">
        <f>YB!$F$21</f>
        <v>2008-2009-2010 ERKEKLER</v>
      </c>
      <c r="K519" s="309" t="str">
        <f t="shared" si="18"/>
        <v>BURSA-2021-2022 YILI  ( SEM )   ATLETİZM GRUP BİRİNCİLİĞİ  YARIŞMALARI</v>
      </c>
      <c r="L519" s="156">
        <f>'3000m.'!N$4</f>
        <v>43902</v>
      </c>
      <c r="M519" s="156" t="s">
        <v>447</v>
      </c>
    </row>
    <row r="520" spans="1:13" ht="24" customHeight="1" x14ac:dyDescent="0.2">
      <c r="A520" s="150">
        <v>811</v>
      </c>
      <c r="B520" s="311" t="s">
        <v>474</v>
      </c>
      <c r="C520" s="313">
        <f>'3000m.'!C26</f>
        <v>0</v>
      </c>
      <c r="D520" s="315">
        <f>'3000m.'!D26</f>
        <v>0</v>
      </c>
      <c r="E520" s="315">
        <f>'3000m.'!E26</f>
        <v>0</v>
      </c>
      <c r="F520" s="317">
        <f>'3000m.'!F26</f>
        <v>0</v>
      </c>
      <c r="G520" s="314">
        <f>'3000m.'!A26</f>
        <v>0</v>
      </c>
      <c r="H520" s="158" t="s">
        <v>449</v>
      </c>
      <c r="I520" s="308"/>
      <c r="J520" s="152" t="str">
        <f>YB!$F$21</f>
        <v>2008-2009-2010 ERKEKLER</v>
      </c>
      <c r="K520" s="309" t="str">
        <f t="shared" si="18"/>
        <v>BURSA-2021-2022 YILI  ( SEM )   ATLETİZM GRUP BİRİNCİLİĞİ  YARIŞMALARI</v>
      </c>
      <c r="L520" s="156">
        <f>'3000m.'!N$4</f>
        <v>43902</v>
      </c>
      <c r="M520" s="156" t="s">
        <v>447</v>
      </c>
    </row>
    <row r="521" spans="1:13" ht="24" customHeight="1" x14ac:dyDescent="0.2">
      <c r="A521" s="150">
        <v>812</v>
      </c>
      <c r="B521" s="311" t="s">
        <v>474</v>
      </c>
      <c r="C521" s="313">
        <f>'3000m.'!C27</f>
        <v>0</v>
      </c>
      <c r="D521" s="315">
        <f>'3000m.'!D27</f>
        <v>0</v>
      </c>
      <c r="E521" s="315">
        <f>'3000m.'!E27</f>
        <v>0</v>
      </c>
      <c r="F521" s="317">
        <f>'3000m.'!F27</f>
        <v>0</v>
      </c>
      <c r="G521" s="314">
        <f>'3000m.'!A27</f>
        <v>0</v>
      </c>
      <c r="H521" s="158" t="s">
        <v>449</v>
      </c>
      <c r="I521" s="308"/>
      <c r="J521" s="152" t="str">
        <f>YB!$F$21</f>
        <v>2008-2009-2010 ERKEKLER</v>
      </c>
      <c r="K521" s="309" t="str">
        <f t="shared" si="18"/>
        <v>BURSA-2021-2022 YILI  ( SEM )   ATLETİZM GRUP BİRİNCİLİĞİ  YARIŞMALARI</v>
      </c>
      <c r="L521" s="156">
        <f>'3000m.'!N$4</f>
        <v>43902</v>
      </c>
      <c r="M521" s="156" t="s">
        <v>447</v>
      </c>
    </row>
    <row r="522" spans="1:13" ht="24" customHeight="1" x14ac:dyDescent="0.2">
      <c r="A522" s="150">
        <v>813</v>
      </c>
      <c r="B522" s="311" t="s">
        <v>474</v>
      </c>
      <c r="C522" s="313">
        <f>'3000m.'!C28</f>
        <v>0</v>
      </c>
      <c r="D522" s="315">
        <f>'3000m.'!D28</f>
        <v>0</v>
      </c>
      <c r="E522" s="315">
        <f>'3000m.'!E28</f>
        <v>0</v>
      </c>
      <c r="F522" s="317">
        <f>'3000m.'!F28</f>
        <v>0</v>
      </c>
      <c r="G522" s="314">
        <f>'3000m.'!A28</f>
        <v>0</v>
      </c>
      <c r="H522" s="158" t="s">
        <v>449</v>
      </c>
      <c r="I522" s="308"/>
      <c r="J522" s="152" t="str">
        <f>YB!$F$21</f>
        <v>2008-2009-2010 ERKEKLER</v>
      </c>
      <c r="K522" s="309" t="str">
        <f t="shared" si="18"/>
        <v>BURSA-2021-2022 YILI  ( SEM )   ATLETİZM GRUP BİRİNCİLİĞİ  YARIŞMALARI</v>
      </c>
      <c r="L522" s="156">
        <f>'3000m.'!N$4</f>
        <v>43902</v>
      </c>
      <c r="M522" s="156" t="s">
        <v>447</v>
      </c>
    </row>
    <row r="523" spans="1:13" ht="24" customHeight="1" x14ac:dyDescent="0.2">
      <c r="A523" s="150">
        <v>814</v>
      </c>
      <c r="B523" s="311" t="s">
        <v>474</v>
      </c>
      <c r="C523" s="313">
        <f>'3000m.'!C29</f>
        <v>0</v>
      </c>
      <c r="D523" s="315">
        <f>'3000m.'!D29</f>
        <v>0</v>
      </c>
      <c r="E523" s="315">
        <f>'3000m.'!E29</f>
        <v>0</v>
      </c>
      <c r="F523" s="317">
        <f>'3000m.'!F29</f>
        <v>0</v>
      </c>
      <c r="G523" s="314">
        <f>'3000m.'!A29</f>
        <v>0</v>
      </c>
      <c r="H523" s="158" t="s">
        <v>449</v>
      </c>
      <c r="I523" s="308"/>
      <c r="J523" s="152" t="str">
        <f>YB!$F$21</f>
        <v>2008-2009-2010 ERKEKLER</v>
      </c>
      <c r="K523" s="309" t="str">
        <f t="shared" si="18"/>
        <v>BURSA-2021-2022 YILI  ( SEM )   ATLETİZM GRUP BİRİNCİLİĞİ  YARIŞMALARI</v>
      </c>
      <c r="L523" s="156">
        <f>'3000m.'!N$4</f>
        <v>43902</v>
      </c>
      <c r="M523" s="156" t="s">
        <v>447</v>
      </c>
    </row>
    <row r="524" spans="1:13" ht="24" customHeight="1" x14ac:dyDescent="0.2">
      <c r="A524" s="150">
        <v>815</v>
      </c>
      <c r="B524" s="311" t="s">
        <v>474</v>
      </c>
      <c r="C524" s="313">
        <f>'3000m.'!C30</f>
        <v>0</v>
      </c>
      <c r="D524" s="315">
        <f>'3000m.'!D30</f>
        <v>0</v>
      </c>
      <c r="E524" s="315">
        <f>'3000m.'!E30</f>
        <v>0</v>
      </c>
      <c r="F524" s="317">
        <f>'3000m.'!F30</f>
        <v>0</v>
      </c>
      <c r="G524" s="314">
        <f>'3000m.'!A30</f>
        <v>0</v>
      </c>
      <c r="H524" s="158" t="s">
        <v>449</v>
      </c>
      <c r="I524" s="308"/>
      <c r="J524" s="152" t="str">
        <f>YB!$F$21</f>
        <v>2008-2009-2010 ERKEKLER</v>
      </c>
      <c r="K524" s="309" t="str">
        <f t="shared" si="18"/>
        <v>BURSA-2021-2022 YILI  ( SEM )   ATLETİZM GRUP BİRİNCİLİĞİ  YARIŞMALARI</v>
      </c>
      <c r="L524" s="156">
        <f>'3000m.'!N$4</f>
        <v>43902</v>
      </c>
      <c r="M524" s="156" t="s">
        <v>447</v>
      </c>
    </row>
    <row r="525" spans="1:13" ht="24" customHeight="1" x14ac:dyDescent="0.2">
      <c r="A525" s="150">
        <v>816</v>
      </c>
      <c r="B525" s="311" t="s">
        <v>474</v>
      </c>
      <c r="C525" s="313">
        <f>'3000m.'!C31</f>
        <v>0</v>
      </c>
      <c r="D525" s="315">
        <f>'3000m.'!D31</f>
        <v>0</v>
      </c>
      <c r="E525" s="315">
        <f>'3000m.'!E31</f>
        <v>0</v>
      </c>
      <c r="F525" s="317">
        <f>'3000m.'!F31</f>
        <v>0</v>
      </c>
      <c r="G525" s="314">
        <f>'3000m.'!A31</f>
        <v>0</v>
      </c>
      <c r="H525" s="158" t="s">
        <v>449</v>
      </c>
      <c r="I525" s="308"/>
      <c r="J525" s="152" t="str">
        <f>YB!$F$21</f>
        <v>2008-2009-2010 ERKEKLER</v>
      </c>
      <c r="K525" s="309" t="str">
        <f t="shared" si="18"/>
        <v>BURSA-2021-2022 YILI  ( SEM )   ATLETİZM GRUP BİRİNCİLİĞİ  YARIŞMALARI</v>
      </c>
      <c r="L525" s="156">
        <f>'3000m.'!N$4</f>
        <v>43902</v>
      </c>
      <c r="M525" s="156" t="s">
        <v>447</v>
      </c>
    </row>
    <row r="526" spans="1:13" ht="24" customHeight="1" x14ac:dyDescent="0.2">
      <c r="A526" s="150">
        <v>817</v>
      </c>
      <c r="B526" s="311" t="s">
        <v>474</v>
      </c>
      <c r="C526" s="313">
        <f>'3000m.'!C32</f>
        <v>0</v>
      </c>
      <c r="D526" s="315">
        <f>'3000m.'!D32</f>
        <v>0</v>
      </c>
      <c r="E526" s="315">
        <f>'3000m.'!E32</f>
        <v>0</v>
      </c>
      <c r="F526" s="317">
        <f>'3000m.'!F32</f>
        <v>0</v>
      </c>
      <c r="G526" s="314">
        <f>'3000m.'!A32</f>
        <v>0</v>
      </c>
      <c r="H526" s="158" t="s">
        <v>449</v>
      </c>
      <c r="I526" s="308"/>
      <c r="J526" s="152" t="str">
        <f>YB!$F$21</f>
        <v>2008-2009-2010 ERKEKLER</v>
      </c>
      <c r="K526" s="309" t="str">
        <f t="shared" si="18"/>
        <v>BURSA-2021-2022 YILI  ( SEM )   ATLETİZM GRUP BİRİNCİLİĞİ  YARIŞMALARI</v>
      </c>
      <c r="L526" s="156">
        <f>'3000m.'!N$4</f>
        <v>43902</v>
      </c>
      <c r="M526" s="156" t="s">
        <v>447</v>
      </c>
    </row>
    <row r="527" spans="1:13" ht="24" customHeight="1" x14ac:dyDescent="0.2"/>
    <row r="528" spans="1:13" ht="24" customHeight="1" x14ac:dyDescent="0.2"/>
    <row r="529" ht="24" customHeight="1" x14ac:dyDescent="0.2"/>
    <row r="530" ht="24" customHeight="1" x14ac:dyDescent="0.2"/>
    <row r="531" ht="24" customHeight="1" x14ac:dyDescent="0.2"/>
    <row r="532" ht="24" customHeight="1" x14ac:dyDescent="0.2"/>
    <row r="533" ht="24" customHeight="1" x14ac:dyDescent="0.2"/>
    <row r="534" ht="24" customHeight="1" x14ac:dyDescent="0.2"/>
    <row r="535" ht="24" customHeight="1" x14ac:dyDescent="0.2"/>
    <row r="536" ht="24" customHeight="1" x14ac:dyDescent="0.2"/>
    <row r="537" ht="24" customHeight="1" x14ac:dyDescent="0.2"/>
    <row r="538" ht="24" customHeight="1" x14ac:dyDescent="0.2"/>
  </sheetData>
  <autoFilter ref="A2:M407"/>
  <mergeCells count="2">
    <mergeCell ref="L1:M1"/>
    <mergeCell ref="A1:J1"/>
  </mergeCells>
  <pageMargins left="0.7" right="0.7" top="0.75" bottom="0.75" header="0.3" footer="0.3"/>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32</vt:i4>
      </vt:variant>
      <vt:variant>
        <vt:lpstr>Adlandırılmış Aralıklar</vt:lpstr>
      </vt:variant>
      <vt:variant>
        <vt:i4>34</vt:i4>
      </vt:variant>
    </vt:vector>
  </HeadingPairs>
  <TitlesOfParts>
    <vt:vector size="66" baseType="lpstr">
      <vt:lpstr>YB</vt:lpstr>
      <vt:lpstr>YP</vt:lpstr>
      <vt:lpstr>KAYIT LİSTESİ</vt:lpstr>
      <vt:lpstr>ST LST</vt:lpstr>
      <vt:lpstr>puan</vt:lpstr>
      <vt:lpstr>60M</vt:lpstr>
      <vt:lpstr>100 m</vt:lpstr>
      <vt:lpstr>1500m</vt:lpstr>
      <vt:lpstr>100 ENG</vt:lpstr>
      <vt:lpstr>Yüksek</vt:lpstr>
      <vt:lpstr>800m.</vt:lpstr>
      <vt:lpstr>Uzun</vt:lpstr>
      <vt:lpstr>Uzun 2009</vt:lpstr>
      <vt:lpstr>Uzun 2010</vt:lpstr>
      <vt:lpstr>çekiç atma</vt:lpstr>
      <vt:lpstr>Disk</vt:lpstr>
      <vt:lpstr>Cirit</vt:lpstr>
      <vt:lpstr>Gülle </vt:lpstr>
      <vt:lpstr>ÜÇADIM</vt:lpstr>
      <vt:lpstr>Gülle2009</vt:lpstr>
      <vt:lpstr>400m.</vt:lpstr>
      <vt:lpstr>2.Gün Start Listesi </vt:lpstr>
      <vt:lpstr>GP 2008</vt:lpstr>
      <vt:lpstr>GP </vt:lpstr>
      <vt:lpstr>GP 2010</vt:lpstr>
      <vt:lpstr>GPuan </vt:lpstr>
      <vt:lpstr>3000m.</vt:lpstr>
      <vt:lpstr>300m.Eng</vt:lpstr>
      <vt:lpstr>Sırık</vt:lpstr>
      <vt:lpstr>İsveç</vt:lpstr>
      <vt:lpstr>ÇEKİÇ</vt:lpstr>
      <vt:lpstr>ALMANAK TOPLU SONUÇ</vt:lpstr>
      <vt:lpstr>'100 ENG'!Yazdırma_Alanı</vt:lpstr>
      <vt:lpstr>'100 m'!Yazdırma_Alanı</vt:lpstr>
      <vt:lpstr>'1500m'!Yazdırma_Alanı</vt:lpstr>
      <vt:lpstr>'2.Gün Start Listesi '!Yazdırma_Alanı</vt:lpstr>
      <vt:lpstr>'3000m.'!Yazdırma_Alanı</vt:lpstr>
      <vt:lpstr>'300m.Eng'!Yazdırma_Alanı</vt:lpstr>
      <vt:lpstr>'400m.'!Yazdırma_Alanı</vt:lpstr>
      <vt:lpstr>'60M'!Yazdırma_Alanı</vt:lpstr>
      <vt:lpstr>'800m.'!Yazdırma_Alanı</vt:lpstr>
      <vt:lpstr>Cirit!Yazdırma_Alanı</vt:lpstr>
      <vt:lpstr>ÇEKİÇ!Yazdırma_Alanı</vt:lpstr>
      <vt:lpstr>'çekiç atma'!Yazdırma_Alanı</vt:lpstr>
      <vt:lpstr>Disk!Yazdırma_Alanı</vt:lpstr>
      <vt:lpstr>'GP '!Yazdırma_Alanı</vt:lpstr>
      <vt:lpstr>'GP 2008'!Yazdırma_Alanı</vt:lpstr>
      <vt:lpstr>'GP 2010'!Yazdırma_Alanı</vt:lpstr>
      <vt:lpstr>'GPuan '!Yazdırma_Alanı</vt:lpstr>
      <vt:lpstr>'Gülle '!Yazdırma_Alanı</vt:lpstr>
      <vt:lpstr>Gülle2009!Yazdırma_Alanı</vt:lpstr>
      <vt:lpstr>İsveç!Yazdırma_Alanı</vt:lpstr>
      <vt:lpstr>'KAYIT LİSTESİ'!Yazdırma_Alanı</vt:lpstr>
      <vt:lpstr>puan!Yazdırma_Alanı</vt:lpstr>
      <vt:lpstr>Sırık!Yazdırma_Alanı</vt:lpstr>
      <vt:lpstr>'ST LST'!Yazdırma_Alanı</vt:lpstr>
      <vt:lpstr>Uzun!Yazdırma_Alanı</vt:lpstr>
      <vt:lpstr>'Uzun 2009'!Yazdırma_Alanı</vt:lpstr>
      <vt:lpstr>'Uzun 2010'!Yazdırma_Alanı</vt:lpstr>
      <vt:lpstr>ÜÇADIM!Yazdırma_Alanı</vt:lpstr>
      <vt:lpstr>Yüksek!Yazdırma_Alanı</vt:lpstr>
      <vt:lpstr>'GP '!Yazdırma_Başlıkları</vt:lpstr>
      <vt:lpstr>'GP 2008'!Yazdırma_Başlıkları</vt:lpstr>
      <vt:lpstr>'GP 2010'!Yazdırma_Başlıkları</vt:lpstr>
      <vt:lpstr>'GPuan '!Yazdırma_Başlıkları</vt:lpstr>
      <vt:lpstr>'KAYIT LİSTESİ'!Yazdırma_Başlıkları</vt:lpstr>
    </vt:vector>
  </TitlesOfParts>
  <Manager>celalkayaoz@hotmail.com</Manager>
  <Company>MHK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ÇİÇEK</dc:creator>
  <cp:lastModifiedBy>WIN10</cp:lastModifiedBy>
  <cp:lastPrinted>2022-05-17T14:29:36Z</cp:lastPrinted>
  <dcterms:created xsi:type="dcterms:W3CDTF">2004-05-10T13:01:28Z</dcterms:created>
  <dcterms:modified xsi:type="dcterms:W3CDTF">2022-05-19T05:29:12Z</dcterms:modified>
</cp:coreProperties>
</file>